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7795" windowHeight="11820"/>
  </bookViews>
  <sheets>
    <sheet name="1 Год финансирование" sheetId="3" r:id="rId1"/>
    <sheet name="2 Год освоение" sheetId="4" r:id="rId2"/>
    <sheet name="3 Год Ввод ОС" sheetId="5" r:id="rId3"/>
    <sheet name="4 Год постановка под напряж" sheetId="6" r:id="rId4"/>
    <sheet name="5 Год ввод мощностей" sheetId="7" r:id="rId5"/>
    <sheet name="6 Год вывод" sheetId="8" r:id="rId6"/>
    <sheet name="7 Колич показатели" sheetId="9" r:id="rId7"/>
  </sheets>
  <externalReferences>
    <externalReference r:id="rId8"/>
    <externalReference r:id="rId9"/>
    <externalReference r:id="rId10"/>
  </externalReferences>
  <definedNames>
    <definedName name="_xlnm._FilterDatabase" localSheetId="0" hidden="1">'1 Год финансирование'!$A$21:$BJ$742</definedName>
    <definedName name="_xlnm._FilterDatabase" localSheetId="1" hidden="1">'2 Год освоение'!$A$21:$T$742</definedName>
    <definedName name="_xlnm._FilterDatabase" localSheetId="2" hidden="1">'3 Год Ввод ОС'!$A$21:$AY$742</definedName>
    <definedName name="_xlnm._FilterDatabase" localSheetId="3" hidden="1">'4 Год постановка под напряж'!$A$19:$AO$741</definedName>
    <definedName name="_xlnm._FilterDatabase" localSheetId="4" hidden="1">'5 Год ввод мощностей'!$A$20:$AS$742</definedName>
    <definedName name="_xlnm._FilterDatabase" localSheetId="5" hidden="1">'6 Год вывод'!$A$20:$AY$741</definedName>
    <definedName name="_xlnm._FilterDatabase" localSheetId="6" hidden="1">'7 Колич показатели'!$A$26:$BZ$747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6">'7 Колич показатели'!$22:$26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 Год финансирование'!$A$1:$X$37</definedName>
    <definedName name="_xlnm.Print_Area" localSheetId="1">'2 Год освоение'!$A$1:$T$22</definedName>
    <definedName name="_xlnm.Print_Area" localSheetId="2">'3 Год Ввод ОС'!$A$1:$V$22</definedName>
    <definedName name="_xlnm.Print_Area" localSheetId="3">'4 Год постановка под напряж'!$A$1:$R$742</definedName>
    <definedName name="_xlnm.Print_Area" localSheetId="4">'5 Год ввод мощностей'!$A$1:$V$743</definedName>
    <definedName name="_xlnm.Print_Area" localSheetId="5">'6 Год вывод'!$A$1:$R$21</definedName>
    <definedName name="_xlnm.Print_Area" localSheetId="6">'7 Колич показатели'!$A$1:$AY$223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45621"/>
</workbook>
</file>

<file path=xl/calcChain.xml><?xml version="1.0" encoding="utf-8"?>
<calcChain xmlns="http://schemas.openxmlformats.org/spreadsheetml/2006/main">
  <c r="AY731" i="9" l="1"/>
  <c r="AX731" i="9"/>
  <c r="AW731" i="9"/>
  <c r="AV731" i="9"/>
  <c r="AU731" i="9"/>
  <c r="AT731" i="9"/>
  <c r="AS731" i="9"/>
  <c r="AR731" i="9"/>
  <c r="AQ731" i="9"/>
  <c r="AP731" i="9"/>
  <c r="AO731" i="9"/>
  <c r="AO33" i="9" s="1"/>
  <c r="AN731" i="9"/>
  <c r="AN33" i="9" s="1"/>
  <c r="AM731" i="9"/>
  <c r="AL731" i="9"/>
  <c r="AK731" i="9"/>
  <c r="AK33" i="9" s="1"/>
  <c r="AJ731" i="9"/>
  <c r="AI731" i="9"/>
  <c r="AH731" i="9"/>
  <c r="AG731" i="9"/>
  <c r="AG33" i="9" s="1"/>
  <c r="AF731" i="9"/>
  <c r="AE731" i="9"/>
  <c r="AD731" i="9"/>
  <c r="AC731" i="9"/>
  <c r="AC33" i="9" s="1"/>
  <c r="AB731" i="9"/>
  <c r="AA731" i="9"/>
  <c r="Z731" i="9"/>
  <c r="Y731" i="9"/>
  <c r="Y33" i="9" s="1"/>
  <c r="X731" i="9"/>
  <c r="W731" i="9"/>
  <c r="V731" i="9"/>
  <c r="U731" i="9"/>
  <c r="U33" i="9" s="1"/>
  <c r="T731" i="9"/>
  <c r="S731" i="9"/>
  <c r="R731" i="9"/>
  <c r="Q731" i="9"/>
  <c r="Q33" i="9" s="1"/>
  <c r="P731" i="9"/>
  <c r="O731" i="9"/>
  <c r="N731" i="9"/>
  <c r="M731" i="9"/>
  <c r="M33" i="9" s="1"/>
  <c r="L731" i="9"/>
  <c r="K731" i="9"/>
  <c r="J731" i="9"/>
  <c r="I731" i="9"/>
  <c r="I33" i="9" s="1"/>
  <c r="H731" i="9"/>
  <c r="H33" i="9" s="1"/>
  <c r="G731" i="9"/>
  <c r="F731" i="9"/>
  <c r="E731" i="9"/>
  <c r="D731" i="9"/>
  <c r="AY726" i="9"/>
  <c r="AY30" i="9" s="1"/>
  <c r="AX726" i="9"/>
  <c r="AW726" i="9"/>
  <c r="AV726" i="9"/>
  <c r="AU726" i="9"/>
  <c r="AU30" i="9" s="1"/>
  <c r="AT726" i="9"/>
  <c r="AS726" i="9"/>
  <c r="AR726" i="9"/>
  <c r="AQ726" i="9"/>
  <c r="AP726" i="9"/>
  <c r="AO726" i="9"/>
  <c r="AN726" i="9"/>
  <c r="AM726" i="9"/>
  <c r="AL726" i="9"/>
  <c r="AK726" i="9"/>
  <c r="AJ726" i="9"/>
  <c r="AI726" i="9"/>
  <c r="AH726" i="9"/>
  <c r="AG726" i="9"/>
  <c r="AF726" i="9"/>
  <c r="AE726" i="9"/>
  <c r="AE30" i="9" s="1"/>
  <c r="AD726" i="9"/>
  <c r="AC726" i="9"/>
  <c r="AB726" i="9"/>
  <c r="AA726" i="9"/>
  <c r="Z726" i="9"/>
  <c r="Y726" i="9"/>
  <c r="X726" i="9"/>
  <c r="W726" i="9"/>
  <c r="V726" i="9"/>
  <c r="U726" i="9"/>
  <c r="T726" i="9"/>
  <c r="S726" i="9"/>
  <c r="S30" i="9" s="1"/>
  <c r="R726" i="9"/>
  <c r="Q726" i="9"/>
  <c r="P726" i="9"/>
  <c r="O726" i="9"/>
  <c r="O30" i="9" s="1"/>
  <c r="N726" i="9"/>
  <c r="M726" i="9"/>
  <c r="L726" i="9"/>
  <c r="K726" i="9"/>
  <c r="J726" i="9"/>
  <c r="I726" i="9"/>
  <c r="H726" i="9"/>
  <c r="G726" i="9"/>
  <c r="F726" i="9"/>
  <c r="E726" i="9"/>
  <c r="D726" i="9"/>
  <c r="AY723" i="9"/>
  <c r="AX723" i="9"/>
  <c r="AW723" i="9"/>
  <c r="AV723" i="9"/>
  <c r="AU723" i="9"/>
  <c r="AT723" i="9"/>
  <c r="AS723" i="9"/>
  <c r="AR723" i="9"/>
  <c r="AQ723" i="9"/>
  <c r="AP723" i="9"/>
  <c r="AO723" i="9"/>
  <c r="AN723" i="9"/>
  <c r="AM723" i="9"/>
  <c r="AL723" i="9"/>
  <c r="AK723" i="9"/>
  <c r="AJ723" i="9"/>
  <c r="AI723" i="9"/>
  <c r="AH723" i="9"/>
  <c r="AG723" i="9"/>
  <c r="AF723" i="9"/>
  <c r="AE723" i="9"/>
  <c r="AD723" i="9"/>
  <c r="AC723" i="9"/>
  <c r="AB723" i="9"/>
  <c r="AA723" i="9"/>
  <c r="Z723" i="9"/>
  <c r="Y723" i="9"/>
  <c r="X723" i="9"/>
  <c r="W723" i="9"/>
  <c r="V723" i="9"/>
  <c r="U723" i="9"/>
  <c r="T723" i="9"/>
  <c r="S723" i="9"/>
  <c r="R723" i="9"/>
  <c r="Q723" i="9"/>
  <c r="P723" i="9"/>
  <c r="O723" i="9"/>
  <c r="N723" i="9"/>
  <c r="M723" i="9"/>
  <c r="L723" i="9"/>
  <c r="K723" i="9"/>
  <c r="J723" i="9"/>
  <c r="I723" i="9"/>
  <c r="H723" i="9"/>
  <c r="G723" i="9"/>
  <c r="F723" i="9"/>
  <c r="E723" i="9"/>
  <c r="D723" i="9"/>
  <c r="AC715" i="9"/>
  <c r="AY714" i="9"/>
  <c r="AX714" i="9"/>
  <c r="AW714" i="9"/>
  <c r="AW713" i="9" s="1"/>
  <c r="AV714" i="9"/>
  <c r="AV713" i="9" s="1"/>
  <c r="AU714" i="9"/>
  <c r="AT714" i="9"/>
  <c r="AS714" i="9"/>
  <c r="AS713" i="9" s="1"/>
  <c r="AS706" i="9" s="1"/>
  <c r="AR714" i="9"/>
  <c r="AR713" i="9" s="1"/>
  <c r="AR706" i="9" s="1"/>
  <c r="AR685" i="9" s="1"/>
  <c r="AQ714" i="9"/>
  <c r="AP714" i="9"/>
  <c r="AO714" i="9"/>
  <c r="AO713" i="9" s="1"/>
  <c r="AN714" i="9"/>
  <c r="AN713" i="9" s="1"/>
  <c r="AM714" i="9"/>
  <c r="AL714" i="9"/>
  <c r="AK714" i="9"/>
  <c r="AK713" i="9" s="1"/>
  <c r="AK706" i="9" s="1"/>
  <c r="AJ714" i="9"/>
  <c r="AJ713" i="9" s="1"/>
  <c r="AJ706" i="9" s="1"/>
  <c r="AI714" i="9"/>
  <c r="AH714" i="9"/>
  <c r="AG714" i="9"/>
  <c r="AG713" i="9" s="1"/>
  <c r="AF714" i="9"/>
  <c r="AF713" i="9" s="1"/>
  <c r="AE714" i="9"/>
  <c r="AD714" i="9"/>
  <c r="AC714" i="9"/>
  <c r="AC713" i="9" s="1"/>
  <c r="AC706" i="9" s="1"/>
  <c r="AB714" i="9"/>
  <c r="AB713" i="9" s="1"/>
  <c r="AB706" i="9" s="1"/>
  <c r="AB685" i="9" s="1"/>
  <c r="AA714" i="9"/>
  <c r="Z714" i="9"/>
  <c r="Y714" i="9"/>
  <c r="Y713" i="9" s="1"/>
  <c r="X714" i="9"/>
  <c r="X713" i="9" s="1"/>
  <c r="W714" i="9"/>
  <c r="V714" i="9"/>
  <c r="U714" i="9"/>
  <c r="U713" i="9" s="1"/>
  <c r="U706" i="9" s="1"/>
  <c r="T714" i="9"/>
  <c r="T713" i="9" s="1"/>
  <c r="T706" i="9" s="1"/>
  <c r="S714" i="9"/>
  <c r="R714" i="9"/>
  <c r="Q714" i="9"/>
  <c r="Q713" i="9" s="1"/>
  <c r="P714" i="9"/>
  <c r="P713" i="9" s="1"/>
  <c r="O714" i="9"/>
  <c r="N714" i="9"/>
  <c r="M714" i="9"/>
  <c r="M713" i="9" s="1"/>
  <c r="M706" i="9" s="1"/>
  <c r="L714" i="9"/>
  <c r="L713" i="9" s="1"/>
  <c r="L706" i="9" s="1"/>
  <c r="L685" i="9" s="1"/>
  <c r="K714" i="9"/>
  <c r="J714" i="9"/>
  <c r="I714" i="9"/>
  <c r="I713" i="9" s="1"/>
  <c r="H714" i="9"/>
  <c r="H713" i="9" s="1"/>
  <c r="G714" i="9"/>
  <c r="F714" i="9"/>
  <c r="E714" i="9"/>
  <c r="E713" i="9" s="1"/>
  <c r="E706" i="9" s="1"/>
  <c r="D714" i="9"/>
  <c r="D713" i="9" s="1"/>
  <c r="D706" i="9" s="1"/>
  <c r="AY713" i="9"/>
  <c r="AY706" i="9" s="1"/>
  <c r="AY685" i="9" s="1"/>
  <c r="AX713" i="9"/>
  <c r="AU713" i="9"/>
  <c r="AU706" i="9" s="1"/>
  <c r="AT713" i="9"/>
  <c r="AQ713" i="9"/>
  <c r="AQ706" i="9" s="1"/>
  <c r="AP713" i="9"/>
  <c r="AM713" i="9"/>
  <c r="AM706" i="9" s="1"/>
  <c r="AL713" i="9"/>
  <c r="AI713" i="9"/>
  <c r="AI706" i="9" s="1"/>
  <c r="AH713" i="9"/>
  <c r="AE713" i="9"/>
  <c r="AE706" i="9" s="1"/>
  <c r="AD713" i="9"/>
  <c r="AA713" i="9"/>
  <c r="AA706" i="9" s="1"/>
  <c r="Z713" i="9"/>
  <c r="W713" i="9"/>
  <c r="W706" i="9" s="1"/>
  <c r="V713" i="9"/>
  <c r="S713" i="9"/>
  <c r="S706" i="9" s="1"/>
  <c r="R713" i="9"/>
  <c r="O713" i="9"/>
  <c r="O706" i="9" s="1"/>
  <c r="N713" i="9"/>
  <c r="K713" i="9"/>
  <c r="K706" i="9" s="1"/>
  <c r="J713" i="9"/>
  <c r="G713" i="9"/>
  <c r="G706" i="9" s="1"/>
  <c r="F713" i="9"/>
  <c r="AY710" i="9"/>
  <c r="AX710" i="9"/>
  <c r="AW710" i="9"/>
  <c r="AV710" i="9"/>
  <c r="AU710" i="9"/>
  <c r="AT710" i="9"/>
  <c r="AS710" i="9"/>
  <c r="AR710" i="9"/>
  <c r="AQ710" i="9"/>
  <c r="AP710" i="9"/>
  <c r="AO710" i="9"/>
  <c r="AN710" i="9"/>
  <c r="AM710" i="9"/>
  <c r="AL710" i="9"/>
  <c r="AK710" i="9"/>
  <c r="AJ710" i="9"/>
  <c r="AI710" i="9"/>
  <c r="AH710" i="9"/>
  <c r="AG710" i="9"/>
  <c r="AF710" i="9"/>
  <c r="AE710" i="9"/>
  <c r="AD710" i="9"/>
  <c r="AC710" i="9"/>
  <c r="AB710" i="9"/>
  <c r="AA710" i="9"/>
  <c r="Z710" i="9"/>
  <c r="Y710" i="9"/>
  <c r="X710" i="9"/>
  <c r="W710" i="9"/>
  <c r="V710" i="9"/>
  <c r="U710" i="9"/>
  <c r="T710" i="9"/>
  <c r="S710" i="9"/>
  <c r="R710" i="9"/>
  <c r="Q710" i="9"/>
  <c r="P710" i="9"/>
  <c r="O710" i="9"/>
  <c r="N710" i="9"/>
  <c r="M710" i="9"/>
  <c r="L710" i="9"/>
  <c r="K710" i="9"/>
  <c r="J710" i="9"/>
  <c r="I710" i="9"/>
  <c r="H710" i="9"/>
  <c r="G710" i="9"/>
  <c r="F710" i="9"/>
  <c r="E710" i="9"/>
  <c r="D710" i="9"/>
  <c r="AY707" i="9"/>
  <c r="AX707" i="9"/>
  <c r="AX706" i="9" s="1"/>
  <c r="AW707" i="9"/>
  <c r="AV707" i="9"/>
  <c r="AU707" i="9"/>
  <c r="AT707" i="9"/>
  <c r="AT706" i="9" s="1"/>
  <c r="AS707" i="9"/>
  <c r="AR707" i="9"/>
  <c r="AQ707" i="9"/>
  <c r="AP707" i="9"/>
  <c r="AP706" i="9" s="1"/>
  <c r="AO707" i="9"/>
  <c r="AN707" i="9"/>
  <c r="AM707" i="9"/>
  <c r="AL707" i="9"/>
  <c r="AL706" i="9" s="1"/>
  <c r="AK707" i="9"/>
  <c r="AJ707" i="9"/>
  <c r="AI707" i="9"/>
  <c r="AH707" i="9"/>
  <c r="AH706" i="9" s="1"/>
  <c r="AG707" i="9"/>
  <c r="AF707" i="9"/>
  <c r="AE707" i="9"/>
  <c r="AD707" i="9"/>
  <c r="AD706" i="9" s="1"/>
  <c r="AC707" i="9"/>
  <c r="AB707" i="9"/>
  <c r="AA707" i="9"/>
  <c r="Z707" i="9"/>
  <c r="Z706" i="9" s="1"/>
  <c r="Y707" i="9"/>
  <c r="X707" i="9"/>
  <c r="W707" i="9"/>
  <c r="V707" i="9"/>
  <c r="V706" i="9" s="1"/>
  <c r="U707" i="9"/>
  <c r="T707" i="9"/>
  <c r="S707" i="9"/>
  <c r="R707" i="9"/>
  <c r="R706" i="9" s="1"/>
  <c r="Q707" i="9"/>
  <c r="P707" i="9"/>
  <c r="O707" i="9"/>
  <c r="N707" i="9"/>
  <c r="N706" i="9" s="1"/>
  <c r="M707" i="9"/>
  <c r="L707" i="9"/>
  <c r="K707" i="9"/>
  <c r="J707" i="9"/>
  <c r="J706" i="9" s="1"/>
  <c r="I707" i="9"/>
  <c r="H707" i="9"/>
  <c r="G707" i="9"/>
  <c r="F707" i="9"/>
  <c r="F706" i="9" s="1"/>
  <c r="E707" i="9"/>
  <c r="D707" i="9"/>
  <c r="AY703" i="9"/>
  <c r="AX703" i="9"/>
  <c r="AW703" i="9"/>
  <c r="AV703" i="9"/>
  <c r="AU703" i="9"/>
  <c r="AT703" i="9"/>
  <c r="AS703" i="9"/>
  <c r="AR703" i="9"/>
  <c r="AQ703" i="9"/>
  <c r="AP703" i="9"/>
  <c r="AO703" i="9"/>
  <c r="AN703" i="9"/>
  <c r="AM703" i="9"/>
  <c r="AL703" i="9"/>
  <c r="AK703" i="9"/>
  <c r="AJ703" i="9"/>
  <c r="AI703" i="9"/>
  <c r="AH703" i="9"/>
  <c r="AG703" i="9"/>
  <c r="AF703" i="9"/>
  <c r="AE703" i="9"/>
  <c r="AD703" i="9"/>
  <c r="AC703" i="9"/>
  <c r="AB703" i="9"/>
  <c r="AA703" i="9"/>
  <c r="Z703" i="9"/>
  <c r="Y703" i="9"/>
  <c r="X703" i="9"/>
  <c r="W703" i="9"/>
  <c r="V703" i="9"/>
  <c r="U703" i="9"/>
  <c r="T703" i="9"/>
  <c r="S703" i="9"/>
  <c r="R703" i="9"/>
  <c r="Q703" i="9"/>
  <c r="P703" i="9"/>
  <c r="O703" i="9"/>
  <c r="N703" i="9"/>
  <c r="M703" i="9"/>
  <c r="L703" i="9"/>
  <c r="K703" i="9"/>
  <c r="J703" i="9"/>
  <c r="I703" i="9"/>
  <c r="H703" i="9"/>
  <c r="G703" i="9"/>
  <c r="F703" i="9"/>
  <c r="E703" i="9"/>
  <c r="D703" i="9"/>
  <c r="AY699" i="9"/>
  <c r="AX699" i="9"/>
  <c r="AW699" i="9"/>
  <c r="AV699" i="9"/>
  <c r="AU699" i="9"/>
  <c r="AT699" i="9"/>
  <c r="AS699" i="9"/>
  <c r="AR699" i="9"/>
  <c r="AQ699" i="9"/>
  <c r="AP699" i="9"/>
  <c r="AO699" i="9"/>
  <c r="AN699" i="9"/>
  <c r="AM699" i="9"/>
  <c r="AL699" i="9"/>
  <c r="AK699" i="9"/>
  <c r="AJ699" i="9"/>
  <c r="AI699" i="9"/>
  <c r="AH699" i="9"/>
  <c r="AG699" i="9"/>
  <c r="AF699" i="9"/>
  <c r="AE699" i="9"/>
  <c r="AD699" i="9"/>
  <c r="AC699" i="9"/>
  <c r="AB699" i="9"/>
  <c r="AA699" i="9"/>
  <c r="Z699" i="9"/>
  <c r="Y699" i="9"/>
  <c r="X699" i="9"/>
  <c r="W699" i="9"/>
  <c r="V699" i="9"/>
  <c r="U699" i="9"/>
  <c r="T699" i="9"/>
  <c r="S699" i="9"/>
  <c r="R699" i="9"/>
  <c r="Q699" i="9"/>
  <c r="P699" i="9"/>
  <c r="O699" i="9"/>
  <c r="N699" i="9"/>
  <c r="M699" i="9"/>
  <c r="L699" i="9"/>
  <c r="K699" i="9"/>
  <c r="J699" i="9"/>
  <c r="I699" i="9"/>
  <c r="H699" i="9"/>
  <c r="G699" i="9"/>
  <c r="F699" i="9"/>
  <c r="E699" i="9"/>
  <c r="D699" i="9"/>
  <c r="AY695" i="9"/>
  <c r="AX695" i="9"/>
  <c r="AX694" i="9" s="1"/>
  <c r="AW695" i="9"/>
  <c r="AW694" i="9" s="1"/>
  <c r="AV695" i="9"/>
  <c r="AU695" i="9"/>
  <c r="AT695" i="9"/>
  <c r="AT694" i="9" s="1"/>
  <c r="AS695" i="9"/>
  <c r="AS694" i="9" s="1"/>
  <c r="AR695" i="9"/>
  <c r="AQ695" i="9"/>
  <c r="AP695" i="9"/>
  <c r="AP694" i="9" s="1"/>
  <c r="AO695" i="9"/>
  <c r="AN695" i="9"/>
  <c r="AM695" i="9"/>
  <c r="AL695" i="9"/>
  <c r="AL694" i="9" s="1"/>
  <c r="AK695" i="9"/>
  <c r="AJ695" i="9"/>
  <c r="AI695" i="9"/>
  <c r="AH695" i="9"/>
  <c r="AH694" i="9" s="1"/>
  <c r="AG695" i="9"/>
  <c r="AG694" i="9" s="1"/>
  <c r="AF695" i="9"/>
  <c r="AE695" i="9"/>
  <c r="AD695" i="9"/>
  <c r="AD694" i="9" s="1"/>
  <c r="AC695" i="9"/>
  <c r="AC694" i="9" s="1"/>
  <c r="AB695" i="9"/>
  <c r="AA695" i="9"/>
  <c r="Z695" i="9"/>
  <c r="Z694" i="9" s="1"/>
  <c r="Y695" i="9"/>
  <c r="X695" i="9"/>
  <c r="W695" i="9"/>
  <c r="V695" i="9"/>
  <c r="V694" i="9" s="1"/>
  <c r="U695" i="9"/>
  <c r="T695" i="9"/>
  <c r="S695" i="9"/>
  <c r="R695" i="9"/>
  <c r="R694" i="9" s="1"/>
  <c r="Q695" i="9"/>
  <c r="Q694" i="9" s="1"/>
  <c r="P695" i="9"/>
  <c r="O695" i="9"/>
  <c r="N695" i="9"/>
  <c r="N694" i="9" s="1"/>
  <c r="M695" i="9"/>
  <c r="M694" i="9" s="1"/>
  <c r="L695" i="9"/>
  <c r="K695" i="9"/>
  <c r="J695" i="9"/>
  <c r="J694" i="9" s="1"/>
  <c r="I695" i="9"/>
  <c r="H695" i="9"/>
  <c r="G695" i="9"/>
  <c r="F695" i="9"/>
  <c r="F694" i="9" s="1"/>
  <c r="E695" i="9"/>
  <c r="D695" i="9"/>
  <c r="AY694" i="9"/>
  <c r="AV694" i="9"/>
  <c r="AV686" i="9" s="1"/>
  <c r="AU694" i="9"/>
  <c r="AR694" i="9"/>
  <c r="AQ694" i="9"/>
  <c r="AO694" i="9"/>
  <c r="AN694" i="9"/>
  <c r="AM694" i="9"/>
  <c r="AK694" i="9"/>
  <c r="AJ694" i="9"/>
  <c r="AJ686" i="9" s="1"/>
  <c r="AI694" i="9"/>
  <c r="AF694" i="9"/>
  <c r="AE694" i="9"/>
  <c r="AB694" i="9"/>
  <c r="AA694" i="9"/>
  <c r="Y694" i="9"/>
  <c r="X694" i="9"/>
  <c r="W694" i="9"/>
  <c r="U694" i="9"/>
  <c r="T694" i="9"/>
  <c r="S694" i="9"/>
  <c r="P694" i="9"/>
  <c r="P686" i="9" s="1"/>
  <c r="O694" i="9"/>
  <c r="L694" i="9"/>
  <c r="K694" i="9"/>
  <c r="I694" i="9"/>
  <c r="H694" i="9"/>
  <c r="G694" i="9"/>
  <c r="E694" i="9"/>
  <c r="D694" i="9"/>
  <c r="D686" i="9" s="1"/>
  <c r="AY691" i="9"/>
  <c r="AX691" i="9"/>
  <c r="AW691" i="9"/>
  <c r="AV691" i="9"/>
  <c r="AU691" i="9"/>
  <c r="AT691" i="9"/>
  <c r="AS691" i="9"/>
  <c r="AR691" i="9"/>
  <c r="AQ691" i="9"/>
  <c r="AP691" i="9"/>
  <c r="AO691" i="9"/>
  <c r="AN691" i="9"/>
  <c r="AM691" i="9"/>
  <c r="AL691" i="9"/>
  <c r="AK691" i="9"/>
  <c r="AJ691" i="9"/>
  <c r="AI691" i="9"/>
  <c r="AH691" i="9"/>
  <c r="AG691" i="9"/>
  <c r="AF691" i="9"/>
  <c r="AE691" i="9"/>
  <c r="AD691" i="9"/>
  <c r="AC691" i="9"/>
  <c r="AB691" i="9"/>
  <c r="AA691" i="9"/>
  <c r="Z691" i="9"/>
  <c r="Y691" i="9"/>
  <c r="X691" i="9"/>
  <c r="W691" i="9"/>
  <c r="V691" i="9"/>
  <c r="U691" i="9"/>
  <c r="T691" i="9"/>
  <c r="S691" i="9"/>
  <c r="R691" i="9"/>
  <c r="Q691" i="9"/>
  <c r="P691" i="9"/>
  <c r="O691" i="9"/>
  <c r="N691" i="9"/>
  <c r="M691" i="9"/>
  <c r="L691" i="9"/>
  <c r="K691" i="9"/>
  <c r="J691" i="9"/>
  <c r="I691" i="9"/>
  <c r="H691" i="9"/>
  <c r="G691" i="9"/>
  <c r="F691" i="9"/>
  <c r="E691" i="9"/>
  <c r="D691" i="9"/>
  <c r="AY687" i="9"/>
  <c r="AX687" i="9"/>
  <c r="AX686" i="9" s="1"/>
  <c r="AX685" i="9" s="1"/>
  <c r="AW687" i="9"/>
  <c r="AW686" i="9" s="1"/>
  <c r="AV687" i="9"/>
  <c r="AU687" i="9"/>
  <c r="AT687" i="9"/>
  <c r="AT686" i="9" s="1"/>
  <c r="AT685" i="9" s="1"/>
  <c r="AS687" i="9"/>
  <c r="AS686" i="9" s="1"/>
  <c r="AR687" i="9"/>
  <c r="AQ687" i="9"/>
  <c r="AP687" i="9"/>
  <c r="AP686" i="9" s="1"/>
  <c r="AP685" i="9" s="1"/>
  <c r="AO687" i="9"/>
  <c r="AO686" i="9" s="1"/>
  <c r="AN687" i="9"/>
  <c r="AM687" i="9"/>
  <c r="AL687" i="9"/>
  <c r="AL686" i="9" s="1"/>
  <c r="AL685" i="9" s="1"/>
  <c r="AK687" i="9"/>
  <c r="AK686" i="9" s="1"/>
  <c r="AJ687" i="9"/>
  <c r="AI687" i="9"/>
  <c r="AH687" i="9"/>
  <c r="AH686" i="9" s="1"/>
  <c r="AH685" i="9" s="1"/>
  <c r="AG687" i="9"/>
  <c r="AG686" i="9" s="1"/>
  <c r="AF687" i="9"/>
  <c r="AE687" i="9"/>
  <c r="AD687" i="9"/>
  <c r="AD686" i="9" s="1"/>
  <c r="AD685" i="9" s="1"/>
  <c r="AC687" i="9"/>
  <c r="AC686" i="9" s="1"/>
  <c r="AB687" i="9"/>
  <c r="AA687" i="9"/>
  <c r="Z687" i="9"/>
  <c r="Z686" i="9" s="1"/>
  <c r="Z685" i="9" s="1"/>
  <c r="Y687" i="9"/>
  <c r="X687" i="9"/>
  <c r="W687" i="9"/>
  <c r="V687" i="9"/>
  <c r="V686" i="9" s="1"/>
  <c r="V685" i="9" s="1"/>
  <c r="U687" i="9"/>
  <c r="T687" i="9"/>
  <c r="S687" i="9"/>
  <c r="R687" i="9"/>
  <c r="R686" i="9" s="1"/>
  <c r="R685" i="9" s="1"/>
  <c r="Q687" i="9"/>
  <c r="Q686" i="9" s="1"/>
  <c r="P687" i="9"/>
  <c r="O687" i="9"/>
  <c r="N687" i="9"/>
  <c r="N686" i="9" s="1"/>
  <c r="N685" i="9" s="1"/>
  <c r="M687" i="9"/>
  <c r="M686" i="9" s="1"/>
  <c r="L687" i="9"/>
  <c r="K687" i="9"/>
  <c r="J687" i="9"/>
  <c r="J686" i="9" s="1"/>
  <c r="J685" i="9" s="1"/>
  <c r="I687" i="9"/>
  <c r="I686" i="9" s="1"/>
  <c r="H687" i="9"/>
  <c r="G687" i="9"/>
  <c r="F687" i="9"/>
  <c r="F686" i="9" s="1"/>
  <c r="F685" i="9" s="1"/>
  <c r="E687" i="9"/>
  <c r="E686" i="9" s="1"/>
  <c r="D687" i="9"/>
  <c r="AY686" i="9"/>
  <c r="AU686" i="9"/>
  <c r="AR686" i="9"/>
  <c r="AQ686" i="9"/>
  <c r="AN686" i="9"/>
  <c r="AM686" i="9"/>
  <c r="AI686" i="9"/>
  <c r="AF686" i="9"/>
  <c r="AE686" i="9"/>
  <c r="AB686" i="9"/>
  <c r="AA686" i="9"/>
  <c r="Y686" i="9"/>
  <c r="X686" i="9"/>
  <c r="W686" i="9"/>
  <c r="U686" i="9"/>
  <c r="T686" i="9"/>
  <c r="S686" i="9"/>
  <c r="O686" i="9"/>
  <c r="L686" i="9"/>
  <c r="K686" i="9"/>
  <c r="H686" i="9"/>
  <c r="G686" i="9"/>
  <c r="AW668" i="9"/>
  <c r="AY668" i="9"/>
  <c r="AX668" i="9"/>
  <c r="AV668" i="9"/>
  <c r="AU668" i="9"/>
  <c r="AT668" i="9"/>
  <c r="AS668" i="9"/>
  <c r="AR668" i="9"/>
  <c r="AQ668" i="9"/>
  <c r="AP668" i="9"/>
  <c r="AO668" i="9"/>
  <c r="AN668" i="9"/>
  <c r="AM668" i="9"/>
  <c r="AL668" i="9"/>
  <c r="AK668" i="9"/>
  <c r="AJ668" i="9"/>
  <c r="AI668" i="9"/>
  <c r="AH668" i="9"/>
  <c r="AG668" i="9"/>
  <c r="AF668" i="9"/>
  <c r="AE668" i="9"/>
  <c r="AD668" i="9"/>
  <c r="AC668" i="9"/>
  <c r="AB668" i="9"/>
  <c r="AA668" i="9"/>
  <c r="Z668" i="9"/>
  <c r="Y668" i="9"/>
  <c r="X668" i="9"/>
  <c r="W668" i="9"/>
  <c r="V668" i="9"/>
  <c r="U668" i="9"/>
  <c r="T668" i="9"/>
  <c r="S668" i="9"/>
  <c r="R668" i="9"/>
  <c r="Q668" i="9"/>
  <c r="P668" i="9"/>
  <c r="O668" i="9"/>
  <c r="N668" i="9"/>
  <c r="M668" i="9"/>
  <c r="L668" i="9"/>
  <c r="K668" i="9"/>
  <c r="J668" i="9"/>
  <c r="I668" i="9"/>
  <c r="H668" i="9"/>
  <c r="G668" i="9"/>
  <c r="F668" i="9"/>
  <c r="E668" i="9"/>
  <c r="D668" i="9"/>
  <c r="AY664" i="9"/>
  <c r="AY662" i="9" s="1"/>
  <c r="AX664" i="9"/>
  <c r="AX662" i="9" s="1"/>
  <c r="AW664" i="9"/>
  <c r="AV664" i="9"/>
  <c r="AU664" i="9"/>
  <c r="AU662" i="9" s="1"/>
  <c r="AT664" i="9"/>
  <c r="AT662" i="9" s="1"/>
  <c r="AS664" i="9"/>
  <c r="AR664" i="9"/>
  <c r="AQ664" i="9"/>
  <c r="AQ662" i="9" s="1"/>
  <c r="AP664" i="9"/>
  <c r="AP662" i="9" s="1"/>
  <c r="AO664" i="9"/>
  <c r="AN664" i="9"/>
  <c r="AM664" i="9"/>
  <c r="AM662" i="9" s="1"/>
  <c r="AL664" i="9"/>
  <c r="AL662" i="9" s="1"/>
  <c r="AK664" i="9"/>
  <c r="AJ664" i="9"/>
  <c r="AI664" i="9"/>
  <c r="AI662" i="9" s="1"/>
  <c r="AH664" i="9"/>
  <c r="AH662" i="9" s="1"/>
  <c r="AG664" i="9"/>
  <c r="AF664" i="9"/>
  <c r="AE664" i="9"/>
  <c r="AE662" i="9" s="1"/>
  <c r="AD664" i="9"/>
  <c r="AD662" i="9" s="1"/>
  <c r="AC664" i="9"/>
  <c r="AB664" i="9"/>
  <c r="AA664" i="9"/>
  <c r="AA662" i="9" s="1"/>
  <c r="Z664" i="9"/>
  <c r="Z662" i="9" s="1"/>
  <c r="Y664" i="9"/>
  <c r="X664" i="9"/>
  <c r="W664" i="9"/>
  <c r="W662" i="9" s="1"/>
  <c r="V664" i="9"/>
  <c r="V662" i="9" s="1"/>
  <c r="U664" i="9"/>
  <c r="T664" i="9"/>
  <c r="S664" i="9"/>
  <c r="S662" i="9" s="1"/>
  <c r="R664" i="9"/>
  <c r="R662" i="9" s="1"/>
  <c r="Q664" i="9"/>
  <c r="P664" i="9"/>
  <c r="O664" i="9"/>
  <c r="O662" i="9" s="1"/>
  <c r="N664" i="9"/>
  <c r="N662" i="9" s="1"/>
  <c r="M664" i="9"/>
  <c r="L664" i="9"/>
  <c r="K664" i="9"/>
  <c r="K662" i="9" s="1"/>
  <c r="J664" i="9"/>
  <c r="J662" i="9" s="1"/>
  <c r="I664" i="9"/>
  <c r="H664" i="9"/>
  <c r="G664" i="9"/>
  <c r="G662" i="9" s="1"/>
  <c r="F664" i="9"/>
  <c r="F662" i="9" s="1"/>
  <c r="E664" i="9"/>
  <c r="D664" i="9"/>
  <c r="AW662" i="9"/>
  <c r="AV662" i="9"/>
  <c r="AS662" i="9"/>
  <c r="AR662" i="9"/>
  <c r="AO662" i="9"/>
  <c r="AN662" i="9"/>
  <c r="AK662" i="9"/>
  <c r="AJ662" i="9"/>
  <c r="AG662" i="9"/>
  <c r="AF662" i="9"/>
  <c r="AC662" i="9"/>
  <c r="AB662" i="9"/>
  <c r="Y662" i="9"/>
  <c r="X662" i="9"/>
  <c r="U662" i="9"/>
  <c r="T662" i="9"/>
  <c r="Q662" i="9"/>
  <c r="P662" i="9"/>
  <c r="M662" i="9"/>
  <c r="L662" i="9"/>
  <c r="I662" i="9"/>
  <c r="H662" i="9"/>
  <c r="E662" i="9"/>
  <c r="D662" i="9"/>
  <c r="AY659" i="9"/>
  <c r="AX659" i="9"/>
  <c r="AW659" i="9"/>
  <c r="AV659" i="9"/>
  <c r="AU659" i="9"/>
  <c r="AT659" i="9"/>
  <c r="AS659" i="9"/>
  <c r="AR659" i="9"/>
  <c r="AQ659" i="9"/>
  <c r="AP659" i="9"/>
  <c r="AO659" i="9"/>
  <c r="AN659" i="9"/>
  <c r="AM659" i="9"/>
  <c r="AL659" i="9"/>
  <c r="AK659" i="9"/>
  <c r="AJ659" i="9"/>
  <c r="AI659" i="9"/>
  <c r="AH659" i="9"/>
  <c r="AG659" i="9"/>
  <c r="AF659" i="9"/>
  <c r="AE659" i="9"/>
  <c r="AD659" i="9"/>
  <c r="AC659" i="9"/>
  <c r="AB659" i="9"/>
  <c r="AA659" i="9"/>
  <c r="Z659" i="9"/>
  <c r="Y659" i="9"/>
  <c r="X659" i="9"/>
  <c r="W659" i="9"/>
  <c r="V659" i="9"/>
  <c r="U659" i="9"/>
  <c r="T659" i="9"/>
  <c r="S659" i="9"/>
  <c r="R659" i="9"/>
  <c r="Q659" i="9"/>
  <c r="P659" i="9"/>
  <c r="O659" i="9"/>
  <c r="N659" i="9"/>
  <c r="M659" i="9"/>
  <c r="L659" i="9"/>
  <c r="K659" i="9"/>
  <c r="J659" i="9"/>
  <c r="I659" i="9"/>
  <c r="H659" i="9"/>
  <c r="G659" i="9"/>
  <c r="F659" i="9"/>
  <c r="E659" i="9"/>
  <c r="D659" i="9"/>
  <c r="AY650" i="9"/>
  <c r="AX650" i="9"/>
  <c r="AW650" i="9"/>
  <c r="AV650" i="9"/>
  <c r="AU650" i="9"/>
  <c r="AT650" i="9"/>
  <c r="AS650" i="9"/>
  <c r="AR650" i="9"/>
  <c r="AQ650" i="9"/>
  <c r="AP650" i="9"/>
  <c r="AO650" i="9"/>
  <c r="AN650" i="9"/>
  <c r="AM650" i="9"/>
  <c r="AL650" i="9"/>
  <c r="AK650" i="9"/>
  <c r="AJ650" i="9"/>
  <c r="AI650" i="9"/>
  <c r="AH650" i="9"/>
  <c r="AG650" i="9"/>
  <c r="AF650" i="9"/>
  <c r="AE650" i="9"/>
  <c r="AD650" i="9"/>
  <c r="AC650" i="9"/>
  <c r="AB650" i="9"/>
  <c r="AA650" i="9"/>
  <c r="Z650" i="9"/>
  <c r="Y650" i="9"/>
  <c r="X650" i="9"/>
  <c r="W650" i="9"/>
  <c r="V650" i="9"/>
  <c r="U650" i="9"/>
  <c r="T650" i="9"/>
  <c r="S650" i="9"/>
  <c r="R650" i="9"/>
  <c r="Q650" i="9"/>
  <c r="P650" i="9"/>
  <c r="O650" i="9"/>
  <c r="N650" i="9"/>
  <c r="M650" i="9"/>
  <c r="L650" i="9"/>
  <c r="K650" i="9"/>
  <c r="J650" i="9"/>
  <c r="I650" i="9"/>
  <c r="H650" i="9"/>
  <c r="G650" i="9"/>
  <c r="F650" i="9"/>
  <c r="E650" i="9"/>
  <c r="D650" i="9"/>
  <c r="AY647" i="9"/>
  <c r="AX647" i="9"/>
  <c r="AW647" i="9"/>
  <c r="AV647" i="9"/>
  <c r="AU647" i="9"/>
  <c r="AT647" i="9"/>
  <c r="AS647" i="9"/>
  <c r="AR647" i="9"/>
  <c r="AQ647" i="9"/>
  <c r="AP647" i="9"/>
  <c r="AO647" i="9"/>
  <c r="AN647" i="9"/>
  <c r="AM647" i="9"/>
  <c r="AL647" i="9"/>
  <c r="AK647" i="9"/>
  <c r="AJ647" i="9"/>
  <c r="AI647" i="9"/>
  <c r="AH647" i="9"/>
  <c r="AG647" i="9"/>
  <c r="AF647" i="9"/>
  <c r="AE647" i="9"/>
  <c r="AD647" i="9"/>
  <c r="AC647" i="9"/>
  <c r="AB647" i="9"/>
  <c r="AA647" i="9"/>
  <c r="Z647" i="9"/>
  <c r="Y647" i="9"/>
  <c r="X647" i="9"/>
  <c r="W647" i="9"/>
  <c r="V647" i="9"/>
  <c r="U647" i="9"/>
  <c r="T647" i="9"/>
  <c r="S647" i="9"/>
  <c r="R647" i="9"/>
  <c r="Q647" i="9"/>
  <c r="P647" i="9"/>
  <c r="O647" i="9"/>
  <c r="N647" i="9"/>
  <c r="M647" i="9"/>
  <c r="L647" i="9"/>
  <c r="K647" i="9"/>
  <c r="J647" i="9"/>
  <c r="I647" i="9"/>
  <c r="H647" i="9"/>
  <c r="G647" i="9"/>
  <c r="F647" i="9"/>
  <c r="E647" i="9"/>
  <c r="D647" i="9"/>
  <c r="AY644" i="9"/>
  <c r="AY643" i="9" s="1"/>
  <c r="AX644" i="9"/>
  <c r="AX643" i="9" s="1"/>
  <c r="AX642" i="9" s="1"/>
  <c r="AW644" i="9"/>
  <c r="AW643" i="9" s="1"/>
  <c r="AV644" i="9"/>
  <c r="AU644" i="9"/>
  <c r="AU643" i="9" s="1"/>
  <c r="AT644" i="9"/>
  <c r="AS644" i="9"/>
  <c r="AS643" i="9" s="1"/>
  <c r="AR644" i="9"/>
  <c r="AQ644" i="9"/>
  <c r="AQ643" i="9" s="1"/>
  <c r="AP644" i="9"/>
  <c r="AP643" i="9" s="1"/>
  <c r="AP642" i="9" s="1"/>
  <c r="AO644" i="9"/>
  <c r="AN644" i="9"/>
  <c r="AM644" i="9"/>
  <c r="AM643" i="9" s="1"/>
  <c r="AL644" i="9"/>
  <c r="AL643" i="9" s="1"/>
  <c r="AK644" i="9"/>
  <c r="AJ644" i="9"/>
  <c r="AI644" i="9"/>
  <c r="AI643" i="9" s="1"/>
  <c r="AH644" i="9"/>
  <c r="AH643" i="9" s="1"/>
  <c r="AH642" i="9" s="1"/>
  <c r="AG644" i="9"/>
  <c r="AG643" i="9" s="1"/>
  <c r="AF644" i="9"/>
  <c r="AE644" i="9"/>
  <c r="AE643" i="9" s="1"/>
  <c r="AD644" i="9"/>
  <c r="AC644" i="9"/>
  <c r="AC643" i="9" s="1"/>
  <c r="AB644" i="9"/>
  <c r="AA644" i="9"/>
  <c r="AA643" i="9" s="1"/>
  <c r="Z644" i="9"/>
  <c r="Z643" i="9" s="1"/>
  <c r="Z642" i="9" s="1"/>
  <c r="Y644" i="9"/>
  <c r="X644" i="9"/>
  <c r="W644" i="9"/>
  <c r="W643" i="9" s="1"/>
  <c r="V644" i="9"/>
  <c r="V643" i="9" s="1"/>
  <c r="U644" i="9"/>
  <c r="T644" i="9"/>
  <c r="S644" i="9"/>
  <c r="S643" i="9" s="1"/>
  <c r="R644" i="9"/>
  <c r="R643" i="9" s="1"/>
  <c r="R642" i="9" s="1"/>
  <c r="Q644" i="9"/>
  <c r="Q643" i="9" s="1"/>
  <c r="P644" i="9"/>
  <c r="O644" i="9"/>
  <c r="O643" i="9" s="1"/>
  <c r="N644" i="9"/>
  <c r="M644" i="9"/>
  <c r="M643" i="9" s="1"/>
  <c r="L644" i="9"/>
  <c r="K644" i="9"/>
  <c r="K643" i="9" s="1"/>
  <c r="J644" i="9"/>
  <c r="J643" i="9" s="1"/>
  <c r="J642" i="9" s="1"/>
  <c r="I644" i="9"/>
  <c r="H644" i="9"/>
  <c r="G644" i="9"/>
  <c r="G643" i="9" s="1"/>
  <c r="F644" i="9"/>
  <c r="F643" i="9" s="1"/>
  <c r="E644" i="9"/>
  <c r="D644" i="9"/>
  <c r="AV643" i="9"/>
  <c r="AV642" i="9" s="1"/>
  <c r="AT643" i="9"/>
  <c r="AT642" i="9" s="1"/>
  <c r="AR643" i="9"/>
  <c r="AO643" i="9"/>
  <c r="AO642" i="9" s="1"/>
  <c r="AN643" i="9"/>
  <c r="AK643" i="9"/>
  <c r="AK642" i="9" s="1"/>
  <c r="AJ643" i="9"/>
  <c r="AF643" i="9"/>
  <c r="AF642" i="9" s="1"/>
  <c r="AD643" i="9"/>
  <c r="AB643" i="9"/>
  <c r="Y643" i="9"/>
  <c r="Y642" i="9" s="1"/>
  <c r="X643" i="9"/>
  <c r="U643" i="9"/>
  <c r="U642" i="9" s="1"/>
  <c r="T643" i="9"/>
  <c r="P643" i="9"/>
  <c r="P642" i="9" s="1"/>
  <c r="N643" i="9"/>
  <c r="L643" i="9"/>
  <c r="I643" i="9"/>
  <c r="I642" i="9" s="1"/>
  <c r="H643" i="9"/>
  <c r="E643" i="9"/>
  <c r="E642" i="9" s="1"/>
  <c r="D643" i="9"/>
  <c r="AY642" i="9"/>
  <c r="AU642" i="9"/>
  <c r="AQ642" i="9"/>
  <c r="AM642" i="9"/>
  <c r="AL642" i="9"/>
  <c r="AI642" i="9"/>
  <c r="AE642" i="9"/>
  <c r="AD642" i="9"/>
  <c r="AA642" i="9"/>
  <c r="W642" i="9"/>
  <c r="V642" i="9"/>
  <c r="S642" i="9"/>
  <c r="O642" i="9"/>
  <c r="N642" i="9"/>
  <c r="K642" i="9"/>
  <c r="G642" i="9"/>
  <c r="F642" i="9"/>
  <c r="AY639" i="9"/>
  <c r="AX639" i="9"/>
  <c r="AW639" i="9"/>
  <c r="AV639" i="9"/>
  <c r="AU639" i="9"/>
  <c r="AT639" i="9"/>
  <c r="AS639" i="9"/>
  <c r="AR639" i="9"/>
  <c r="AQ639" i="9"/>
  <c r="AP639" i="9"/>
  <c r="AO639" i="9"/>
  <c r="AN639" i="9"/>
  <c r="AM639" i="9"/>
  <c r="AL639" i="9"/>
  <c r="AK639" i="9"/>
  <c r="AJ639" i="9"/>
  <c r="AI639" i="9"/>
  <c r="AH639" i="9"/>
  <c r="AG639" i="9"/>
  <c r="AF639" i="9"/>
  <c r="AE639" i="9"/>
  <c r="AD639" i="9"/>
  <c r="AC639" i="9"/>
  <c r="AB639" i="9"/>
  <c r="AA639" i="9"/>
  <c r="Z639" i="9"/>
  <c r="Y639" i="9"/>
  <c r="X639" i="9"/>
  <c r="W639" i="9"/>
  <c r="V639" i="9"/>
  <c r="U639" i="9"/>
  <c r="T639" i="9"/>
  <c r="S639" i="9"/>
  <c r="R639" i="9"/>
  <c r="Q639" i="9"/>
  <c r="P639" i="9"/>
  <c r="O639" i="9"/>
  <c r="N639" i="9"/>
  <c r="M639" i="9"/>
  <c r="L639" i="9"/>
  <c r="K639" i="9"/>
  <c r="J639" i="9"/>
  <c r="I639" i="9"/>
  <c r="H639" i="9"/>
  <c r="G639" i="9"/>
  <c r="F639" i="9"/>
  <c r="E639" i="9"/>
  <c r="D639" i="9"/>
  <c r="AY635" i="9"/>
  <c r="AX635" i="9"/>
  <c r="AW635" i="9"/>
  <c r="AV635" i="9"/>
  <c r="AU635" i="9"/>
  <c r="AT635" i="9"/>
  <c r="AS635" i="9"/>
  <c r="AR635" i="9"/>
  <c r="AQ635" i="9"/>
  <c r="AP635" i="9"/>
  <c r="AO635" i="9"/>
  <c r="AN635" i="9"/>
  <c r="AM635" i="9"/>
  <c r="AL635" i="9"/>
  <c r="AK635" i="9"/>
  <c r="AJ635" i="9"/>
  <c r="AI635" i="9"/>
  <c r="AH635" i="9"/>
  <c r="AG635" i="9"/>
  <c r="AF635" i="9"/>
  <c r="AE635" i="9"/>
  <c r="AD635" i="9"/>
  <c r="AC635" i="9"/>
  <c r="AB635" i="9"/>
  <c r="AA635" i="9"/>
  <c r="Z635" i="9"/>
  <c r="Y635" i="9"/>
  <c r="X635" i="9"/>
  <c r="W635" i="9"/>
  <c r="V635" i="9"/>
  <c r="U635" i="9"/>
  <c r="T635" i="9"/>
  <c r="S635" i="9"/>
  <c r="R635" i="9"/>
  <c r="Q635" i="9"/>
  <c r="P635" i="9"/>
  <c r="O635" i="9"/>
  <c r="N635" i="9"/>
  <c r="M635" i="9"/>
  <c r="L635" i="9"/>
  <c r="K635" i="9"/>
  <c r="J635" i="9"/>
  <c r="I635" i="9"/>
  <c r="H635" i="9"/>
  <c r="G635" i="9"/>
  <c r="F635" i="9"/>
  <c r="E635" i="9"/>
  <c r="D635" i="9"/>
  <c r="AY631" i="9"/>
  <c r="AX631" i="9"/>
  <c r="AW631" i="9"/>
  <c r="AW630" i="9" s="1"/>
  <c r="AV631" i="9"/>
  <c r="AV630" i="9" s="1"/>
  <c r="AU631" i="9"/>
  <c r="AT631" i="9"/>
  <c r="AS631" i="9"/>
  <c r="AS630" i="9" s="1"/>
  <c r="AR631" i="9"/>
  <c r="AR630" i="9" s="1"/>
  <c r="AQ631" i="9"/>
  <c r="AP631" i="9"/>
  <c r="AO631" i="9"/>
  <c r="AO630" i="9" s="1"/>
  <c r="AN631" i="9"/>
  <c r="AN630" i="9" s="1"/>
  <c r="AM631" i="9"/>
  <c r="AL631" i="9"/>
  <c r="AK631" i="9"/>
  <c r="AK630" i="9" s="1"/>
  <c r="AJ631" i="9"/>
  <c r="AJ630" i="9" s="1"/>
  <c r="AI631" i="9"/>
  <c r="AH631" i="9"/>
  <c r="AG631" i="9"/>
  <c r="AG630" i="9" s="1"/>
  <c r="AF631" i="9"/>
  <c r="AF630" i="9" s="1"/>
  <c r="AE631" i="9"/>
  <c r="AD631" i="9"/>
  <c r="AC631" i="9"/>
  <c r="AC630" i="9" s="1"/>
  <c r="AB631" i="9"/>
  <c r="AB630" i="9" s="1"/>
  <c r="AA631" i="9"/>
  <c r="Z631" i="9"/>
  <c r="Y631" i="9"/>
  <c r="Y630" i="9" s="1"/>
  <c r="X631" i="9"/>
  <c r="X630" i="9" s="1"/>
  <c r="W631" i="9"/>
  <c r="V631" i="9"/>
  <c r="U631" i="9"/>
  <c r="U630" i="9" s="1"/>
  <c r="T631" i="9"/>
  <c r="T630" i="9" s="1"/>
  <c r="S631" i="9"/>
  <c r="R631" i="9"/>
  <c r="Q631" i="9"/>
  <c r="Q630" i="9" s="1"/>
  <c r="P631" i="9"/>
  <c r="P630" i="9" s="1"/>
  <c r="O631" i="9"/>
  <c r="N631" i="9"/>
  <c r="M631" i="9"/>
  <c r="M630" i="9" s="1"/>
  <c r="L631" i="9"/>
  <c r="L630" i="9" s="1"/>
  <c r="K631" i="9"/>
  <c r="J631" i="9"/>
  <c r="I631" i="9"/>
  <c r="I630" i="9" s="1"/>
  <c r="H631" i="9"/>
  <c r="H630" i="9" s="1"/>
  <c r="G631" i="9"/>
  <c r="F631" i="9"/>
  <c r="E631" i="9"/>
  <c r="E630" i="9" s="1"/>
  <c r="D631" i="9"/>
  <c r="D630" i="9" s="1"/>
  <c r="AY630" i="9"/>
  <c r="AX630" i="9"/>
  <c r="AU630" i="9"/>
  <c r="AT630" i="9"/>
  <c r="AQ630" i="9"/>
  <c r="AQ622" i="9" s="1"/>
  <c r="AQ621" i="9" s="1"/>
  <c r="AP630" i="9"/>
  <c r="AM630" i="9"/>
  <c r="AM622" i="9" s="1"/>
  <c r="AM621" i="9" s="1"/>
  <c r="AL630" i="9"/>
  <c r="AL622" i="9" s="1"/>
  <c r="AL621" i="9" s="1"/>
  <c r="AI630" i="9"/>
  <c r="AH630" i="9"/>
  <c r="AE630" i="9"/>
  <c r="AD630" i="9"/>
  <c r="AA630" i="9"/>
  <c r="AA622" i="9" s="1"/>
  <c r="AA621" i="9" s="1"/>
  <c r="Z630" i="9"/>
  <c r="W630" i="9"/>
  <c r="W622" i="9" s="1"/>
  <c r="W621" i="9" s="1"/>
  <c r="V630" i="9"/>
  <c r="V622" i="9" s="1"/>
  <c r="V621" i="9" s="1"/>
  <c r="S630" i="9"/>
  <c r="R630" i="9"/>
  <c r="O630" i="9"/>
  <c r="N630" i="9"/>
  <c r="K630" i="9"/>
  <c r="K622" i="9" s="1"/>
  <c r="K621" i="9" s="1"/>
  <c r="J630" i="9"/>
  <c r="G630" i="9"/>
  <c r="G622" i="9" s="1"/>
  <c r="G621" i="9" s="1"/>
  <c r="F630" i="9"/>
  <c r="F622" i="9" s="1"/>
  <c r="F621" i="9" s="1"/>
  <c r="AY627" i="9"/>
  <c r="AX627" i="9"/>
  <c r="AW627" i="9"/>
  <c r="AV627" i="9"/>
  <c r="AU627" i="9"/>
  <c r="AT627" i="9"/>
  <c r="AS627" i="9"/>
  <c r="AR627" i="9"/>
  <c r="AQ627" i="9"/>
  <c r="AP627" i="9"/>
  <c r="AO627" i="9"/>
  <c r="AN627" i="9"/>
  <c r="AM627" i="9"/>
  <c r="AL627" i="9"/>
  <c r="AK627" i="9"/>
  <c r="AJ627" i="9"/>
  <c r="AI627" i="9"/>
  <c r="AH627" i="9"/>
  <c r="AG627" i="9"/>
  <c r="AF627" i="9"/>
  <c r="AE627" i="9"/>
  <c r="AD627" i="9"/>
  <c r="AC627" i="9"/>
  <c r="AB627" i="9"/>
  <c r="AA627" i="9"/>
  <c r="Z627" i="9"/>
  <c r="Y627" i="9"/>
  <c r="X627" i="9"/>
  <c r="W627" i="9"/>
  <c r="V627" i="9"/>
  <c r="U627" i="9"/>
  <c r="T627" i="9"/>
  <c r="S627" i="9"/>
  <c r="R627" i="9"/>
  <c r="Q627" i="9"/>
  <c r="P627" i="9"/>
  <c r="O627" i="9"/>
  <c r="N627" i="9"/>
  <c r="M627" i="9"/>
  <c r="L627" i="9"/>
  <c r="K627" i="9"/>
  <c r="J627" i="9"/>
  <c r="I627" i="9"/>
  <c r="H627" i="9"/>
  <c r="G627" i="9"/>
  <c r="F627" i="9"/>
  <c r="E627" i="9"/>
  <c r="D627" i="9"/>
  <c r="AY623" i="9"/>
  <c r="AX623" i="9"/>
  <c r="AW623" i="9"/>
  <c r="AW622" i="9" s="1"/>
  <c r="AV623" i="9"/>
  <c r="AV622" i="9" s="1"/>
  <c r="AU623" i="9"/>
  <c r="AT623" i="9"/>
  <c r="AS623" i="9"/>
  <c r="AS622" i="9" s="1"/>
  <c r="AR623" i="9"/>
  <c r="AQ623" i="9"/>
  <c r="AP623" i="9"/>
  <c r="AO623" i="9"/>
  <c r="AO622" i="9" s="1"/>
  <c r="AO621" i="9" s="1"/>
  <c r="AN623" i="9"/>
  <c r="AM623" i="9"/>
  <c r="AL623" i="9"/>
  <c r="AK623" i="9"/>
  <c r="AK622" i="9" s="1"/>
  <c r="AK621" i="9" s="1"/>
  <c r="AJ623" i="9"/>
  <c r="AI623" i="9"/>
  <c r="AH623" i="9"/>
  <c r="AG623" i="9"/>
  <c r="AG622" i="9" s="1"/>
  <c r="AF623" i="9"/>
  <c r="AF622" i="9" s="1"/>
  <c r="AF621" i="9" s="1"/>
  <c r="AE623" i="9"/>
  <c r="AD623" i="9"/>
  <c r="AC623" i="9"/>
  <c r="AC622" i="9" s="1"/>
  <c r="AB623" i="9"/>
  <c r="AA623" i="9"/>
  <c r="Z623" i="9"/>
  <c r="Y623" i="9"/>
  <c r="Y622" i="9" s="1"/>
  <c r="Y621" i="9" s="1"/>
  <c r="X623" i="9"/>
  <c r="W623" i="9"/>
  <c r="V623" i="9"/>
  <c r="U623" i="9"/>
  <c r="U622" i="9" s="1"/>
  <c r="U621" i="9" s="1"/>
  <c r="T623" i="9"/>
  <c r="S623" i="9"/>
  <c r="R623" i="9"/>
  <c r="Q623" i="9"/>
  <c r="Q622" i="9" s="1"/>
  <c r="P623" i="9"/>
  <c r="P622" i="9" s="1"/>
  <c r="P621" i="9" s="1"/>
  <c r="O623" i="9"/>
  <c r="N623" i="9"/>
  <c r="M623" i="9"/>
  <c r="M622" i="9" s="1"/>
  <c r="L623" i="9"/>
  <c r="K623" i="9"/>
  <c r="J623" i="9"/>
  <c r="I623" i="9"/>
  <c r="I622" i="9" s="1"/>
  <c r="I621" i="9" s="1"/>
  <c r="H623" i="9"/>
  <c r="G623" i="9"/>
  <c r="F623" i="9"/>
  <c r="E623" i="9"/>
  <c r="E622" i="9" s="1"/>
  <c r="E621" i="9" s="1"/>
  <c r="D623" i="9"/>
  <c r="AY622" i="9"/>
  <c r="AX622" i="9"/>
  <c r="AU622" i="9"/>
  <c r="AU621" i="9" s="1"/>
  <c r="AT622" i="9"/>
  <c r="AT621" i="9" s="1"/>
  <c r="AR622" i="9"/>
  <c r="AP622" i="9"/>
  <c r="AN622" i="9"/>
  <c r="AJ622" i="9"/>
  <c r="AI622" i="9"/>
  <c r="AI621" i="9" s="1"/>
  <c r="AH622" i="9"/>
  <c r="AE622" i="9"/>
  <c r="AE621" i="9" s="1"/>
  <c r="AD622" i="9"/>
  <c r="AB622" i="9"/>
  <c r="Z622" i="9"/>
  <c r="X622" i="9"/>
  <c r="T622" i="9"/>
  <c r="S622" i="9"/>
  <c r="R622" i="9"/>
  <c r="O622" i="9"/>
  <c r="O621" i="9" s="1"/>
  <c r="N622" i="9"/>
  <c r="N621" i="9" s="1"/>
  <c r="L622" i="9"/>
  <c r="J622" i="9"/>
  <c r="H622" i="9"/>
  <c r="D622" i="9"/>
  <c r="AY621" i="9"/>
  <c r="AX621" i="9"/>
  <c r="AH621" i="9"/>
  <c r="S621" i="9"/>
  <c r="R621" i="9"/>
  <c r="AO610" i="9"/>
  <c r="AW610" i="9"/>
  <c r="AY610" i="9"/>
  <c r="AX610" i="9"/>
  <c r="AX33" i="9" s="1"/>
  <c r="AV610" i="9"/>
  <c r="AU610" i="9"/>
  <c r="AT610" i="9"/>
  <c r="AS610" i="9"/>
  <c r="AR610" i="9"/>
  <c r="AQ610" i="9"/>
  <c r="AP610" i="9"/>
  <c r="AN610" i="9"/>
  <c r="AM610" i="9"/>
  <c r="AL610" i="9"/>
  <c r="AK610" i="9"/>
  <c r="AJ610" i="9"/>
  <c r="AI610" i="9"/>
  <c r="AH610" i="9"/>
  <c r="AG610" i="9"/>
  <c r="AF610" i="9"/>
  <c r="AE610" i="9"/>
  <c r="AD610" i="9"/>
  <c r="AC610" i="9"/>
  <c r="AB610" i="9"/>
  <c r="AA610" i="9"/>
  <c r="Z610" i="9"/>
  <c r="Y610" i="9"/>
  <c r="X610" i="9"/>
  <c r="W610" i="9"/>
  <c r="V610" i="9"/>
  <c r="U610" i="9"/>
  <c r="T610" i="9"/>
  <c r="S610" i="9"/>
  <c r="R610" i="9"/>
  <c r="Q610" i="9"/>
  <c r="P610" i="9"/>
  <c r="O610" i="9"/>
  <c r="N610" i="9"/>
  <c r="M610" i="9"/>
  <c r="L610" i="9"/>
  <c r="K610" i="9"/>
  <c r="J610" i="9"/>
  <c r="I610" i="9"/>
  <c r="H610" i="9"/>
  <c r="G610" i="9"/>
  <c r="F610" i="9"/>
  <c r="E610" i="9"/>
  <c r="D610" i="9"/>
  <c r="AY605" i="9"/>
  <c r="AX605" i="9"/>
  <c r="AW605" i="9"/>
  <c r="AV605" i="9"/>
  <c r="AU605" i="9"/>
  <c r="AT605" i="9"/>
  <c r="AS605" i="9"/>
  <c r="AR605" i="9"/>
  <c r="AQ605" i="9"/>
  <c r="AP605" i="9"/>
  <c r="AO605" i="9"/>
  <c r="AN605" i="9"/>
  <c r="AM605" i="9"/>
  <c r="AL605" i="9"/>
  <c r="AK605" i="9"/>
  <c r="AJ605" i="9"/>
  <c r="AI605" i="9"/>
  <c r="AH605" i="9"/>
  <c r="AG605" i="9"/>
  <c r="AF605" i="9"/>
  <c r="AE605" i="9"/>
  <c r="AD605" i="9"/>
  <c r="AC605" i="9"/>
  <c r="AB605" i="9"/>
  <c r="AA605" i="9"/>
  <c r="Z605" i="9"/>
  <c r="Y605" i="9"/>
  <c r="X605" i="9"/>
  <c r="W605" i="9"/>
  <c r="V605" i="9"/>
  <c r="U605" i="9"/>
  <c r="T605" i="9"/>
  <c r="S605" i="9"/>
  <c r="R605" i="9"/>
  <c r="Q605" i="9"/>
  <c r="P605" i="9"/>
  <c r="O605" i="9"/>
  <c r="N605" i="9"/>
  <c r="M605" i="9"/>
  <c r="L605" i="9"/>
  <c r="K605" i="9"/>
  <c r="J605" i="9"/>
  <c r="I605" i="9"/>
  <c r="H605" i="9"/>
  <c r="G605" i="9"/>
  <c r="F605" i="9"/>
  <c r="E605" i="9"/>
  <c r="D605" i="9"/>
  <c r="AY603" i="9"/>
  <c r="AX603" i="9"/>
  <c r="AW603" i="9"/>
  <c r="AW601" i="9" s="1"/>
  <c r="AV603" i="9"/>
  <c r="AV601" i="9" s="1"/>
  <c r="AU603" i="9"/>
  <c r="AU601" i="9" s="1"/>
  <c r="AT603" i="9"/>
  <c r="AS603" i="9"/>
  <c r="AR603" i="9"/>
  <c r="AR601" i="9" s="1"/>
  <c r="AQ603" i="9"/>
  <c r="AP603" i="9"/>
  <c r="AO603" i="9"/>
  <c r="AO601" i="9" s="1"/>
  <c r="AN603" i="9"/>
  <c r="AN601" i="9" s="1"/>
  <c r="AM603" i="9"/>
  <c r="AL603" i="9"/>
  <c r="AK603" i="9"/>
  <c r="AK601" i="9" s="1"/>
  <c r="AK575" i="9" s="1"/>
  <c r="AJ603" i="9"/>
  <c r="AJ601" i="9" s="1"/>
  <c r="AI603" i="9"/>
  <c r="AH603" i="9"/>
  <c r="AG603" i="9"/>
  <c r="AG601" i="9" s="1"/>
  <c r="AF603" i="9"/>
  <c r="AF601" i="9" s="1"/>
  <c r="AE603" i="9"/>
  <c r="AE601" i="9" s="1"/>
  <c r="AD603" i="9"/>
  <c r="AC603" i="9"/>
  <c r="AB603" i="9"/>
  <c r="AB601" i="9" s="1"/>
  <c r="AA603" i="9"/>
  <c r="Z603" i="9"/>
  <c r="Y603" i="9"/>
  <c r="X603" i="9"/>
  <c r="X601" i="9" s="1"/>
  <c r="W603" i="9"/>
  <c r="V603" i="9"/>
  <c r="U603" i="9"/>
  <c r="U601" i="9" s="1"/>
  <c r="T603" i="9"/>
  <c r="T601" i="9" s="1"/>
  <c r="S603" i="9"/>
  <c r="R603" i="9"/>
  <c r="Q603" i="9"/>
  <c r="Q601" i="9" s="1"/>
  <c r="P603" i="9"/>
  <c r="P601" i="9" s="1"/>
  <c r="O603" i="9"/>
  <c r="O601" i="9" s="1"/>
  <c r="N603" i="9"/>
  <c r="M603" i="9"/>
  <c r="M601" i="9" s="1"/>
  <c r="L603" i="9"/>
  <c r="L601" i="9" s="1"/>
  <c r="K603" i="9"/>
  <c r="J603" i="9"/>
  <c r="I603" i="9"/>
  <c r="H603" i="9"/>
  <c r="G603" i="9"/>
  <c r="F603" i="9"/>
  <c r="E603" i="9"/>
  <c r="D603" i="9"/>
  <c r="AY601" i="9"/>
  <c r="AX601" i="9"/>
  <c r="AT601" i="9"/>
  <c r="AS601" i="9"/>
  <c r="AQ601" i="9"/>
  <c r="AP601" i="9"/>
  <c r="AM601" i="9"/>
  <c r="AL601" i="9"/>
  <c r="AI601" i="9"/>
  <c r="AH601" i="9"/>
  <c r="AD601" i="9"/>
  <c r="AC601" i="9"/>
  <c r="AC575" i="9" s="1"/>
  <c r="AA601" i="9"/>
  <c r="Z601" i="9"/>
  <c r="Y601" i="9"/>
  <c r="Y575" i="9" s="1"/>
  <c r="W601" i="9"/>
  <c r="V601" i="9"/>
  <c r="S601" i="9"/>
  <c r="R601" i="9"/>
  <c r="N601" i="9"/>
  <c r="K601" i="9"/>
  <c r="J601" i="9"/>
  <c r="I601" i="9"/>
  <c r="I575" i="9" s="1"/>
  <c r="H601" i="9"/>
  <c r="G601" i="9"/>
  <c r="F601" i="9"/>
  <c r="E601" i="9"/>
  <c r="E575" i="9" s="1"/>
  <c r="D601" i="9"/>
  <c r="AY592" i="9"/>
  <c r="AX592" i="9"/>
  <c r="AW592" i="9"/>
  <c r="AV592" i="9"/>
  <c r="AU592" i="9"/>
  <c r="AT592" i="9"/>
  <c r="AS592" i="9"/>
  <c r="AR592" i="9"/>
  <c r="AQ592" i="9"/>
  <c r="AP592" i="9"/>
  <c r="AO592" i="9"/>
  <c r="AN592" i="9"/>
  <c r="AN575" i="9" s="1"/>
  <c r="AM592" i="9"/>
  <c r="AL592" i="9"/>
  <c r="AK592" i="9"/>
  <c r="AJ592" i="9"/>
  <c r="AI592" i="9"/>
  <c r="AH592" i="9"/>
  <c r="AG592" i="9"/>
  <c r="AF592" i="9"/>
  <c r="AF575" i="9" s="1"/>
  <c r="AE592" i="9"/>
  <c r="AD592" i="9"/>
  <c r="AC592" i="9"/>
  <c r="AB592" i="9"/>
  <c r="AA592" i="9"/>
  <c r="Z592" i="9"/>
  <c r="Y592" i="9"/>
  <c r="X592" i="9"/>
  <c r="X575" i="9" s="1"/>
  <c r="W592" i="9"/>
  <c r="V592" i="9"/>
  <c r="U592" i="9"/>
  <c r="T592" i="9"/>
  <c r="S592" i="9"/>
  <c r="R592" i="9"/>
  <c r="Q592" i="9"/>
  <c r="P592" i="9"/>
  <c r="O592" i="9"/>
  <c r="N592" i="9"/>
  <c r="M592" i="9"/>
  <c r="L592" i="9"/>
  <c r="K592" i="9"/>
  <c r="J592" i="9"/>
  <c r="I592" i="9"/>
  <c r="H592" i="9"/>
  <c r="H575" i="9" s="1"/>
  <c r="G592" i="9"/>
  <c r="F592" i="9"/>
  <c r="E592" i="9"/>
  <c r="D592" i="9"/>
  <c r="AE587" i="9"/>
  <c r="AO585" i="9"/>
  <c r="AO584" i="9" s="1"/>
  <c r="AY585" i="9"/>
  <c r="AX585" i="9"/>
  <c r="AW585" i="9"/>
  <c r="AV585" i="9"/>
  <c r="AV584" i="9" s="1"/>
  <c r="AU585" i="9"/>
  <c r="AU584" i="9" s="1"/>
  <c r="AT585" i="9"/>
  <c r="AS585" i="9"/>
  <c r="AR585" i="9"/>
  <c r="AR584" i="9" s="1"/>
  <c r="AR575" i="9" s="1"/>
  <c r="AQ585" i="9"/>
  <c r="AP585" i="9"/>
  <c r="AN585" i="9"/>
  <c r="AN584" i="9" s="1"/>
  <c r="AM585" i="9"/>
  <c r="AM584" i="9" s="1"/>
  <c r="AL585" i="9"/>
  <c r="AK585" i="9"/>
  <c r="AJ585" i="9"/>
  <c r="AJ584" i="9" s="1"/>
  <c r="AI585" i="9"/>
  <c r="AI584" i="9" s="1"/>
  <c r="AH585" i="9"/>
  <c r="AG585" i="9"/>
  <c r="AF585" i="9"/>
  <c r="AF584" i="9" s="1"/>
  <c r="AE585" i="9"/>
  <c r="AE584" i="9" s="1"/>
  <c r="AD585" i="9"/>
  <c r="AC585" i="9"/>
  <c r="AB585" i="9"/>
  <c r="AB584" i="9" s="1"/>
  <c r="AA585" i="9"/>
  <c r="Z585" i="9"/>
  <c r="Y585" i="9"/>
  <c r="X585" i="9"/>
  <c r="X584" i="9" s="1"/>
  <c r="W585" i="9"/>
  <c r="W584" i="9" s="1"/>
  <c r="V585" i="9"/>
  <c r="U585" i="9"/>
  <c r="T585" i="9"/>
  <c r="T584" i="9" s="1"/>
  <c r="S585" i="9"/>
  <c r="S584" i="9" s="1"/>
  <c r="R585" i="9"/>
  <c r="Q585" i="9"/>
  <c r="P585" i="9"/>
  <c r="P584" i="9" s="1"/>
  <c r="O585" i="9"/>
  <c r="O584" i="9" s="1"/>
  <c r="N585" i="9"/>
  <c r="M585" i="9"/>
  <c r="L585" i="9"/>
  <c r="L584" i="9" s="1"/>
  <c r="K585" i="9"/>
  <c r="K584" i="9" s="1"/>
  <c r="J585" i="9"/>
  <c r="I585" i="9"/>
  <c r="H585" i="9"/>
  <c r="H584" i="9" s="1"/>
  <c r="G585" i="9"/>
  <c r="G584" i="9" s="1"/>
  <c r="F585" i="9"/>
  <c r="E585" i="9"/>
  <c r="D585" i="9"/>
  <c r="D584" i="9" s="1"/>
  <c r="AY584" i="9"/>
  <c r="AX584" i="9"/>
  <c r="AW584" i="9"/>
  <c r="AT584" i="9"/>
  <c r="AS584" i="9"/>
  <c r="AQ584" i="9"/>
  <c r="AP584" i="9"/>
  <c r="AL584" i="9"/>
  <c r="AK584" i="9"/>
  <c r="AH584" i="9"/>
  <c r="AG584" i="9"/>
  <c r="AD584" i="9"/>
  <c r="AC584" i="9"/>
  <c r="AA584" i="9"/>
  <c r="Z584" i="9"/>
  <c r="Y584" i="9"/>
  <c r="V584" i="9"/>
  <c r="U584" i="9"/>
  <c r="R584" i="9"/>
  <c r="Q584" i="9"/>
  <c r="N584" i="9"/>
  <c r="M584" i="9"/>
  <c r="J584" i="9"/>
  <c r="I584" i="9"/>
  <c r="F584" i="9"/>
  <c r="E584" i="9"/>
  <c r="U577" i="9"/>
  <c r="U576" i="9" s="1"/>
  <c r="U575" i="9" s="1"/>
  <c r="AO577" i="9"/>
  <c r="AO576" i="9" s="1"/>
  <c r="AO575" i="9" s="1"/>
  <c r="AY577" i="9"/>
  <c r="AY576" i="9" s="1"/>
  <c r="AX577" i="9"/>
  <c r="AW577" i="9"/>
  <c r="AV577" i="9"/>
  <c r="AU577" i="9"/>
  <c r="AU576" i="9" s="1"/>
  <c r="AT577" i="9"/>
  <c r="AT576" i="9" s="1"/>
  <c r="AT575" i="9" s="1"/>
  <c r="AS577" i="9"/>
  <c r="AR577" i="9"/>
  <c r="AQ577" i="9"/>
  <c r="AQ576" i="9" s="1"/>
  <c r="AP577" i="9"/>
  <c r="AP576" i="9" s="1"/>
  <c r="AP575" i="9" s="1"/>
  <c r="AN577" i="9"/>
  <c r="AM577" i="9"/>
  <c r="AM576" i="9" s="1"/>
  <c r="AL577" i="9"/>
  <c r="AK577" i="9"/>
  <c r="AJ577" i="9"/>
  <c r="AI577" i="9"/>
  <c r="AI576" i="9" s="1"/>
  <c r="AH577" i="9"/>
  <c r="AG577" i="9"/>
  <c r="AF577" i="9"/>
  <c r="AE577" i="9"/>
  <c r="AE576" i="9" s="1"/>
  <c r="AD577" i="9"/>
  <c r="AC577" i="9"/>
  <c r="AB577" i="9"/>
  <c r="AA577" i="9"/>
  <c r="AA576" i="9" s="1"/>
  <c r="Z577" i="9"/>
  <c r="Y577" i="9"/>
  <c r="X577" i="9"/>
  <c r="W577" i="9"/>
  <c r="W576" i="9" s="1"/>
  <c r="V577" i="9"/>
  <c r="T577" i="9"/>
  <c r="S577" i="9"/>
  <c r="S576" i="9" s="1"/>
  <c r="R577" i="9"/>
  <c r="Q577" i="9"/>
  <c r="P577" i="9"/>
  <c r="O577" i="9"/>
  <c r="O576" i="9" s="1"/>
  <c r="N577" i="9"/>
  <c r="N576" i="9" s="1"/>
  <c r="M577" i="9"/>
  <c r="L577" i="9"/>
  <c r="K577" i="9"/>
  <c r="K576" i="9" s="1"/>
  <c r="J577" i="9"/>
  <c r="I577" i="9"/>
  <c r="H577" i="9"/>
  <c r="G577" i="9"/>
  <c r="G576" i="9" s="1"/>
  <c r="F577" i="9"/>
  <c r="E577" i="9"/>
  <c r="D577" i="9"/>
  <c r="AX576" i="9"/>
  <c r="AW576" i="9"/>
  <c r="AV576" i="9"/>
  <c r="AS576" i="9"/>
  <c r="AR576" i="9"/>
  <c r="AN576" i="9"/>
  <c r="AL576" i="9"/>
  <c r="AL575" i="9" s="1"/>
  <c r="AK576" i="9"/>
  <c r="AJ576" i="9"/>
  <c r="AH576" i="9"/>
  <c r="AG576" i="9"/>
  <c r="AG575" i="9" s="1"/>
  <c r="AF576" i="9"/>
  <c r="AD576" i="9"/>
  <c r="AC576" i="9"/>
  <c r="AB576" i="9"/>
  <c r="Z576" i="9"/>
  <c r="Z575" i="9" s="1"/>
  <c r="Y576" i="9"/>
  <c r="X576" i="9"/>
  <c r="V576" i="9"/>
  <c r="V575" i="9" s="1"/>
  <c r="T576" i="9"/>
  <c r="R576" i="9"/>
  <c r="Q576" i="9"/>
  <c r="P576" i="9"/>
  <c r="M576" i="9"/>
  <c r="M575" i="9" s="1"/>
  <c r="L576" i="9"/>
  <c r="J576" i="9"/>
  <c r="J575" i="9" s="1"/>
  <c r="I576" i="9"/>
  <c r="H576" i="9"/>
  <c r="F576" i="9"/>
  <c r="F575" i="9" s="1"/>
  <c r="E576" i="9"/>
  <c r="D576" i="9"/>
  <c r="AV575" i="9"/>
  <c r="AS575" i="9"/>
  <c r="P575" i="9"/>
  <c r="AY569" i="9"/>
  <c r="AY567" i="9" s="1"/>
  <c r="AX569" i="9"/>
  <c r="AW569" i="9"/>
  <c r="AV569" i="9"/>
  <c r="AV567" i="9" s="1"/>
  <c r="AU569" i="9"/>
  <c r="AU567" i="9" s="1"/>
  <c r="AT569" i="9"/>
  <c r="AS569" i="9"/>
  <c r="AR569" i="9"/>
  <c r="AR567" i="9" s="1"/>
  <c r="AQ569" i="9"/>
  <c r="AQ567" i="9" s="1"/>
  <c r="AP569" i="9"/>
  <c r="AO569" i="9"/>
  <c r="AN569" i="9"/>
  <c r="AN567" i="9" s="1"/>
  <c r="AM569" i="9"/>
  <c r="AM567" i="9" s="1"/>
  <c r="AL569" i="9"/>
  <c r="AK569" i="9"/>
  <c r="AJ569" i="9"/>
  <c r="AJ567" i="9" s="1"/>
  <c r="AI569" i="9"/>
  <c r="AI567" i="9" s="1"/>
  <c r="AH569" i="9"/>
  <c r="AG569" i="9"/>
  <c r="AF569" i="9"/>
  <c r="AF567" i="9" s="1"/>
  <c r="AE569" i="9"/>
  <c r="AE567" i="9" s="1"/>
  <c r="AD569" i="9"/>
  <c r="AC569" i="9"/>
  <c r="AB569" i="9"/>
  <c r="AB567" i="9" s="1"/>
  <c r="AA569" i="9"/>
  <c r="AA567" i="9" s="1"/>
  <c r="Z569" i="9"/>
  <c r="Y569" i="9"/>
  <c r="X569" i="9"/>
  <c r="X567" i="9" s="1"/>
  <c r="W569" i="9"/>
  <c r="W567" i="9" s="1"/>
  <c r="V569" i="9"/>
  <c r="U569" i="9"/>
  <c r="T569" i="9"/>
  <c r="T567" i="9" s="1"/>
  <c r="S569" i="9"/>
  <c r="S567" i="9" s="1"/>
  <c r="R569" i="9"/>
  <c r="Q569" i="9"/>
  <c r="P569" i="9"/>
  <c r="P567" i="9" s="1"/>
  <c r="O569" i="9"/>
  <c r="O567" i="9" s="1"/>
  <c r="N569" i="9"/>
  <c r="M569" i="9"/>
  <c r="L569" i="9"/>
  <c r="L567" i="9" s="1"/>
  <c r="K569" i="9"/>
  <c r="K567" i="9" s="1"/>
  <c r="J569" i="9"/>
  <c r="I569" i="9"/>
  <c r="H569" i="9"/>
  <c r="H567" i="9" s="1"/>
  <c r="G569" i="9"/>
  <c r="G567" i="9" s="1"/>
  <c r="F569" i="9"/>
  <c r="E569" i="9"/>
  <c r="D569" i="9"/>
  <c r="D567" i="9" s="1"/>
  <c r="AX567" i="9"/>
  <c r="AW567" i="9"/>
  <c r="AT567" i="9"/>
  <c r="AS567" i="9"/>
  <c r="AP567" i="9"/>
  <c r="AO567" i="9"/>
  <c r="AL567" i="9"/>
  <c r="AK567" i="9"/>
  <c r="AH567" i="9"/>
  <c r="AG567" i="9"/>
  <c r="AD567" i="9"/>
  <c r="AC567" i="9"/>
  <c r="Z567" i="9"/>
  <c r="Y567" i="9"/>
  <c r="V567" i="9"/>
  <c r="U567" i="9"/>
  <c r="R567" i="9"/>
  <c r="Q567" i="9"/>
  <c r="N567" i="9"/>
  <c r="M567" i="9"/>
  <c r="J567" i="9"/>
  <c r="I567" i="9"/>
  <c r="F567" i="9"/>
  <c r="E567" i="9"/>
  <c r="AY563" i="9"/>
  <c r="AX563" i="9"/>
  <c r="AW563" i="9"/>
  <c r="AV563" i="9"/>
  <c r="AU563" i="9"/>
  <c r="AT563" i="9"/>
  <c r="AS563" i="9"/>
  <c r="AR563" i="9"/>
  <c r="AQ563" i="9"/>
  <c r="AP563" i="9"/>
  <c r="AO563" i="9"/>
  <c r="AN563" i="9"/>
  <c r="AM563" i="9"/>
  <c r="AL563" i="9"/>
  <c r="AK563" i="9"/>
  <c r="AJ563" i="9"/>
  <c r="AI563" i="9"/>
  <c r="AH563" i="9"/>
  <c r="AG563" i="9"/>
  <c r="AF563" i="9"/>
  <c r="AE563" i="9"/>
  <c r="AD563" i="9"/>
  <c r="AC563" i="9"/>
  <c r="AB563" i="9"/>
  <c r="AA563" i="9"/>
  <c r="Z563" i="9"/>
  <c r="Y563" i="9"/>
  <c r="X563" i="9"/>
  <c r="W563" i="9"/>
  <c r="V563" i="9"/>
  <c r="U563" i="9"/>
  <c r="T563" i="9"/>
  <c r="S563" i="9"/>
  <c r="R563" i="9"/>
  <c r="Q563" i="9"/>
  <c r="P563" i="9"/>
  <c r="O563" i="9"/>
  <c r="N563" i="9"/>
  <c r="M563" i="9"/>
  <c r="L563" i="9"/>
  <c r="K563" i="9"/>
  <c r="J563" i="9"/>
  <c r="I563" i="9"/>
  <c r="H563" i="9"/>
  <c r="G563" i="9"/>
  <c r="F563" i="9"/>
  <c r="E563" i="9"/>
  <c r="D563" i="9"/>
  <c r="AQ557" i="9"/>
  <c r="AQ554" i="9" s="1"/>
  <c r="AQ553" i="9" s="1"/>
  <c r="AY557" i="9"/>
  <c r="AY554" i="9" s="1"/>
  <c r="AX557" i="9"/>
  <c r="AW557" i="9"/>
  <c r="AV557" i="9"/>
  <c r="AU557" i="9"/>
  <c r="AU554" i="9" s="1"/>
  <c r="AT557" i="9"/>
  <c r="AS557" i="9"/>
  <c r="AR557" i="9"/>
  <c r="AP557" i="9"/>
  <c r="AO557" i="9"/>
  <c r="AO554" i="9" s="1"/>
  <c r="AO553" i="9" s="1"/>
  <c r="AN557" i="9"/>
  <c r="AM557" i="9"/>
  <c r="AM554" i="9" s="1"/>
  <c r="AL557" i="9"/>
  <c r="AK557" i="9"/>
  <c r="AK554" i="9" s="1"/>
  <c r="AJ557" i="9"/>
  <c r="AJ554" i="9" s="1"/>
  <c r="AJ553" i="9" s="1"/>
  <c r="AI557" i="9"/>
  <c r="AI554" i="9" s="1"/>
  <c r="AH557" i="9"/>
  <c r="AG557" i="9"/>
  <c r="AG554" i="9" s="1"/>
  <c r="AG553" i="9" s="1"/>
  <c r="AF557" i="9"/>
  <c r="AE557" i="9"/>
  <c r="AE554" i="9" s="1"/>
  <c r="AD557" i="9"/>
  <c r="AC557" i="9"/>
  <c r="AC554" i="9" s="1"/>
  <c r="AC553" i="9" s="1"/>
  <c r="AC542" i="9" s="1"/>
  <c r="AB557" i="9"/>
  <c r="AA557" i="9"/>
  <c r="AA554" i="9" s="1"/>
  <c r="Z557" i="9"/>
  <c r="Y557" i="9"/>
  <c r="Y554" i="9" s="1"/>
  <c r="Y553" i="9" s="1"/>
  <c r="X557" i="9"/>
  <c r="W557" i="9"/>
  <c r="W554" i="9" s="1"/>
  <c r="V557" i="9"/>
  <c r="U557" i="9"/>
  <c r="U554" i="9" s="1"/>
  <c r="T557" i="9"/>
  <c r="T554" i="9" s="1"/>
  <c r="T553" i="9" s="1"/>
  <c r="S557" i="9"/>
  <c r="S554" i="9" s="1"/>
  <c r="R557" i="9"/>
  <c r="Q557" i="9"/>
  <c r="Q554" i="9" s="1"/>
  <c r="Q553" i="9" s="1"/>
  <c r="P557" i="9"/>
  <c r="O557" i="9"/>
  <c r="O554" i="9" s="1"/>
  <c r="N557" i="9"/>
  <c r="M557" i="9"/>
  <c r="M554" i="9" s="1"/>
  <c r="M553" i="9" s="1"/>
  <c r="L557" i="9"/>
  <c r="K557" i="9"/>
  <c r="K554" i="9" s="1"/>
  <c r="J557" i="9"/>
  <c r="I557" i="9"/>
  <c r="I554" i="9" s="1"/>
  <c r="I553" i="9" s="1"/>
  <c r="H557" i="9"/>
  <c r="G557" i="9"/>
  <c r="G554" i="9" s="1"/>
  <c r="F557" i="9"/>
  <c r="E557" i="9"/>
  <c r="E554" i="9" s="1"/>
  <c r="D557" i="9"/>
  <c r="D554" i="9" s="1"/>
  <c r="D553" i="9" s="1"/>
  <c r="AX554" i="9"/>
  <c r="AX553" i="9" s="1"/>
  <c r="AW554" i="9"/>
  <c r="AW553" i="9" s="1"/>
  <c r="AV554" i="9"/>
  <c r="AT554" i="9"/>
  <c r="AS554" i="9"/>
  <c r="AS553" i="9" s="1"/>
  <c r="AR554" i="9"/>
  <c r="AR553" i="9" s="1"/>
  <c r="AP554" i="9"/>
  <c r="AN554" i="9"/>
  <c r="AN553" i="9" s="1"/>
  <c r="AL554" i="9"/>
  <c r="AL553" i="9" s="1"/>
  <c r="AH554" i="9"/>
  <c r="AH553" i="9" s="1"/>
  <c r="AF554" i="9"/>
  <c r="AD554" i="9"/>
  <c r="AB554" i="9"/>
  <c r="Z554" i="9"/>
  <c r="X554" i="9"/>
  <c r="X553" i="9" s="1"/>
  <c r="X542" i="9" s="1"/>
  <c r="X541" i="9" s="1"/>
  <c r="V554" i="9"/>
  <c r="V553" i="9" s="1"/>
  <c r="R554" i="9"/>
  <c r="R553" i="9" s="1"/>
  <c r="P554" i="9"/>
  <c r="N554" i="9"/>
  <c r="L554" i="9"/>
  <c r="J554" i="9"/>
  <c r="H554" i="9"/>
  <c r="H553" i="9" s="1"/>
  <c r="H542" i="9" s="1"/>
  <c r="H541" i="9" s="1"/>
  <c r="F554" i="9"/>
  <c r="F553" i="9" s="1"/>
  <c r="AY553" i="9"/>
  <c r="AV553" i="9"/>
  <c r="AU553" i="9"/>
  <c r="AM553" i="9"/>
  <c r="AK553" i="9"/>
  <c r="AI553" i="9"/>
  <c r="AF553" i="9"/>
  <c r="AE553" i="9"/>
  <c r="AB553" i="9"/>
  <c r="AA553" i="9"/>
  <c r="W553" i="9"/>
  <c r="U553" i="9"/>
  <c r="S553" i="9"/>
  <c r="P553" i="9"/>
  <c r="O553" i="9"/>
  <c r="L553" i="9"/>
  <c r="K553" i="9"/>
  <c r="G553" i="9"/>
  <c r="E553" i="9"/>
  <c r="AY550" i="9"/>
  <c r="AX550" i="9"/>
  <c r="AW550" i="9"/>
  <c r="AV550" i="9"/>
  <c r="AU550" i="9"/>
  <c r="AT550" i="9"/>
  <c r="AS550" i="9"/>
  <c r="AR550" i="9"/>
  <c r="AQ550" i="9"/>
  <c r="AP550" i="9"/>
  <c r="AO550" i="9"/>
  <c r="AN550" i="9"/>
  <c r="AM550" i="9"/>
  <c r="AL550" i="9"/>
  <c r="AL542" i="9" s="1"/>
  <c r="AK550" i="9"/>
  <c r="AJ550" i="9"/>
  <c r="AI550" i="9"/>
  <c r="AH550" i="9"/>
  <c r="AG550" i="9"/>
  <c r="AF550" i="9"/>
  <c r="AE550" i="9"/>
  <c r="AD550" i="9"/>
  <c r="AC550" i="9"/>
  <c r="AB550" i="9"/>
  <c r="AA550" i="9"/>
  <c r="Z550" i="9"/>
  <c r="Y550" i="9"/>
  <c r="X550" i="9"/>
  <c r="W550" i="9"/>
  <c r="V550" i="9"/>
  <c r="U550" i="9"/>
  <c r="T550" i="9"/>
  <c r="S550" i="9"/>
  <c r="R550" i="9"/>
  <c r="Q550" i="9"/>
  <c r="P550" i="9"/>
  <c r="O550" i="9"/>
  <c r="N550" i="9"/>
  <c r="M550" i="9"/>
  <c r="L550" i="9"/>
  <c r="K550" i="9"/>
  <c r="J550" i="9"/>
  <c r="I550" i="9"/>
  <c r="H550" i="9"/>
  <c r="G550" i="9"/>
  <c r="F550" i="9"/>
  <c r="F542" i="9" s="1"/>
  <c r="E550" i="9"/>
  <c r="D550" i="9"/>
  <c r="K546" i="9"/>
  <c r="AY546" i="9"/>
  <c r="AX546" i="9"/>
  <c r="AW546" i="9"/>
  <c r="AW543" i="9" s="1"/>
  <c r="AV546" i="9"/>
  <c r="AU546" i="9"/>
  <c r="AT546" i="9"/>
  <c r="AS546" i="9"/>
  <c r="AS543" i="9" s="1"/>
  <c r="AS542" i="9" s="1"/>
  <c r="AR546" i="9"/>
  <c r="AQ546" i="9"/>
  <c r="AP546" i="9"/>
  <c r="AO546" i="9"/>
  <c r="AN546" i="9"/>
  <c r="AM546" i="9"/>
  <c r="AL546" i="9"/>
  <c r="AK546" i="9"/>
  <c r="AK543" i="9" s="1"/>
  <c r="AJ546" i="9"/>
  <c r="AI546" i="9"/>
  <c r="AH546" i="9"/>
  <c r="AG546" i="9"/>
  <c r="AG543" i="9" s="1"/>
  <c r="AF546" i="9"/>
  <c r="AE546" i="9"/>
  <c r="AD546" i="9"/>
  <c r="AC546" i="9"/>
  <c r="AC543" i="9" s="1"/>
  <c r="AB546" i="9"/>
  <c r="AA546" i="9"/>
  <c r="Z546" i="9"/>
  <c r="Y546" i="9"/>
  <c r="X546" i="9"/>
  <c r="W546" i="9"/>
  <c r="V546" i="9"/>
  <c r="U546" i="9"/>
  <c r="T546" i="9"/>
  <c r="S546" i="9"/>
  <c r="R546" i="9"/>
  <c r="Q546" i="9"/>
  <c r="Q543" i="9" s="1"/>
  <c r="P546" i="9"/>
  <c r="O546" i="9"/>
  <c r="N546" i="9"/>
  <c r="M546" i="9"/>
  <c r="M543" i="9" s="1"/>
  <c r="L546" i="9"/>
  <c r="J546" i="9"/>
  <c r="I546" i="9"/>
  <c r="H546" i="9"/>
  <c r="G546" i="9"/>
  <c r="F546" i="9"/>
  <c r="E546" i="9"/>
  <c r="D546" i="9"/>
  <c r="AY544" i="9"/>
  <c r="AX544" i="9"/>
  <c r="AW544" i="9"/>
  <c r="AV544" i="9"/>
  <c r="AV543" i="9" s="1"/>
  <c r="AU544" i="9"/>
  <c r="AT544" i="9"/>
  <c r="AS544" i="9"/>
  <c r="AR544" i="9"/>
  <c r="AR543" i="9" s="1"/>
  <c r="AQ544" i="9"/>
  <c r="AQ543" i="9" s="1"/>
  <c r="AP544" i="9"/>
  <c r="AO544" i="9"/>
  <c r="AN544" i="9"/>
  <c r="AN543" i="9" s="1"/>
  <c r="AM544" i="9"/>
  <c r="AL544" i="9"/>
  <c r="AK544" i="9"/>
  <c r="AJ544" i="9"/>
  <c r="AJ543" i="9" s="1"/>
  <c r="AI544" i="9"/>
  <c r="AH544" i="9"/>
  <c r="AG544" i="9"/>
  <c r="AF544" i="9"/>
  <c r="AF543" i="9" s="1"/>
  <c r="AE544" i="9"/>
  <c r="AD544" i="9"/>
  <c r="AC544" i="9"/>
  <c r="AB544" i="9"/>
  <c r="AB543" i="9" s="1"/>
  <c r="AA544" i="9"/>
  <c r="AA543" i="9" s="1"/>
  <c r="AA542" i="9" s="1"/>
  <c r="Z544" i="9"/>
  <c r="Y544" i="9"/>
  <c r="X544" i="9"/>
  <c r="X543" i="9" s="1"/>
  <c r="W544" i="9"/>
  <c r="V544" i="9"/>
  <c r="U544" i="9"/>
  <c r="T544" i="9"/>
  <c r="T543" i="9" s="1"/>
  <c r="S544" i="9"/>
  <c r="R544" i="9"/>
  <c r="Q544" i="9"/>
  <c r="P544" i="9"/>
  <c r="P543" i="9" s="1"/>
  <c r="O544" i="9"/>
  <c r="N544" i="9"/>
  <c r="M544" i="9"/>
  <c r="L544" i="9"/>
  <c r="L543" i="9" s="1"/>
  <c r="K544" i="9"/>
  <c r="J544" i="9"/>
  <c r="I544" i="9"/>
  <c r="H544" i="9"/>
  <c r="H543" i="9" s="1"/>
  <c r="G544" i="9"/>
  <c r="F544" i="9"/>
  <c r="E544" i="9"/>
  <c r="D544" i="9"/>
  <c r="D543" i="9" s="1"/>
  <c r="AY543" i="9"/>
  <c r="AY542" i="9" s="1"/>
  <c r="AX543" i="9"/>
  <c r="AU543" i="9"/>
  <c r="AU542" i="9" s="1"/>
  <c r="AT543" i="9"/>
  <c r="AP543" i="9"/>
  <c r="AO543" i="9"/>
  <c r="AM543" i="9"/>
  <c r="AL543" i="9"/>
  <c r="AI543" i="9"/>
  <c r="AI542" i="9" s="1"/>
  <c r="AH543" i="9"/>
  <c r="AE543" i="9"/>
  <c r="AE542" i="9" s="1"/>
  <c r="AD543" i="9"/>
  <c r="Z543" i="9"/>
  <c r="Y543" i="9"/>
  <c r="W543" i="9"/>
  <c r="V543" i="9"/>
  <c r="U543" i="9"/>
  <c r="U542" i="9" s="1"/>
  <c r="U541" i="9" s="1"/>
  <c r="S543" i="9"/>
  <c r="S542" i="9" s="1"/>
  <c r="R543" i="9"/>
  <c r="O543" i="9"/>
  <c r="O542" i="9" s="1"/>
  <c r="N543" i="9"/>
  <c r="J543" i="9"/>
  <c r="I543" i="9"/>
  <c r="G543" i="9"/>
  <c r="F543" i="9"/>
  <c r="E543" i="9"/>
  <c r="AX542" i="9"/>
  <c r="AR542" i="9"/>
  <c r="AR541" i="9" s="1"/>
  <c r="AN542" i="9"/>
  <c r="AN541" i="9" s="1"/>
  <c r="AG542" i="9"/>
  <c r="AG541" i="9" s="1"/>
  <c r="AB542" i="9"/>
  <c r="V542" i="9"/>
  <c r="R542" i="9"/>
  <c r="L542" i="9"/>
  <c r="AS541" i="9"/>
  <c r="AL541" i="9"/>
  <c r="V541" i="9"/>
  <c r="F541" i="9"/>
  <c r="AY518" i="9"/>
  <c r="AX518" i="9"/>
  <c r="AW518" i="9"/>
  <c r="AV518" i="9"/>
  <c r="AU518" i="9"/>
  <c r="AT518" i="9"/>
  <c r="AS518" i="9"/>
  <c r="AR518" i="9"/>
  <c r="AQ518" i="9"/>
  <c r="AP518" i="9"/>
  <c r="AO518" i="9"/>
  <c r="AN518" i="9"/>
  <c r="AM518" i="9"/>
  <c r="AL518" i="9"/>
  <c r="AK518" i="9"/>
  <c r="AJ518" i="9"/>
  <c r="AI518" i="9"/>
  <c r="AH518" i="9"/>
  <c r="AG518" i="9"/>
  <c r="AF518" i="9"/>
  <c r="AE518" i="9"/>
  <c r="AD518" i="9"/>
  <c r="AC518" i="9"/>
  <c r="AB518" i="9"/>
  <c r="AA518" i="9"/>
  <c r="Z518" i="9"/>
  <c r="Y518" i="9"/>
  <c r="X518" i="9"/>
  <c r="W518" i="9"/>
  <c r="V518" i="9"/>
  <c r="U518" i="9"/>
  <c r="T518" i="9"/>
  <c r="S518" i="9"/>
  <c r="R518" i="9"/>
  <c r="Q518" i="9"/>
  <c r="P518" i="9"/>
  <c r="O518" i="9"/>
  <c r="N518" i="9"/>
  <c r="M518" i="9"/>
  <c r="L518" i="9"/>
  <c r="K518" i="9"/>
  <c r="J518" i="9"/>
  <c r="I518" i="9"/>
  <c r="H518" i="9"/>
  <c r="G518" i="9"/>
  <c r="F518" i="9"/>
  <c r="E518" i="9"/>
  <c r="D518" i="9"/>
  <c r="AY514" i="9"/>
  <c r="AX514" i="9"/>
  <c r="AW514" i="9"/>
  <c r="AW512" i="9" s="1"/>
  <c r="AV514" i="9"/>
  <c r="AV512" i="9" s="1"/>
  <c r="AU514" i="9"/>
  <c r="AT514" i="9"/>
  <c r="AS514" i="9"/>
  <c r="AS512" i="9" s="1"/>
  <c r="AR514" i="9"/>
  <c r="AR512" i="9" s="1"/>
  <c r="AQ514" i="9"/>
  <c r="AP514" i="9"/>
  <c r="AO514" i="9"/>
  <c r="AO512" i="9" s="1"/>
  <c r="AN514" i="9"/>
  <c r="AN512" i="9" s="1"/>
  <c r="AM514" i="9"/>
  <c r="AL514" i="9"/>
  <c r="AK514" i="9"/>
  <c r="AK512" i="9" s="1"/>
  <c r="AJ514" i="9"/>
  <c r="AJ512" i="9" s="1"/>
  <c r="AI514" i="9"/>
  <c r="AH514" i="9"/>
  <c r="AG514" i="9"/>
  <c r="AG512" i="9" s="1"/>
  <c r="AF514" i="9"/>
  <c r="AF512" i="9" s="1"/>
  <c r="AE514" i="9"/>
  <c r="AD514" i="9"/>
  <c r="AC514" i="9"/>
  <c r="AC512" i="9" s="1"/>
  <c r="AB514" i="9"/>
  <c r="AB512" i="9" s="1"/>
  <c r="AA514" i="9"/>
  <c r="Z514" i="9"/>
  <c r="Y514" i="9"/>
  <c r="Y512" i="9" s="1"/>
  <c r="X514" i="9"/>
  <c r="X512" i="9" s="1"/>
  <c r="W514" i="9"/>
  <c r="V514" i="9"/>
  <c r="U514" i="9"/>
  <c r="U512" i="9" s="1"/>
  <c r="T514" i="9"/>
  <c r="T512" i="9" s="1"/>
  <c r="S514" i="9"/>
  <c r="R514" i="9"/>
  <c r="Q514" i="9"/>
  <c r="Q512" i="9" s="1"/>
  <c r="P514" i="9"/>
  <c r="P512" i="9" s="1"/>
  <c r="O514" i="9"/>
  <c r="N514" i="9"/>
  <c r="M514" i="9"/>
  <c r="M512" i="9" s="1"/>
  <c r="L514" i="9"/>
  <c r="L512" i="9" s="1"/>
  <c r="K514" i="9"/>
  <c r="J514" i="9"/>
  <c r="I514" i="9"/>
  <c r="I512" i="9" s="1"/>
  <c r="H514" i="9"/>
  <c r="H512" i="9" s="1"/>
  <c r="G514" i="9"/>
  <c r="F514" i="9"/>
  <c r="E514" i="9"/>
  <c r="E512" i="9" s="1"/>
  <c r="D514" i="9"/>
  <c r="D512" i="9" s="1"/>
  <c r="AY512" i="9"/>
  <c r="AX512" i="9"/>
  <c r="AU512" i="9"/>
  <c r="AT512" i="9"/>
  <c r="AQ512" i="9"/>
  <c r="AP512" i="9"/>
  <c r="AM512" i="9"/>
  <c r="AL512" i="9"/>
  <c r="AI512" i="9"/>
  <c r="AH512" i="9"/>
  <c r="AE512" i="9"/>
  <c r="AD512" i="9"/>
  <c r="AA512" i="9"/>
  <c r="Z512" i="9"/>
  <c r="W512" i="9"/>
  <c r="V512" i="9"/>
  <c r="S512" i="9"/>
  <c r="R512" i="9"/>
  <c r="O512" i="9"/>
  <c r="N512" i="9"/>
  <c r="K512" i="9"/>
  <c r="J512" i="9"/>
  <c r="G512" i="9"/>
  <c r="F512" i="9"/>
  <c r="AY510" i="9"/>
  <c r="AX510" i="9"/>
  <c r="AW510" i="9"/>
  <c r="AW502" i="9" s="1"/>
  <c r="AW476" i="9" s="1"/>
  <c r="AV510" i="9"/>
  <c r="AU510" i="9"/>
  <c r="AT510" i="9"/>
  <c r="AS510" i="9"/>
  <c r="AS502" i="9" s="1"/>
  <c r="AR510" i="9"/>
  <c r="AQ510" i="9"/>
  <c r="AP510" i="9"/>
  <c r="AO510" i="9"/>
  <c r="AN510" i="9"/>
  <c r="AM510" i="9"/>
  <c r="AL510" i="9"/>
  <c r="AK510" i="9"/>
  <c r="AK502" i="9" s="1"/>
  <c r="AK476" i="9" s="1"/>
  <c r="AJ510" i="9"/>
  <c r="AI510" i="9"/>
  <c r="AH510" i="9"/>
  <c r="AG510" i="9"/>
  <c r="AG502" i="9" s="1"/>
  <c r="AG476" i="9" s="1"/>
  <c r="AF510" i="9"/>
  <c r="AE510" i="9"/>
  <c r="AD510" i="9"/>
  <c r="AC510" i="9"/>
  <c r="AC502" i="9" s="1"/>
  <c r="AB510" i="9"/>
  <c r="AA510" i="9"/>
  <c r="Z510" i="9"/>
  <c r="Y510" i="9"/>
  <c r="Y502" i="9" s="1"/>
  <c r="Y476" i="9" s="1"/>
  <c r="X510" i="9"/>
  <c r="W510" i="9"/>
  <c r="V510" i="9"/>
  <c r="U510" i="9"/>
  <c r="U502" i="9" s="1"/>
  <c r="U476" i="9" s="1"/>
  <c r="T510" i="9"/>
  <c r="S510" i="9"/>
  <c r="R510" i="9"/>
  <c r="Q510" i="9"/>
  <c r="Q502" i="9" s="1"/>
  <c r="Q476" i="9" s="1"/>
  <c r="P510" i="9"/>
  <c r="O510" i="9"/>
  <c r="N510" i="9"/>
  <c r="M510" i="9"/>
  <c r="M502" i="9" s="1"/>
  <c r="L510" i="9"/>
  <c r="K510" i="9"/>
  <c r="J510" i="9"/>
  <c r="I510" i="9"/>
  <c r="I502" i="9" s="1"/>
  <c r="I476" i="9" s="1"/>
  <c r="H510" i="9"/>
  <c r="G510" i="9"/>
  <c r="F510" i="9"/>
  <c r="E510" i="9"/>
  <c r="E502" i="9" s="1"/>
  <c r="E476" i="9" s="1"/>
  <c r="D510" i="9"/>
  <c r="AO503" i="9"/>
  <c r="AY503" i="9"/>
  <c r="AY502" i="9" s="1"/>
  <c r="AX503" i="9"/>
  <c r="AW503" i="9"/>
  <c r="AV503" i="9"/>
  <c r="AV502" i="9" s="1"/>
  <c r="AU503" i="9"/>
  <c r="AU502" i="9" s="1"/>
  <c r="AT503" i="9"/>
  <c r="AS503" i="9"/>
  <c r="AR503" i="9"/>
  <c r="AR502" i="9" s="1"/>
  <c r="AQ503" i="9"/>
  <c r="AQ502" i="9" s="1"/>
  <c r="AP503" i="9"/>
  <c r="AN503" i="9"/>
  <c r="AN502" i="9" s="1"/>
  <c r="AM503" i="9"/>
  <c r="AL503" i="9"/>
  <c r="AK503" i="9"/>
  <c r="AJ503" i="9"/>
  <c r="AJ502" i="9" s="1"/>
  <c r="AI503" i="9"/>
  <c r="AH503" i="9"/>
  <c r="AG503" i="9"/>
  <c r="AF503" i="9"/>
  <c r="AF502" i="9" s="1"/>
  <c r="AE503" i="9"/>
  <c r="AD503" i="9"/>
  <c r="AC503" i="9"/>
  <c r="AB503" i="9"/>
  <c r="AB502" i="9" s="1"/>
  <c r="AA503" i="9"/>
  <c r="Z503" i="9"/>
  <c r="Y503" i="9"/>
  <c r="X503" i="9"/>
  <c r="X502" i="9" s="1"/>
  <c r="W503" i="9"/>
  <c r="V503" i="9"/>
  <c r="U503" i="9"/>
  <c r="T503" i="9"/>
  <c r="T502" i="9" s="1"/>
  <c r="S503" i="9"/>
  <c r="R503" i="9"/>
  <c r="Q503" i="9"/>
  <c r="P503" i="9"/>
  <c r="P502" i="9" s="1"/>
  <c r="O503" i="9"/>
  <c r="N503" i="9"/>
  <c r="M503" i="9"/>
  <c r="L503" i="9"/>
  <c r="L502" i="9" s="1"/>
  <c r="K503" i="9"/>
  <c r="J503" i="9"/>
  <c r="I503" i="9"/>
  <c r="H503" i="9"/>
  <c r="H502" i="9" s="1"/>
  <c r="G503" i="9"/>
  <c r="F503" i="9"/>
  <c r="E503" i="9"/>
  <c r="D503" i="9"/>
  <c r="D502" i="9" s="1"/>
  <c r="AX502" i="9"/>
  <c r="AT502" i="9"/>
  <c r="AP502" i="9"/>
  <c r="AM502" i="9"/>
  <c r="AL502" i="9"/>
  <c r="AI502" i="9"/>
  <c r="AH502" i="9"/>
  <c r="AE502" i="9"/>
  <c r="AD502" i="9"/>
  <c r="AA502" i="9"/>
  <c r="Z502" i="9"/>
  <c r="W502" i="9"/>
  <c r="V502" i="9"/>
  <c r="S502" i="9"/>
  <c r="R502" i="9"/>
  <c r="O502" i="9"/>
  <c r="N502" i="9"/>
  <c r="K502" i="9"/>
  <c r="J502" i="9"/>
  <c r="G502" i="9"/>
  <c r="F502" i="9"/>
  <c r="AY493" i="9"/>
  <c r="AX493" i="9"/>
  <c r="AW493" i="9"/>
  <c r="AV493" i="9"/>
  <c r="AU493" i="9"/>
  <c r="AT493" i="9"/>
  <c r="AS493" i="9"/>
  <c r="AR493" i="9"/>
  <c r="AQ493" i="9"/>
  <c r="AP493" i="9"/>
  <c r="AO493" i="9"/>
  <c r="AN493" i="9"/>
  <c r="AM493" i="9"/>
  <c r="AL493" i="9"/>
  <c r="AK493" i="9"/>
  <c r="AJ493" i="9"/>
  <c r="AI493" i="9"/>
  <c r="AH493" i="9"/>
  <c r="AG493" i="9"/>
  <c r="AF493" i="9"/>
  <c r="AE493" i="9"/>
  <c r="AD493" i="9"/>
  <c r="AC493" i="9"/>
  <c r="AB493" i="9"/>
  <c r="AA493" i="9"/>
  <c r="Z493" i="9"/>
  <c r="Y493" i="9"/>
  <c r="X493" i="9"/>
  <c r="W493" i="9"/>
  <c r="V493" i="9"/>
  <c r="U493" i="9"/>
  <c r="T493" i="9"/>
  <c r="S493" i="9"/>
  <c r="R493" i="9"/>
  <c r="Q493" i="9"/>
  <c r="P493" i="9"/>
  <c r="O493" i="9"/>
  <c r="N493" i="9"/>
  <c r="M493" i="9"/>
  <c r="L493" i="9"/>
  <c r="K493" i="9"/>
  <c r="J493" i="9"/>
  <c r="I493" i="9"/>
  <c r="H493" i="9"/>
  <c r="G493" i="9"/>
  <c r="F493" i="9"/>
  <c r="E493" i="9"/>
  <c r="D493" i="9"/>
  <c r="AY488" i="9"/>
  <c r="AX488" i="9"/>
  <c r="AW488" i="9"/>
  <c r="AW487" i="9" s="1"/>
  <c r="AV488" i="9"/>
  <c r="AU488" i="9"/>
  <c r="AT488" i="9"/>
  <c r="AS488" i="9"/>
  <c r="AS487" i="9" s="1"/>
  <c r="AR488" i="9"/>
  <c r="AQ488" i="9"/>
  <c r="AP488" i="9"/>
  <c r="AO488" i="9"/>
  <c r="AO487" i="9" s="1"/>
  <c r="AN488" i="9"/>
  <c r="AM488" i="9"/>
  <c r="AL488" i="9"/>
  <c r="AK488" i="9"/>
  <c r="AK487" i="9" s="1"/>
  <c r="AJ488" i="9"/>
  <c r="AI488" i="9"/>
  <c r="AH488" i="9"/>
  <c r="AG488" i="9"/>
  <c r="AG487" i="9" s="1"/>
  <c r="AF488" i="9"/>
  <c r="AE488" i="9"/>
  <c r="AD488" i="9"/>
  <c r="AC488" i="9"/>
  <c r="AC487" i="9" s="1"/>
  <c r="AB488" i="9"/>
  <c r="AA488" i="9"/>
  <c r="Z488" i="9"/>
  <c r="Y488" i="9"/>
  <c r="Y487" i="9" s="1"/>
  <c r="X488" i="9"/>
  <c r="W488" i="9"/>
  <c r="V488" i="9"/>
  <c r="U488" i="9"/>
  <c r="U487" i="9" s="1"/>
  <c r="T488" i="9"/>
  <c r="S488" i="9"/>
  <c r="R488" i="9"/>
  <c r="Q488" i="9"/>
  <c r="Q487" i="9" s="1"/>
  <c r="P488" i="9"/>
  <c r="O488" i="9"/>
  <c r="N488" i="9"/>
  <c r="M488" i="9"/>
  <c r="M487" i="9" s="1"/>
  <c r="L488" i="9"/>
  <c r="K488" i="9"/>
  <c r="J488" i="9"/>
  <c r="I488" i="9"/>
  <c r="I487" i="9" s="1"/>
  <c r="H488" i="9"/>
  <c r="G488" i="9"/>
  <c r="F488" i="9"/>
  <c r="E488" i="9"/>
  <c r="E487" i="9" s="1"/>
  <c r="D488" i="9"/>
  <c r="AY487" i="9"/>
  <c r="AX487" i="9"/>
  <c r="AV487" i="9"/>
  <c r="AV476" i="9" s="1"/>
  <c r="AU487" i="9"/>
  <c r="AT487" i="9"/>
  <c r="AR487" i="9"/>
  <c r="AR476" i="9" s="1"/>
  <c r="AQ487" i="9"/>
  <c r="AP487" i="9"/>
  <c r="AN487" i="9"/>
  <c r="AM487" i="9"/>
  <c r="AL487" i="9"/>
  <c r="AJ487" i="9"/>
  <c r="AJ476" i="9" s="1"/>
  <c r="AJ436" i="9" s="1"/>
  <c r="AI487" i="9"/>
  <c r="AH487" i="9"/>
  <c r="AF487" i="9"/>
  <c r="AF476" i="9" s="1"/>
  <c r="AE487" i="9"/>
  <c r="AD487" i="9"/>
  <c r="AB487" i="9"/>
  <c r="AB476" i="9" s="1"/>
  <c r="AA487" i="9"/>
  <c r="Z487" i="9"/>
  <c r="X487" i="9"/>
  <c r="W487" i="9"/>
  <c r="V487" i="9"/>
  <c r="T487" i="9"/>
  <c r="T476" i="9" s="1"/>
  <c r="T436" i="9" s="1"/>
  <c r="S487" i="9"/>
  <c r="R487" i="9"/>
  <c r="P487" i="9"/>
  <c r="O487" i="9"/>
  <c r="N487" i="9"/>
  <c r="L487" i="9"/>
  <c r="L476" i="9" s="1"/>
  <c r="K487" i="9"/>
  <c r="J487" i="9"/>
  <c r="H487" i="9"/>
  <c r="G487" i="9"/>
  <c r="F487" i="9"/>
  <c r="D487" i="9"/>
  <c r="D476" i="9" s="1"/>
  <c r="D436" i="9" s="1"/>
  <c r="AY478" i="9"/>
  <c r="AY477" i="9" s="1"/>
  <c r="AX478" i="9"/>
  <c r="AW478" i="9"/>
  <c r="AV478" i="9"/>
  <c r="AU478" i="9"/>
  <c r="AU477" i="9" s="1"/>
  <c r="AT478" i="9"/>
  <c r="AS478" i="9"/>
  <c r="AR478" i="9"/>
  <c r="AQ478" i="9"/>
  <c r="AQ477" i="9" s="1"/>
  <c r="AP478" i="9"/>
  <c r="AO478" i="9"/>
  <c r="AN478" i="9"/>
  <c r="AM478" i="9"/>
  <c r="AM477" i="9" s="1"/>
  <c r="AL478" i="9"/>
  <c r="AK478" i="9"/>
  <c r="AJ478" i="9"/>
  <c r="AI478" i="9"/>
  <c r="AI477" i="9" s="1"/>
  <c r="AI476" i="9" s="1"/>
  <c r="AH478" i="9"/>
  <c r="AG478" i="9"/>
  <c r="AF478" i="9"/>
  <c r="AE478" i="9"/>
  <c r="AE477" i="9" s="1"/>
  <c r="AD478" i="9"/>
  <c r="AC478" i="9"/>
  <c r="AB478" i="9"/>
  <c r="AA478" i="9"/>
  <c r="AA477" i="9" s="1"/>
  <c r="Z478" i="9"/>
  <c r="Y478" i="9"/>
  <c r="X478" i="9"/>
  <c r="W478" i="9"/>
  <c r="W477" i="9" s="1"/>
  <c r="V478" i="9"/>
  <c r="U478" i="9"/>
  <c r="T478" i="9"/>
  <c r="S478" i="9"/>
  <c r="S477" i="9" s="1"/>
  <c r="S476" i="9" s="1"/>
  <c r="R478" i="9"/>
  <c r="Q478" i="9"/>
  <c r="P478" i="9"/>
  <c r="O478" i="9"/>
  <c r="O477" i="9" s="1"/>
  <c r="N478" i="9"/>
  <c r="M478" i="9"/>
  <c r="L478" i="9"/>
  <c r="K478" i="9"/>
  <c r="K477" i="9" s="1"/>
  <c r="J478" i="9"/>
  <c r="I478" i="9"/>
  <c r="H478" i="9"/>
  <c r="G478" i="9"/>
  <c r="G477" i="9" s="1"/>
  <c r="F478" i="9"/>
  <c r="E478" i="9"/>
  <c r="D478" i="9"/>
  <c r="AX477" i="9"/>
  <c r="AX476" i="9" s="1"/>
  <c r="AW477" i="9"/>
  <c r="AV477" i="9"/>
  <c r="AT477" i="9"/>
  <c r="AS477" i="9"/>
  <c r="AR477" i="9"/>
  <c r="AP477" i="9"/>
  <c r="AO477" i="9"/>
  <c r="AN477" i="9"/>
  <c r="AL477" i="9"/>
  <c r="AK477" i="9"/>
  <c r="AJ477" i="9"/>
  <c r="AH477" i="9"/>
  <c r="AH476" i="9" s="1"/>
  <c r="AG477" i="9"/>
  <c r="AF477" i="9"/>
  <c r="AD477" i="9"/>
  <c r="AC477" i="9"/>
  <c r="AB477" i="9"/>
  <c r="Z477" i="9"/>
  <c r="Y477" i="9"/>
  <c r="X477" i="9"/>
  <c r="V477" i="9"/>
  <c r="U477" i="9"/>
  <c r="T477" i="9"/>
  <c r="R477" i="9"/>
  <c r="R476" i="9" s="1"/>
  <c r="Q477" i="9"/>
  <c r="P477" i="9"/>
  <c r="N477" i="9"/>
  <c r="M477" i="9"/>
  <c r="L477" i="9"/>
  <c r="J477" i="9"/>
  <c r="I477" i="9"/>
  <c r="H477" i="9"/>
  <c r="F477" i="9"/>
  <c r="E477" i="9"/>
  <c r="D477" i="9"/>
  <c r="AN476" i="9"/>
  <c r="X476" i="9"/>
  <c r="P476" i="9"/>
  <c r="H476" i="9"/>
  <c r="AY461" i="9"/>
  <c r="AX461" i="9"/>
  <c r="AX459" i="9" s="1"/>
  <c r="AW461" i="9"/>
  <c r="AW459" i="9" s="1"/>
  <c r="AV461" i="9"/>
  <c r="AU461" i="9"/>
  <c r="AT461" i="9"/>
  <c r="AT459" i="9" s="1"/>
  <c r="AS461" i="9"/>
  <c r="AS459" i="9" s="1"/>
  <c r="AR461" i="9"/>
  <c r="AQ461" i="9"/>
  <c r="AP461" i="9"/>
  <c r="AP459" i="9" s="1"/>
  <c r="AO461" i="9"/>
  <c r="AO459" i="9" s="1"/>
  <c r="AN461" i="9"/>
  <c r="AM461" i="9"/>
  <c r="AL461" i="9"/>
  <c r="AL459" i="9" s="1"/>
  <c r="AK461" i="9"/>
  <c r="AK459" i="9" s="1"/>
  <c r="AJ461" i="9"/>
  <c r="AI461" i="9"/>
  <c r="AH461" i="9"/>
  <c r="AH459" i="9" s="1"/>
  <c r="AG461" i="9"/>
  <c r="AG459" i="9" s="1"/>
  <c r="AF461" i="9"/>
  <c r="AE461" i="9"/>
  <c r="AD461" i="9"/>
  <c r="AD459" i="9" s="1"/>
  <c r="AC461" i="9"/>
  <c r="AC459" i="9" s="1"/>
  <c r="AB461" i="9"/>
  <c r="AA461" i="9"/>
  <c r="Z461" i="9"/>
  <c r="Z459" i="9" s="1"/>
  <c r="Y461" i="9"/>
  <c r="Y459" i="9" s="1"/>
  <c r="X461" i="9"/>
  <c r="W461" i="9"/>
  <c r="V461" i="9"/>
  <c r="V459" i="9" s="1"/>
  <c r="U461" i="9"/>
  <c r="U459" i="9" s="1"/>
  <c r="T461" i="9"/>
  <c r="S461" i="9"/>
  <c r="R461" i="9"/>
  <c r="R459" i="9" s="1"/>
  <c r="Q461" i="9"/>
  <c r="Q459" i="9" s="1"/>
  <c r="P461" i="9"/>
  <c r="O461" i="9"/>
  <c r="N461" i="9"/>
  <c r="N459" i="9" s="1"/>
  <c r="M461" i="9"/>
  <c r="M459" i="9" s="1"/>
  <c r="L461" i="9"/>
  <c r="K461" i="9"/>
  <c r="J461" i="9"/>
  <c r="J459" i="9" s="1"/>
  <c r="I461" i="9"/>
  <c r="I459" i="9" s="1"/>
  <c r="H461" i="9"/>
  <c r="G461" i="9"/>
  <c r="F461" i="9"/>
  <c r="F459" i="9" s="1"/>
  <c r="E461" i="9"/>
  <c r="E459" i="9" s="1"/>
  <c r="D461" i="9"/>
  <c r="AY459" i="9"/>
  <c r="AV459" i="9"/>
  <c r="AU459" i="9"/>
  <c r="AR459" i="9"/>
  <c r="AQ459" i="9"/>
  <c r="AN459" i="9"/>
  <c r="AM459" i="9"/>
  <c r="AJ459" i="9"/>
  <c r="AI459" i="9"/>
  <c r="AF459" i="9"/>
  <c r="AE459" i="9"/>
  <c r="AB459" i="9"/>
  <c r="AA459" i="9"/>
  <c r="X459" i="9"/>
  <c r="X437" i="9" s="1"/>
  <c r="W459" i="9"/>
  <c r="T459" i="9"/>
  <c r="S459" i="9"/>
  <c r="P459" i="9"/>
  <c r="O459" i="9"/>
  <c r="L459" i="9"/>
  <c r="K459" i="9"/>
  <c r="H459" i="9"/>
  <c r="G459" i="9"/>
  <c r="D459" i="9"/>
  <c r="AY455" i="9"/>
  <c r="AX455" i="9"/>
  <c r="AW455" i="9"/>
  <c r="AV455" i="9"/>
  <c r="AV450" i="9" s="1"/>
  <c r="AU455" i="9"/>
  <c r="AT455" i="9"/>
  <c r="AS455" i="9"/>
  <c r="AR455" i="9"/>
  <c r="AR450" i="9" s="1"/>
  <c r="AQ455" i="9"/>
  <c r="AP455" i="9"/>
  <c r="AO455" i="9"/>
  <c r="AN455" i="9"/>
  <c r="AN450" i="9" s="1"/>
  <c r="AM455" i="9"/>
  <c r="AL455" i="9"/>
  <c r="AK455" i="9"/>
  <c r="AJ455" i="9"/>
  <c r="AJ450" i="9" s="1"/>
  <c r="AI455" i="9"/>
  <c r="AH455" i="9"/>
  <c r="AG455" i="9"/>
  <c r="AF455" i="9"/>
  <c r="AF450" i="9" s="1"/>
  <c r="AE455" i="9"/>
  <c r="AD455" i="9"/>
  <c r="AC455" i="9"/>
  <c r="AB455" i="9"/>
  <c r="AB450" i="9" s="1"/>
  <c r="AA455" i="9"/>
  <c r="Z455" i="9"/>
  <c r="Y455" i="9"/>
  <c r="X455" i="9"/>
  <c r="X450" i="9" s="1"/>
  <c r="W455" i="9"/>
  <c r="V455" i="9"/>
  <c r="U455" i="9"/>
  <c r="T455" i="9"/>
  <c r="T450" i="9" s="1"/>
  <c r="S455" i="9"/>
  <c r="R455" i="9"/>
  <c r="Q455" i="9"/>
  <c r="P455" i="9"/>
  <c r="P450" i="9" s="1"/>
  <c r="O455" i="9"/>
  <c r="N455" i="9"/>
  <c r="M455" i="9"/>
  <c r="L455" i="9"/>
  <c r="L450" i="9" s="1"/>
  <c r="K455" i="9"/>
  <c r="J455" i="9"/>
  <c r="I455" i="9"/>
  <c r="H455" i="9"/>
  <c r="H450" i="9" s="1"/>
  <c r="G455" i="9"/>
  <c r="F455" i="9"/>
  <c r="E455" i="9"/>
  <c r="D455" i="9"/>
  <c r="D450" i="9" s="1"/>
  <c r="AY450" i="9"/>
  <c r="AX450" i="9"/>
  <c r="AW450" i="9"/>
  <c r="AU450" i="9"/>
  <c r="AT450" i="9"/>
  <c r="AS450" i="9"/>
  <c r="AQ450" i="9"/>
  <c r="AP450" i="9"/>
  <c r="AO450" i="9"/>
  <c r="AM450" i="9"/>
  <c r="AL450" i="9"/>
  <c r="AK450" i="9"/>
  <c r="AI450" i="9"/>
  <c r="AH450" i="9"/>
  <c r="AG450" i="9"/>
  <c r="AE450" i="9"/>
  <c r="AD450" i="9"/>
  <c r="AC450" i="9"/>
  <c r="AA450" i="9"/>
  <c r="Z450" i="9"/>
  <c r="Y450" i="9"/>
  <c r="W450" i="9"/>
  <c r="V450" i="9"/>
  <c r="U450" i="9"/>
  <c r="S450" i="9"/>
  <c r="R450" i="9"/>
  <c r="Q450" i="9"/>
  <c r="O450" i="9"/>
  <c r="N450" i="9"/>
  <c r="M450" i="9"/>
  <c r="K450" i="9"/>
  <c r="J450" i="9"/>
  <c r="I450" i="9"/>
  <c r="G450" i="9"/>
  <c r="F450" i="9"/>
  <c r="E450" i="9"/>
  <c r="AY447" i="9"/>
  <c r="AX447" i="9"/>
  <c r="AW447" i="9"/>
  <c r="AV447" i="9"/>
  <c r="AU447" i="9"/>
  <c r="AT447" i="9"/>
  <c r="AS447" i="9"/>
  <c r="AR447" i="9"/>
  <c r="AQ447" i="9"/>
  <c r="AP447" i="9"/>
  <c r="AO447" i="9"/>
  <c r="AN447" i="9"/>
  <c r="AM447" i="9"/>
  <c r="AL447" i="9"/>
  <c r="AK447" i="9"/>
  <c r="AJ447" i="9"/>
  <c r="AI447" i="9"/>
  <c r="AH447" i="9"/>
  <c r="AG447" i="9"/>
  <c r="AF447" i="9"/>
  <c r="AE447" i="9"/>
  <c r="AD447" i="9"/>
  <c r="AC447" i="9"/>
  <c r="AB447" i="9"/>
  <c r="AA447" i="9"/>
  <c r="Z447" i="9"/>
  <c r="Y447" i="9"/>
  <c r="X447" i="9"/>
  <c r="W447" i="9"/>
  <c r="V447" i="9"/>
  <c r="U447" i="9"/>
  <c r="T447" i="9"/>
  <c r="S447" i="9"/>
  <c r="R447" i="9"/>
  <c r="Q447" i="9"/>
  <c r="P447" i="9"/>
  <c r="O447" i="9"/>
  <c r="N447" i="9"/>
  <c r="M447" i="9"/>
  <c r="L447" i="9"/>
  <c r="K447" i="9"/>
  <c r="J447" i="9"/>
  <c r="I447" i="9"/>
  <c r="H447" i="9"/>
  <c r="G447" i="9"/>
  <c r="F447" i="9"/>
  <c r="E447" i="9"/>
  <c r="D447" i="9"/>
  <c r="AY443" i="9"/>
  <c r="AX443" i="9"/>
  <c r="AW443" i="9"/>
  <c r="AV443" i="9"/>
  <c r="AV438" i="9" s="1"/>
  <c r="AU443" i="9"/>
  <c r="AT443" i="9"/>
  <c r="AS443" i="9"/>
  <c r="AR443" i="9"/>
  <c r="AR438" i="9" s="1"/>
  <c r="AQ443" i="9"/>
  <c r="AP443" i="9"/>
  <c r="AO443" i="9"/>
  <c r="AN443" i="9"/>
  <c r="AN438" i="9" s="1"/>
  <c r="AM443" i="9"/>
  <c r="AL443" i="9"/>
  <c r="AK443" i="9"/>
  <c r="AJ443" i="9"/>
  <c r="AJ438" i="9" s="1"/>
  <c r="AI443" i="9"/>
  <c r="AH443" i="9"/>
  <c r="AG443" i="9"/>
  <c r="AF443" i="9"/>
  <c r="AF438" i="9" s="1"/>
  <c r="AE443" i="9"/>
  <c r="AD443" i="9"/>
  <c r="AC443" i="9"/>
  <c r="AB443" i="9"/>
  <c r="AB438" i="9" s="1"/>
  <c r="AA443" i="9"/>
  <c r="Z443" i="9"/>
  <c r="Y443" i="9"/>
  <c r="X443" i="9"/>
  <c r="X438" i="9" s="1"/>
  <c r="W443" i="9"/>
  <c r="V443" i="9"/>
  <c r="U443" i="9"/>
  <c r="T443" i="9"/>
  <c r="T438" i="9" s="1"/>
  <c r="S443" i="9"/>
  <c r="R443" i="9"/>
  <c r="Q443" i="9"/>
  <c r="P443" i="9"/>
  <c r="P438" i="9" s="1"/>
  <c r="O443" i="9"/>
  <c r="N443" i="9"/>
  <c r="M443" i="9"/>
  <c r="L443" i="9"/>
  <c r="L438" i="9" s="1"/>
  <c r="K443" i="9"/>
  <c r="J443" i="9"/>
  <c r="I443" i="9"/>
  <c r="H443" i="9"/>
  <c r="H438" i="9" s="1"/>
  <c r="G443" i="9"/>
  <c r="F443" i="9"/>
  <c r="E443" i="9"/>
  <c r="D443" i="9"/>
  <c r="D438" i="9" s="1"/>
  <c r="AY441" i="9"/>
  <c r="AX441" i="9"/>
  <c r="AW441" i="9"/>
  <c r="AV441" i="9"/>
  <c r="AU441" i="9"/>
  <c r="AT441" i="9"/>
  <c r="AS441" i="9"/>
  <c r="AR441" i="9"/>
  <c r="AQ441" i="9"/>
  <c r="AP441" i="9"/>
  <c r="AO441" i="9"/>
  <c r="AN441" i="9"/>
  <c r="AM441" i="9"/>
  <c r="AL441" i="9"/>
  <c r="AK441" i="9"/>
  <c r="AJ441" i="9"/>
  <c r="AI441" i="9"/>
  <c r="AH441" i="9"/>
  <c r="AG441" i="9"/>
  <c r="AF441" i="9"/>
  <c r="AE441" i="9"/>
  <c r="AD441" i="9"/>
  <c r="AC441" i="9"/>
  <c r="AB441" i="9"/>
  <c r="AA441" i="9"/>
  <c r="Z441" i="9"/>
  <c r="Y441" i="9"/>
  <c r="X441" i="9"/>
  <c r="W441" i="9"/>
  <c r="V441" i="9"/>
  <c r="U441" i="9"/>
  <c r="T441" i="9"/>
  <c r="S441" i="9"/>
  <c r="R441" i="9"/>
  <c r="Q441" i="9"/>
  <c r="P441" i="9"/>
  <c r="O441" i="9"/>
  <c r="N441" i="9"/>
  <c r="M441" i="9"/>
  <c r="L441" i="9"/>
  <c r="K441" i="9"/>
  <c r="J441" i="9"/>
  <c r="I441" i="9"/>
  <c r="H441" i="9"/>
  <c r="G441" i="9"/>
  <c r="F441" i="9"/>
  <c r="E441" i="9"/>
  <c r="D441" i="9"/>
  <c r="U439" i="9"/>
  <c r="U438" i="9" s="1"/>
  <c r="U437" i="9" s="1"/>
  <c r="AY439" i="9"/>
  <c r="AY438" i="9" s="1"/>
  <c r="AY437" i="9" s="1"/>
  <c r="AX439" i="9"/>
  <c r="AW439" i="9"/>
  <c r="AV439" i="9"/>
  <c r="AU439" i="9"/>
  <c r="AU438" i="9" s="1"/>
  <c r="AT439" i="9"/>
  <c r="AS439" i="9"/>
  <c r="AR439" i="9"/>
  <c r="AQ439" i="9"/>
  <c r="AQ438" i="9" s="1"/>
  <c r="AP439" i="9"/>
  <c r="AO439" i="9"/>
  <c r="AN439" i="9"/>
  <c r="AM439" i="9"/>
  <c r="AM438" i="9" s="1"/>
  <c r="AL439" i="9"/>
  <c r="AK439" i="9"/>
  <c r="AJ439" i="9"/>
  <c r="AI439" i="9"/>
  <c r="AI438" i="9" s="1"/>
  <c r="AI437" i="9" s="1"/>
  <c r="AH439" i="9"/>
  <c r="AG439" i="9"/>
  <c r="AF439" i="9"/>
  <c r="AE439" i="9"/>
  <c r="AE438" i="9" s="1"/>
  <c r="AD439" i="9"/>
  <c r="AC439" i="9"/>
  <c r="AB439" i="9"/>
  <c r="AA439" i="9"/>
  <c r="AA438" i="9" s="1"/>
  <c r="Z439" i="9"/>
  <c r="Y439" i="9"/>
  <c r="X439" i="9"/>
  <c r="W439" i="9"/>
  <c r="W438" i="9" s="1"/>
  <c r="V439" i="9"/>
  <c r="T439" i="9"/>
  <c r="S439" i="9"/>
  <c r="S438" i="9" s="1"/>
  <c r="S437" i="9" s="1"/>
  <c r="S436" i="9" s="1"/>
  <c r="R439" i="9"/>
  <c r="Q439" i="9"/>
  <c r="P439" i="9"/>
  <c r="O439" i="9"/>
  <c r="O438" i="9" s="1"/>
  <c r="O437" i="9" s="1"/>
  <c r="N439" i="9"/>
  <c r="M439" i="9"/>
  <c r="L439" i="9"/>
  <c r="K439" i="9"/>
  <c r="K438" i="9" s="1"/>
  <c r="K437" i="9" s="1"/>
  <c r="J439" i="9"/>
  <c r="I439" i="9"/>
  <c r="H439" i="9"/>
  <c r="G439" i="9"/>
  <c r="G438" i="9" s="1"/>
  <c r="G437" i="9" s="1"/>
  <c r="F439" i="9"/>
  <c r="E439" i="9"/>
  <c r="D439" i="9"/>
  <c r="AX438" i="9"/>
  <c r="AX437" i="9" s="1"/>
  <c r="AW438" i="9"/>
  <c r="AW437" i="9" s="1"/>
  <c r="AW436" i="9" s="1"/>
  <c r="AT438" i="9"/>
  <c r="AT437" i="9" s="1"/>
  <c r="AS438" i="9"/>
  <c r="AP438" i="9"/>
  <c r="AO438" i="9"/>
  <c r="AO437" i="9" s="1"/>
  <c r="AL438" i="9"/>
  <c r="AK438" i="9"/>
  <c r="AH438" i="9"/>
  <c r="AH437" i="9" s="1"/>
  <c r="AG438" i="9"/>
  <c r="AG437" i="9" s="1"/>
  <c r="AG436" i="9" s="1"/>
  <c r="AD438" i="9"/>
  <c r="AD437" i="9" s="1"/>
  <c r="AC438" i="9"/>
  <c r="Z438" i="9"/>
  <c r="Y438" i="9"/>
  <c r="Y437" i="9" s="1"/>
  <c r="Y436" i="9" s="1"/>
  <c r="V438" i="9"/>
  <c r="R438" i="9"/>
  <c r="R437" i="9" s="1"/>
  <c r="Q438" i="9"/>
  <c r="Q437" i="9" s="1"/>
  <c r="N438" i="9"/>
  <c r="N437" i="9" s="1"/>
  <c r="M438" i="9"/>
  <c r="J438" i="9"/>
  <c r="I438" i="9"/>
  <c r="I437" i="9" s="1"/>
  <c r="F438" i="9"/>
  <c r="E438" i="9"/>
  <c r="AV437" i="9"/>
  <c r="AS437" i="9"/>
  <c r="AR437" i="9"/>
  <c r="AN437" i="9"/>
  <c r="AN436" i="9" s="1"/>
  <c r="AK437" i="9"/>
  <c r="AJ437" i="9"/>
  <c r="AF437" i="9"/>
  <c r="AC437" i="9"/>
  <c r="AB437" i="9"/>
  <c r="T437" i="9"/>
  <c r="P437" i="9"/>
  <c r="M437" i="9"/>
  <c r="L437" i="9"/>
  <c r="H437" i="9"/>
  <c r="E437" i="9"/>
  <c r="D437" i="9"/>
  <c r="AI436" i="9"/>
  <c r="AB436" i="9"/>
  <c r="AW430" i="9"/>
  <c r="AY430" i="9"/>
  <c r="AX430" i="9"/>
  <c r="AV430" i="9"/>
  <c r="AU430" i="9"/>
  <c r="AU33" i="9" s="1"/>
  <c r="AT430" i="9"/>
  <c r="AS430" i="9"/>
  <c r="AR430" i="9"/>
  <c r="AQ430" i="9"/>
  <c r="AP430" i="9"/>
  <c r="AO430" i="9"/>
  <c r="AN430" i="9"/>
  <c r="AM430" i="9"/>
  <c r="AM33" i="9" s="1"/>
  <c r="AL430" i="9"/>
  <c r="AK430" i="9"/>
  <c r="AJ430" i="9"/>
  <c r="AI430" i="9"/>
  <c r="AI33" i="9" s="1"/>
  <c r="AH430" i="9"/>
  <c r="AG430" i="9"/>
  <c r="AF430" i="9"/>
  <c r="AE430" i="9"/>
  <c r="AE33" i="9" s="1"/>
  <c r="AD430" i="9"/>
  <c r="AC430" i="9"/>
  <c r="AB430" i="9"/>
  <c r="AA430" i="9"/>
  <c r="AA33" i="9" s="1"/>
  <c r="Z430" i="9"/>
  <c r="Y430" i="9"/>
  <c r="X430" i="9"/>
  <c r="W430" i="9"/>
  <c r="W33" i="9" s="1"/>
  <c r="V430" i="9"/>
  <c r="U430" i="9"/>
  <c r="T430" i="9"/>
  <c r="S430" i="9"/>
  <c r="S33" i="9" s="1"/>
  <c r="R430" i="9"/>
  <c r="Q430" i="9"/>
  <c r="P430" i="9"/>
  <c r="O430" i="9"/>
  <c r="O33" i="9" s="1"/>
  <c r="N430" i="9"/>
  <c r="M430" i="9"/>
  <c r="L430" i="9"/>
  <c r="K430" i="9"/>
  <c r="K33" i="9" s="1"/>
  <c r="J430" i="9"/>
  <c r="I430" i="9"/>
  <c r="H430" i="9"/>
  <c r="G430" i="9"/>
  <c r="G33" i="9" s="1"/>
  <c r="F430" i="9"/>
  <c r="E430" i="9"/>
  <c r="D430" i="9"/>
  <c r="AY423" i="9"/>
  <c r="AX423" i="9"/>
  <c r="AW423" i="9"/>
  <c r="AV423" i="9"/>
  <c r="AU423" i="9"/>
  <c r="AT423" i="9"/>
  <c r="AS423" i="9"/>
  <c r="AR423" i="9"/>
  <c r="AQ423" i="9"/>
  <c r="AP423" i="9"/>
  <c r="AO423" i="9"/>
  <c r="AN423" i="9"/>
  <c r="AM423" i="9"/>
  <c r="AL423" i="9"/>
  <c r="AK423" i="9"/>
  <c r="AJ423" i="9"/>
  <c r="AI423" i="9"/>
  <c r="AH423" i="9"/>
  <c r="AG423" i="9"/>
  <c r="AF423" i="9"/>
  <c r="AE423" i="9"/>
  <c r="AD423" i="9"/>
  <c r="AC423" i="9"/>
  <c r="AB423" i="9"/>
  <c r="AA423" i="9"/>
  <c r="Z423" i="9"/>
  <c r="Y423" i="9"/>
  <c r="X423" i="9"/>
  <c r="W423" i="9"/>
  <c r="V423" i="9"/>
  <c r="U423" i="9"/>
  <c r="T423" i="9"/>
  <c r="S423" i="9"/>
  <c r="R423" i="9"/>
  <c r="Q423" i="9"/>
  <c r="P423" i="9"/>
  <c r="O423" i="9"/>
  <c r="N423" i="9"/>
  <c r="M423" i="9"/>
  <c r="L423" i="9"/>
  <c r="K423" i="9"/>
  <c r="J423" i="9"/>
  <c r="I423" i="9"/>
  <c r="H423" i="9"/>
  <c r="G423" i="9"/>
  <c r="F423" i="9"/>
  <c r="E423" i="9"/>
  <c r="D423" i="9"/>
  <c r="AY420" i="9"/>
  <c r="AX420" i="9"/>
  <c r="AW420" i="9"/>
  <c r="AV420" i="9"/>
  <c r="AU420" i="9"/>
  <c r="AT420" i="9"/>
  <c r="AS420" i="9"/>
  <c r="AR420" i="9"/>
  <c r="AQ420" i="9"/>
  <c r="AP420" i="9"/>
  <c r="AO420" i="9"/>
  <c r="AN420" i="9"/>
  <c r="AM420" i="9"/>
  <c r="AL420" i="9"/>
  <c r="AK420" i="9"/>
  <c r="AJ420" i="9"/>
  <c r="AI420" i="9"/>
  <c r="AH420" i="9"/>
  <c r="AG420" i="9"/>
  <c r="AF420" i="9"/>
  <c r="AE420" i="9"/>
  <c r="AD420" i="9"/>
  <c r="AC420" i="9"/>
  <c r="AB420" i="9"/>
  <c r="AA420" i="9"/>
  <c r="Z420" i="9"/>
  <c r="Y420" i="9"/>
  <c r="X420" i="9"/>
  <c r="W420" i="9"/>
  <c r="V420" i="9"/>
  <c r="U420" i="9"/>
  <c r="T420" i="9"/>
  <c r="S420" i="9"/>
  <c r="R420" i="9"/>
  <c r="Q420" i="9"/>
  <c r="P420" i="9"/>
  <c r="O420" i="9"/>
  <c r="N420" i="9"/>
  <c r="M420" i="9"/>
  <c r="L420" i="9"/>
  <c r="K420" i="9"/>
  <c r="J420" i="9"/>
  <c r="I420" i="9"/>
  <c r="H420" i="9"/>
  <c r="G420" i="9"/>
  <c r="F420" i="9"/>
  <c r="E420" i="9"/>
  <c r="D420" i="9"/>
  <c r="AY415" i="9"/>
  <c r="AY413" i="9" s="1"/>
  <c r="AX415" i="9"/>
  <c r="AW415" i="9"/>
  <c r="AV415" i="9"/>
  <c r="AV413" i="9" s="1"/>
  <c r="AU415" i="9"/>
  <c r="AU413" i="9" s="1"/>
  <c r="AT415" i="9"/>
  <c r="AS415" i="9"/>
  <c r="AR415" i="9"/>
  <c r="AR413" i="9" s="1"/>
  <c r="AQ415" i="9"/>
  <c r="AQ413" i="9" s="1"/>
  <c r="AP415" i="9"/>
  <c r="AO415" i="9"/>
  <c r="AN415" i="9"/>
  <c r="AN413" i="9" s="1"/>
  <c r="AM415" i="9"/>
  <c r="AM413" i="9" s="1"/>
  <c r="AL415" i="9"/>
  <c r="AK415" i="9"/>
  <c r="AJ415" i="9"/>
  <c r="AJ413" i="9" s="1"/>
  <c r="AI415" i="9"/>
  <c r="AI413" i="9" s="1"/>
  <c r="AH415" i="9"/>
  <c r="AG415" i="9"/>
  <c r="AF415" i="9"/>
  <c r="AF413" i="9" s="1"/>
  <c r="AE415" i="9"/>
  <c r="AE413" i="9" s="1"/>
  <c r="AD415" i="9"/>
  <c r="AC415" i="9"/>
  <c r="AB415" i="9"/>
  <c r="AB413" i="9" s="1"/>
  <c r="AA415" i="9"/>
  <c r="AA413" i="9" s="1"/>
  <c r="Z415" i="9"/>
  <c r="Y415" i="9"/>
  <c r="X415" i="9"/>
  <c r="X413" i="9" s="1"/>
  <c r="W415" i="9"/>
  <c r="W413" i="9" s="1"/>
  <c r="V415" i="9"/>
  <c r="U415" i="9"/>
  <c r="T415" i="9"/>
  <c r="T413" i="9" s="1"/>
  <c r="S415" i="9"/>
  <c r="S413" i="9" s="1"/>
  <c r="R415" i="9"/>
  <c r="Q415" i="9"/>
  <c r="P415" i="9"/>
  <c r="P413" i="9" s="1"/>
  <c r="O415" i="9"/>
  <c r="O413" i="9" s="1"/>
  <c r="N415" i="9"/>
  <c r="M415" i="9"/>
  <c r="L415" i="9"/>
  <c r="L413" i="9" s="1"/>
  <c r="K415" i="9"/>
  <c r="K413" i="9" s="1"/>
  <c r="J415" i="9"/>
  <c r="I415" i="9"/>
  <c r="H415" i="9"/>
  <c r="H413" i="9" s="1"/>
  <c r="G415" i="9"/>
  <c r="G413" i="9" s="1"/>
  <c r="F415" i="9"/>
  <c r="E415" i="9"/>
  <c r="D415" i="9"/>
  <c r="D413" i="9" s="1"/>
  <c r="AX413" i="9"/>
  <c r="AW413" i="9"/>
  <c r="AT413" i="9"/>
  <c r="AT384" i="9" s="1"/>
  <c r="AS413" i="9"/>
  <c r="AP413" i="9"/>
  <c r="AO413" i="9"/>
  <c r="AL413" i="9"/>
  <c r="AK413" i="9"/>
  <c r="AH413" i="9"/>
  <c r="AG413" i="9"/>
  <c r="AD413" i="9"/>
  <c r="AC413" i="9"/>
  <c r="Z413" i="9"/>
  <c r="Y413" i="9"/>
  <c r="V413" i="9"/>
  <c r="U413" i="9"/>
  <c r="R413" i="9"/>
  <c r="Q413" i="9"/>
  <c r="N413" i="9"/>
  <c r="M413" i="9"/>
  <c r="J413" i="9"/>
  <c r="I413" i="9"/>
  <c r="F413" i="9"/>
  <c r="E413" i="9"/>
  <c r="AY404" i="9"/>
  <c r="AX404" i="9"/>
  <c r="AW404" i="9"/>
  <c r="AV404" i="9"/>
  <c r="AU404" i="9"/>
  <c r="AT404" i="9"/>
  <c r="AS404" i="9"/>
  <c r="AR404" i="9"/>
  <c r="AQ404" i="9"/>
  <c r="AP404" i="9"/>
  <c r="AO404" i="9"/>
  <c r="AN404" i="9"/>
  <c r="AM404" i="9"/>
  <c r="AL404" i="9"/>
  <c r="AK404" i="9"/>
  <c r="AJ404" i="9"/>
  <c r="AI404" i="9"/>
  <c r="AH404" i="9"/>
  <c r="AG404" i="9"/>
  <c r="AF404" i="9"/>
  <c r="AE404" i="9"/>
  <c r="AD404" i="9"/>
  <c r="AC404" i="9"/>
  <c r="AB404" i="9"/>
  <c r="AA404" i="9"/>
  <c r="Z404" i="9"/>
  <c r="Y404" i="9"/>
  <c r="X404" i="9"/>
  <c r="W404" i="9"/>
  <c r="V404" i="9"/>
  <c r="U404" i="9"/>
  <c r="T404" i="9"/>
  <c r="S404" i="9"/>
  <c r="R404" i="9"/>
  <c r="Q404" i="9"/>
  <c r="Q384" i="9" s="1"/>
  <c r="P404" i="9"/>
  <c r="O404" i="9"/>
  <c r="N404" i="9"/>
  <c r="M404" i="9"/>
  <c r="M384" i="9" s="1"/>
  <c r="L404" i="9"/>
  <c r="K404" i="9"/>
  <c r="J404" i="9"/>
  <c r="I404" i="9"/>
  <c r="H404" i="9"/>
  <c r="G404" i="9"/>
  <c r="F404" i="9"/>
  <c r="E404" i="9"/>
  <c r="D404" i="9"/>
  <c r="AO395" i="9"/>
  <c r="AO394" i="9" s="1"/>
  <c r="AY395" i="9"/>
  <c r="AY394" i="9" s="1"/>
  <c r="AX395" i="9"/>
  <c r="AW395" i="9"/>
  <c r="AV395" i="9"/>
  <c r="AV394" i="9" s="1"/>
  <c r="AU395" i="9"/>
  <c r="AU394" i="9" s="1"/>
  <c r="AT395" i="9"/>
  <c r="AS395" i="9"/>
  <c r="AR395" i="9"/>
  <c r="AR394" i="9" s="1"/>
  <c r="AQ395" i="9"/>
  <c r="AP395" i="9"/>
  <c r="AN395" i="9"/>
  <c r="AN394" i="9" s="1"/>
  <c r="AM395" i="9"/>
  <c r="AM394" i="9" s="1"/>
  <c r="AM384" i="9" s="1"/>
  <c r="AL395" i="9"/>
  <c r="AK395" i="9"/>
  <c r="AJ395" i="9"/>
  <c r="AJ394" i="9" s="1"/>
  <c r="AI395" i="9"/>
  <c r="AI394" i="9" s="1"/>
  <c r="AH395" i="9"/>
  <c r="AG395" i="9"/>
  <c r="AF395" i="9"/>
  <c r="AF394" i="9" s="1"/>
  <c r="AE395" i="9"/>
  <c r="AE394" i="9" s="1"/>
  <c r="AD395" i="9"/>
  <c r="AC395" i="9"/>
  <c r="AB395" i="9"/>
  <c r="AB394" i="9" s="1"/>
  <c r="AA395" i="9"/>
  <c r="Z395" i="9"/>
  <c r="Y395" i="9"/>
  <c r="X395" i="9"/>
  <c r="X394" i="9" s="1"/>
  <c r="W395" i="9"/>
  <c r="W394" i="9" s="1"/>
  <c r="W384" i="9" s="1"/>
  <c r="V395" i="9"/>
  <c r="U395" i="9"/>
  <c r="T395" i="9"/>
  <c r="T394" i="9" s="1"/>
  <c r="S395" i="9"/>
  <c r="S394" i="9" s="1"/>
  <c r="R395" i="9"/>
  <c r="Q395" i="9"/>
  <c r="P395" i="9"/>
  <c r="P394" i="9" s="1"/>
  <c r="O395" i="9"/>
  <c r="N395" i="9"/>
  <c r="M395" i="9"/>
  <c r="L395" i="9"/>
  <c r="L394" i="9" s="1"/>
  <c r="K395" i="9"/>
  <c r="K394" i="9" s="1"/>
  <c r="K384" i="9" s="1"/>
  <c r="J395" i="9"/>
  <c r="I395" i="9"/>
  <c r="H395" i="9"/>
  <c r="H394" i="9" s="1"/>
  <c r="G395" i="9"/>
  <c r="G394" i="9" s="1"/>
  <c r="F395" i="9"/>
  <c r="E395" i="9"/>
  <c r="D395" i="9"/>
  <c r="D394" i="9" s="1"/>
  <c r="AX394" i="9"/>
  <c r="AX384" i="9" s="1"/>
  <c r="AX354" i="9" s="1"/>
  <c r="AW394" i="9"/>
  <c r="AT394" i="9"/>
  <c r="AS394" i="9"/>
  <c r="AQ394" i="9"/>
  <c r="AP394" i="9"/>
  <c r="AL394" i="9"/>
  <c r="AL384" i="9" s="1"/>
  <c r="AK394" i="9"/>
  <c r="AH394" i="9"/>
  <c r="AG394" i="9"/>
  <c r="AD394" i="9"/>
  <c r="AD384" i="9" s="1"/>
  <c r="AC394" i="9"/>
  <c r="AA394" i="9"/>
  <c r="Z394" i="9"/>
  <c r="Z384" i="9" s="1"/>
  <c r="Y394" i="9"/>
  <c r="V394" i="9"/>
  <c r="V384" i="9" s="1"/>
  <c r="U394" i="9"/>
  <c r="R394" i="9"/>
  <c r="Q394" i="9"/>
  <c r="O394" i="9"/>
  <c r="N394" i="9"/>
  <c r="N384" i="9" s="1"/>
  <c r="M394" i="9"/>
  <c r="J394" i="9"/>
  <c r="J384" i="9" s="1"/>
  <c r="I394" i="9"/>
  <c r="F394" i="9"/>
  <c r="E394" i="9"/>
  <c r="AI390" i="9"/>
  <c r="AE390" i="9"/>
  <c r="AE386" i="9" s="1"/>
  <c r="AI389" i="9"/>
  <c r="AE389" i="9"/>
  <c r="AI387" i="9"/>
  <c r="AE387" i="9"/>
  <c r="AY386" i="9"/>
  <c r="AX386" i="9"/>
  <c r="AW386" i="9"/>
  <c r="AW385" i="9" s="1"/>
  <c r="AV386" i="9"/>
  <c r="AU386" i="9"/>
  <c r="AT386" i="9"/>
  <c r="AS386" i="9"/>
  <c r="AS385" i="9" s="1"/>
  <c r="AR386" i="9"/>
  <c r="AQ386" i="9"/>
  <c r="AP386" i="9"/>
  <c r="AO386" i="9"/>
  <c r="AO385" i="9" s="1"/>
  <c r="AN386" i="9"/>
  <c r="AM386" i="9"/>
  <c r="AL386" i="9"/>
  <c r="AK386" i="9"/>
  <c r="AK385" i="9" s="1"/>
  <c r="AJ386" i="9"/>
  <c r="AH386" i="9"/>
  <c r="AG386" i="9"/>
  <c r="AG385" i="9" s="1"/>
  <c r="AF386" i="9"/>
  <c r="AF385" i="9" s="1"/>
  <c r="AD386" i="9"/>
  <c r="AC386" i="9"/>
  <c r="AC385" i="9" s="1"/>
  <c r="AB386" i="9"/>
  <c r="AB385" i="9" s="1"/>
  <c r="AA386" i="9"/>
  <c r="Z386" i="9"/>
  <c r="Y386" i="9"/>
  <c r="Y385" i="9" s="1"/>
  <c r="X386" i="9"/>
  <c r="W386" i="9"/>
  <c r="V386" i="9"/>
  <c r="U386" i="9"/>
  <c r="U385" i="9" s="1"/>
  <c r="T386" i="9"/>
  <c r="S386" i="9"/>
  <c r="R386" i="9"/>
  <c r="Q386" i="9"/>
  <c r="Q385" i="9" s="1"/>
  <c r="P386" i="9"/>
  <c r="P385" i="9" s="1"/>
  <c r="O386" i="9"/>
  <c r="N386" i="9"/>
  <c r="M386" i="9"/>
  <c r="M385" i="9" s="1"/>
  <c r="L386" i="9"/>
  <c r="L385" i="9" s="1"/>
  <c r="K386" i="9"/>
  <c r="J386" i="9"/>
  <c r="I386" i="9"/>
  <c r="I385" i="9" s="1"/>
  <c r="H386" i="9"/>
  <c r="G386" i="9"/>
  <c r="F386" i="9"/>
  <c r="E386" i="9"/>
  <c r="E385" i="9" s="1"/>
  <c r="D386" i="9"/>
  <c r="AY385" i="9"/>
  <c r="AX385" i="9"/>
  <c r="AV385" i="9"/>
  <c r="AU385" i="9"/>
  <c r="AU384" i="9" s="1"/>
  <c r="AT385" i="9"/>
  <c r="AR385" i="9"/>
  <c r="AQ385" i="9"/>
  <c r="AP385" i="9"/>
  <c r="AN385" i="9"/>
  <c r="AM385" i="9"/>
  <c r="AL385" i="9"/>
  <c r="AJ385" i="9"/>
  <c r="AH385" i="9"/>
  <c r="AE385" i="9"/>
  <c r="AD385" i="9"/>
  <c r="AA385" i="9"/>
  <c r="Z385" i="9"/>
  <c r="X385" i="9"/>
  <c r="W385" i="9"/>
  <c r="V385" i="9"/>
  <c r="T385" i="9"/>
  <c r="T384" i="9" s="1"/>
  <c r="S385" i="9"/>
  <c r="R385" i="9"/>
  <c r="O385" i="9"/>
  <c r="N385" i="9"/>
  <c r="K385" i="9"/>
  <c r="J385" i="9"/>
  <c r="H385" i="9"/>
  <c r="G385" i="9"/>
  <c r="F385" i="9"/>
  <c r="D385" i="9"/>
  <c r="AY384" i="9"/>
  <c r="AQ384" i="9"/>
  <c r="AP384" i="9"/>
  <c r="AH384" i="9"/>
  <c r="AC384" i="9"/>
  <c r="AA384" i="9"/>
  <c r="R384" i="9"/>
  <c r="G384" i="9"/>
  <c r="F384" i="9"/>
  <c r="AY378" i="9"/>
  <c r="AY376" i="9" s="1"/>
  <c r="AX378" i="9"/>
  <c r="AW378" i="9"/>
  <c r="AV378" i="9"/>
  <c r="AV376" i="9" s="1"/>
  <c r="AU378" i="9"/>
  <c r="AU376" i="9" s="1"/>
  <c r="AU355" i="9" s="1"/>
  <c r="AU354" i="9" s="1"/>
  <c r="AT378" i="9"/>
  <c r="AS378" i="9"/>
  <c r="AR378" i="9"/>
  <c r="AR376" i="9" s="1"/>
  <c r="AQ378" i="9"/>
  <c r="AQ376" i="9" s="1"/>
  <c r="AP378" i="9"/>
  <c r="AO378" i="9"/>
  <c r="AN378" i="9"/>
  <c r="AN376" i="9" s="1"/>
  <c r="AM378" i="9"/>
  <c r="AM376" i="9" s="1"/>
  <c r="AL378" i="9"/>
  <c r="AK378" i="9"/>
  <c r="AJ378" i="9"/>
  <c r="AJ376" i="9" s="1"/>
  <c r="AI378" i="9"/>
  <c r="AI376" i="9" s="1"/>
  <c r="AH378" i="9"/>
  <c r="AG378" i="9"/>
  <c r="AF378" i="9"/>
  <c r="AF376" i="9" s="1"/>
  <c r="AE378" i="9"/>
  <c r="AE376" i="9" s="1"/>
  <c r="AD378" i="9"/>
  <c r="AC378" i="9"/>
  <c r="AB378" i="9"/>
  <c r="AB376" i="9" s="1"/>
  <c r="AA378" i="9"/>
  <c r="AA376" i="9" s="1"/>
  <c r="Z378" i="9"/>
  <c r="Y378" i="9"/>
  <c r="X378" i="9"/>
  <c r="X376" i="9" s="1"/>
  <c r="W378" i="9"/>
  <c r="W376" i="9" s="1"/>
  <c r="V378" i="9"/>
  <c r="U378" i="9"/>
  <c r="T378" i="9"/>
  <c r="T376" i="9" s="1"/>
  <c r="S378" i="9"/>
  <c r="S376" i="9" s="1"/>
  <c r="R378" i="9"/>
  <c r="Q378" i="9"/>
  <c r="P378" i="9"/>
  <c r="P376" i="9" s="1"/>
  <c r="O378" i="9"/>
  <c r="O376" i="9" s="1"/>
  <c r="N378" i="9"/>
  <c r="M378" i="9"/>
  <c r="L378" i="9"/>
  <c r="L376" i="9" s="1"/>
  <c r="K378" i="9"/>
  <c r="K376" i="9" s="1"/>
  <c r="J378" i="9"/>
  <c r="I378" i="9"/>
  <c r="H378" i="9"/>
  <c r="H376" i="9" s="1"/>
  <c r="G378" i="9"/>
  <c r="G376" i="9" s="1"/>
  <c r="F378" i="9"/>
  <c r="E378" i="9"/>
  <c r="D378" i="9"/>
  <c r="D376" i="9" s="1"/>
  <c r="AX376" i="9"/>
  <c r="AW376" i="9"/>
  <c r="AT376" i="9"/>
  <c r="AS376" i="9"/>
  <c r="AP376" i="9"/>
  <c r="AO376" i="9"/>
  <c r="AL376" i="9"/>
  <c r="AK376" i="9"/>
  <c r="AH376" i="9"/>
  <c r="AG376" i="9"/>
  <c r="AD376" i="9"/>
  <c r="AC376" i="9"/>
  <c r="Z376" i="9"/>
  <c r="Y376" i="9"/>
  <c r="V376" i="9"/>
  <c r="V355" i="9" s="1"/>
  <c r="U376" i="9"/>
  <c r="R376" i="9"/>
  <c r="Q376" i="9"/>
  <c r="N376" i="9"/>
  <c r="N355" i="9" s="1"/>
  <c r="M376" i="9"/>
  <c r="J376" i="9"/>
  <c r="I376" i="9"/>
  <c r="F376" i="9"/>
  <c r="E376" i="9"/>
  <c r="AY372" i="9"/>
  <c r="AX372" i="9"/>
  <c r="AW372" i="9"/>
  <c r="AV372" i="9"/>
  <c r="AU372" i="9"/>
  <c r="AT372" i="9"/>
  <c r="AS372" i="9"/>
  <c r="AR372" i="9"/>
  <c r="AQ372" i="9"/>
  <c r="AP372" i="9"/>
  <c r="AO372" i="9"/>
  <c r="AN372" i="9"/>
  <c r="AM372" i="9"/>
  <c r="AL372" i="9"/>
  <c r="AK372" i="9"/>
  <c r="AJ372" i="9"/>
  <c r="AI372" i="9"/>
  <c r="AH372" i="9"/>
  <c r="AG372" i="9"/>
  <c r="AF372" i="9"/>
  <c r="AE372" i="9"/>
  <c r="AD372" i="9"/>
  <c r="AC372" i="9"/>
  <c r="AB372" i="9"/>
  <c r="AA372" i="9"/>
  <c r="Z372" i="9"/>
  <c r="Y372" i="9"/>
  <c r="X372" i="9"/>
  <c r="W372" i="9"/>
  <c r="V372" i="9"/>
  <c r="U372" i="9"/>
  <c r="T372" i="9"/>
  <c r="S372" i="9"/>
  <c r="R372" i="9"/>
  <c r="Q372" i="9"/>
  <c r="P372" i="9"/>
  <c r="O372" i="9"/>
  <c r="N372" i="9"/>
  <c r="M372" i="9"/>
  <c r="L372" i="9"/>
  <c r="K372" i="9"/>
  <c r="J372" i="9"/>
  <c r="I372" i="9"/>
  <c r="H372" i="9"/>
  <c r="G372" i="9"/>
  <c r="F372" i="9"/>
  <c r="E372" i="9"/>
  <c r="D372" i="9"/>
  <c r="AY368" i="9"/>
  <c r="AX368" i="9"/>
  <c r="AX367" i="9" s="1"/>
  <c r="AW368" i="9"/>
  <c r="AW367" i="9" s="1"/>
  <c r="AV368" i="9"/>
  <c r="AU368" i="9"/>
  <c r="AT368" i="9"/>
  <c r="AT367" i="9" s="1"/>
  <c r="AS368" i="9"/>
  <c r="AR368" i="9"/>
  <c r="AQ368" i="9"/>
  <c r="AP368" i="9"/>
  <c r="AP367" i="9" s="1"/>
  <c r="AO368" i="9"/>
  <c r="AO367" i="9" s="1"/>
  <c r="AN368" i="9"/>
  <c r="AM368" i="9"/>
  <c r="AL368" i="9"/>
  <c r="AL367" i="9" s="1"/>
  <c r="AK368" i="9"/>
  <c r="AK367" i="9" s="1"/>
  <c r="AJ368" i="9"/>
  <c r="AI368" i="9"/>
  <c r="AH368" i="9"/>
  <c r="AH367" i="9" s="1"/>
  <c r="AG368" i="9"/>
  <c r="AG367" i="9" s="1"/>
  <c r="AF368" i="9"/>
  <c r="AE368" i="9"/>
  <c r="AD368" i="9"/>
  <c r="AD367" i="9" s="1"/>
  <c r="AC368" i="9"/>
  <c r="AC367" i="9" s="1"/>
  <c r="AB368" i="9"/>
  <c r="AA368" i="9"/>
  <c r="Z368" i="9"/>
  <c r="Z367" i="9" s="1"/>
  <c r="Y368" i="9"/>
  <c r="X368" i="9"/>
  <c r="W368" i="9"/>
  <c r="V368" i="9"/>
  <c r="V367" i="9" s="1"/>
  <c r="U368" i="9"/>
  <c r="U367" i="9" s="1"/>
  <c r="T368" i="9"/>
  <c r="S368" i="9"/>
  <c r="R368" i="9"/>
  <c r="R367" i="9" s="1"/>
  <c r="Q368" i="9"/>
  <c r="Q367" i="9" s="1"/>
  <c r="P368" i="9"/>
  <c r="O368" i="9"/>
  <c r="N368" i="9"/>
  <c r="N367" i="9" s="1"/>
  <c r="M368" i="9"/>
  <c r="L368" i="9"/>
  <c r="K368" i="9"/>
  <c r="J368" i="9"/>
  <c r="J367" i="9" s="1"/>
  <c r="I368" i="9"/>
  <c r="I367" i="9" s="1"/>
  <c r="H368" i="9"/>
  <c r="G368" i="9"/>
  <c r="F368" i="9"/>
  <c r="F367" i="9" s="1"/>
  <c r="E368" i="9"/>
  <c r="E367" i="9" s="1"/>
  <c r="D368" i="9"/>
  <c r="AY367" i="9"/>
  <c r="AV367" i="9"/>
  <c r="AU367" i="9"/>
  <c r="AS367" i="9"/>
  <c r="AR367" i="9"/>
  <c r="AQ367" i="9"/>
  <c r="AN367" i="9"/>
  <c r="AM367" i="9"/>
  <c r="AJ367" i="9"/>
  <c r="AI367" i="9"/>
  <c r="AF367" i="9"/>
  <c r="AE367" i="9"/>
  <c r="AB367" i="9"/>
  <c r="AA367" i="9"/>
  <c r="Y367" i="9"/>
  <c r="X367" i="9"/>
  <c r="W367" i="9"/>
  <c r="T367" i="9"/>
  <c r="S367" i="9"/>
  <c r="P367" i="9"/>
  <c r="O367" i="9"/>
  <c r="M367" i="9"/>
  <c r="L367" i="9"/>
  <c r="K367" i="9"/>
  <c r="H367" i="9"/>
  <c r="G367" i="9"/>
  <c r="D367" i="9"/>
  <c r="AY364" i="9"/>
  <c r="AX364" i="9"/>
  <c r="AW364" i="9"/>
  <c r="AV364" i="9"/>
  <c r="AU364" i="9"/>
  <c r="AT364" i="9"/>
  <c r="AS364" i="9"/>
  <c r="AR364" i="9"/>
  <c r="AQ364" i="9"/>
  <c r="AP364" i="9"/>
  <c r="AO364" i="9"/>
  <c r="AN364" i="9"/>
  <c r="AM364" i="9"/>
  <c r="AL364" i="9"/>
  <c r="AK364" i="9"/>
  <c r="AJ364" i="9"/>
  <c r="AI364" i="9"/>
  <c r="AH364" i="9"/>
  <c r="AG364" i="9"/>
  <c r="AF364" i="9"/>
  <c r="AE364" i="9"/>
  <c r="AD364" i="9"/>
  <c r="AC364" i="9"/>
  <c r="AB364" i="9"/>
  <c r="AA364" i="9"/>
  <c r="Z364" i="9"/>
  <c r="Y364" i="9"/>
  <c r="X364" i="9"/>
  <c r="W364" i="9"/>
  <c r="V364" i="9"/>
  <c r="U364" i="9"/>
  <c r="T364" i="9"/>
  <c r="S364" i="9"/>
  <c r="R364" i="9"/>
  <c r="Q364" i="9"/>
  <c r="P364" i="9"/>
  <c r="O364" i="9"/>
  <c r="N364" i="9"/>
  <c r="M364" i="9"/>
  <c r="L364" i="9"/>
  <c r="K364" i="9"/>
  <c r="J364" i="9"/>
  <c r="I364" i="9"/>
  <c r="H364" i="9"/>
  <c r="G364" i="9"/>
  <c r="F364" i="9"/>
  <c r="E364" i="9"/>
  <c r="D364" i="9"/>
  <c r="AK361" i="9"/>
  <c r="AK360" i="9" s="1"/>
  <c r="AY360" i="9"/>
  <c r="AX360" i="9"/>
  <c r="AX356" i="9" s="1"/>
  <c r="AX355" i="9" s="1"/>
  <c r="AW360" i="9"/>
  <c r="AV360" i="9"/>
  <c r="AU360" i="9"/>
  <c r="AT360" i="9"/>
  <c r="AT356" i="9" s="1"/>
  <c r="AT355" i="9" s="1"/>
  <c r="AT354" i="9" s="1"/>
  <c r="AS360" i="9"/>
  <c r="AR360" i="9"/>
  <c r="AQ360" i="9"/>
  <c r="AP360" i="9"/>
  <c r="AP356" i="9" s="1"/>
  <c r="AP355" i="9" s="1"/>
  <c r="AP354" i="9" s="1"/>
  <c r="AO360" i="9"/>
  <c r="AN360" i="9"/>
  <c r="AM360" i="9"/>
  <c r="AL360" i="9"/>
  <c r="AL356" i="9" s="1"/>
  <c r="AJ360" i="9"/>
  <c r="AI360" i="9"/>
  <c r="AH360" i="9"/>
  <c r="AH356" i="9" s="1"/>
  <c r="AG360" i="9"/>
  <c r="AF360" i="9"/>
  <c r="AE360" i="9"/>
  <c r="AD360" i="9"/>
  <c r="AD356" i="9" s="1"/>
  <c r="AC360" i="9"/>
  <c r="AB360" i="9"/>
  <c r="AA360" i="9"/>
  <c r="Z360" i="9"/>
  <c r="Z356" i="9" s="1"/>
  <c r="Y360" i="9"/>
  <c r="X360" i="9"/>
  <c r="W360" i="9"/>
  <c r="V360" i="9"/>
  <c r="V356" i="9" s="1"/>
  <c r="U360" i="9"/>
  <c r="T360" i="9"/>
  <c r="S360" i="9"/>
  <c r="R360" i="9"/>
  <c r="R356" i="9" s="1"/>
  <c r="Q360" i="9"/>
  <c r="P360" i="9"/>
  <c r="O360" i="9"/>
  <c r="N360" i="9"/>
  <c r="N356" i="9" s="1"/>
  <c r="M360" i="9"/>
  <c r="L360" i="9"/>
  <c r="K360" i="9"/>
  <c r="J360" i="9"/>
  <c r="J356" i="9" s="1"/>
  <c r="I360" i="9"/>
  <c r="H360" i="9"/>
  <c r="G360" i="9"/>
  <c r="F360" i="9"/>
  <c r="F356" i="9" s="1"/>
  <c r="E360" i="9"/>
  <c r="D360" i="9"/>
  <c r="AK358" i="9"/>
  <c r="AY357" i="9"/>
  <c r="AX357" i="9"/>
  <c r="AW357" i="9"/>
  <c r="AW356" i="9" s="1"/>
  <c r="AV357" i="9"/>
  <c r="AU357" i="9"/>
  <c r="AT357" i="9"/>
  <c r="AS357" i="9"/>
  <c r="AS356" i="9" s="1"/>
  <c r="AR357" i="9"/>
  <c r="AR356" i="9" s="1"/>
  <c r="AR355" i="9" s="1"/>
  <c r="AQ357" i="9"/>
  <c r="AP357" i="9"/>
  <c r="AO357" i="9"/>
  <c r="AO356" i="9" s="1"/>
  <c r="AN357" i="9"/>
  <c r="AM357" i="9"/>
  <c r="AL357" i="9"/>
  <c r="AK357" i="9"/>
  <c r="AJ357" i="9"/>
  <c r="AJ356" i="9" s="1"/>
  <c r="AJ355" i="9" s="1"/>
  <c r="AI357" i="9"/>
  <c r="AH357" i="9"/>
  <c r="AG357" i="9"/>
  <c r="AG356" i="9" s="1"/>
  <c r="AF357" i="9"/>
  <c r="AE357" i="9"/>
  <c r="AD357" i="9"/>
  <c r="AC357" i="9"/>
  <c r="AC356" i="9" s="1"/>
  <c r="AB357" i="9"/>
  <c r="AB356" i="9" s="1"/>
  <c r="AB355" i="9" s="1"/>
  <c r="AA357" i="9"/>
  <c r="Z357" i="9"/>
  <c r="Y357" i="9"/>
  <c r="Y356" i="9" s="1"/>
  <c r="X357" i="9"/>
  <c r="W357" i="9"/>
  <c r="V357" i="9"/>
  <c r="U357" i="9"/>
  <c r="U356" i="9" s="1"/>
  <c r="T357" i="9"/>
  <c r="T356" i="9" s="1"/>
  <c r="T355" i="9" s="1"/>
  <c r="T354" i="9" s="1"/>
  <c r="S357" i="9"/>
  <c r="R357" i="9"/>
  <c r="Q357" i="9"/>
  <c r="Q356" i="9" s="1"/>
  <c r="P357" i="9"/>
  <c r="O357" i="9"/>
  <c r="N357" i="9"/>
  <c r="M357" i="9"/>
  <c r="M356" i="9" s="1"/>
  <c r="L357" i="9"/>
  <c r="L356" i="9" s="1"/>
  <c r="L355" i="9" s="1"/>
  <c r="K357" i="9"/>
  <c r="J357" i="9"/>
  <c r="I357" i="9"/>
  <c r="I356" i="9" s="1"/>
  <c r="H357" i="9"/>
  <c r="G357" i="9"/>
  <c r="F357" i="9"/>
  <c r="E357" i="9"/>
  <c r="E356" i="9" s="1"/>
  <c r="D357" i="9"/>
  <c r="D356" i="9" s="1"/>
  <c r="D355" i="9" s="1"/>
  <c r="AY356" i="9"/>
  <c r="AY355" i="9" s="1"/>
  <c r="AY354" i="9" s="1"/>
  <c r="AV356" i="9"/>
  <c r="AV355" i="9" s="1"/>
  <c r="AU356" i="9"/>
  <c r="AQ356" i="9"/>
  <c r="AQ355" i="9" s="1"/>
  <c r="AN356" i="9"/>
  <c r="AM356" i="9"/>
  <c r="AI356" i="9"/>
  <c r="AF356" i="9"/>
  <c r="AF355" i="9" s="1"/>
  <c r="AE356" i="9"/>
  <c r="AE355" i="9" s="1"/>
  <c r="AA356" i="9"/>
  <c r="X356" i="9"/>
  <c r="W356" i="9"/>
  <c r="W355" i="9" s="1"/>
  <c r="W354" i="9" s="1"/>
  <c r="S356" i="9"/>
  <c r="S355" i="9" s="1"/>
  <c r="P356" i="9"/>
  <c r="P355" i="9" s="1"/>
  <c r="O356" i="9"/>
  <c r="K356" i="9"/>
  <c r="K355" i="9" s="1"/>
  <c r="K354" i="9" s="1"/>
  <c r="H356" i="9"/>
  <c r="H355" i="9" s="1"/>
  <c r="G356" i="9"/>
  <c r="AM355" i="9"/>
  <c r="AM354" i="9" s="1"/>
  <c r="AL355" i="9"/>
  <c r="AL354" i="9" s="1"/>
  <c r="AH355" i="9"/>
  <c r="AD355" i="9"/>
  <c r="AD354" i="9" s="1"/>
  <c r="Z355" i="9"/>
  <c r="R355" i="9"/>
  <c r="O355" i="9"/>
  <c r="J355" i="9"/>
  <c r="G355" i="9"/>
  <c r="G354" i="9" s="1"/>
  <c r="F355" i="9"/>
  <c r="AH354" i="9"/>
  <c r="Z354" i="9"/>
  <c r="R354" i="9"/>
  <c r="J354" i="9"/>
  <c r="AW348" i="9"/>
  <c r="AY348" i="9"/>
  <c r="AX348" i="9"/>
  <c r="AV348" i="9"/>
  <c r="AU348" i="9"/>
  <c r="AT348" i="9"/>
  <c r="AS348" i="9"/>
  <c r="AR348" i="9"/>
  <c r="AQ348" i="9"/>
  <c r="AP348" i="9"/>
  <c r="AO348" i="9"/>
  <c r="AN348" i="9"/>
  <c r="AM348" i="9"/>
  <c r="AL348" i="9"/>
  <c r="AK348" i="9"/>
  <c r="AJ348" i="9"/>
  <c r="AI348" i="9"/>
  <c r="AH348" i="9"/>
  <c r="AG348" i="9"/>
  <c r="AF348" i="9"/>
  <c r="AE348" i="9"/>
  <c r="AD348" i="9"/>
  <c r="AC348" i="9"/>
  <c r="AB348" i="9"/>
  <c r="AA348" i="9"/>
  <c r="Z348" i="9"/>
  <c r="Y348" i="9"/>
  <c r="X348" i="9"/>
  <c r="W348" i="9"/>
  <c r="V348" i="9"/>
  <c r="U348" i="9"/>
  <c r="T348" i="9"/>
  <c r="S348" i="9"/>
  <c r="R348" i="9"/>
  <c r="Q348" i="9"/>
  <c r="P348" i="9"/>
  <c r="O348" i="9"/>
  <c r="N348" i="9"/>
  <c r="M348" i="9"/>
  <c r="L348" i="9"/>
  <c r="K348" i="9"/>
  <c r="J348" i="9"/>
  <c r="I348" i="9"/>
  <c r="H348" i="9"/>
  <c r="G348" i="9"/>
  <c r="F348" i="9"/>
  <c r="E348" i="9"/>
  <c r="D348" i="9"/>
  <c r="AY335" i="9"/>
  <c r="AX335" i="9"/>
  <c r="AW335" i="9"/>
  <c r="AV335" i="9"/>
  <c r="AV31" i="9" s="1"/>
  <c r="AU335" i="9"/>
  <c r="AT335" i="9"/>
  <c r="AS335" i="9"/>
  <c r="AR335" i="9"/>
  <c r="AR31" i="9" s="1"/>
  <c r="AQ335" i="9"/>
  <c r="AP335" i="9"/>
  <c r="AO335" i="9"/>
  <c r="AN335" i="9"/>
  <c r="AN31" i="9" s="1"/>
  <c r="AM335" i="9"/>
  <c r="AL335" i="9"/>
  <c r="AK335" i="9"/>
  <c r="AJ335" i="9"/>
  <c r="AJ31" i="9" s="1"/>
  <c r="AI335" i="9"/>
  <c r="AH335" i="9"/>
  <c r="AG335" i="9"/>
  <c r="AF335" i="9"/>
  <c r="AF31" i="9" s="1"/>
  <c r="AE335" i="9"/>
  <c r="AD335" i="9"/>
  <c r="AC335" i="9"/>
  <c r="AB335" i="9"/>
  <c r="AB31" i="9" s="1"/>
  <c r="AA335" i="9"/>
  <c r="Z335" i="9"/>
  <c r="Y335" i="9"/>
  <c r="X335" i="9"/>
  <c r="X31" i="9" s="1"/>
  <c r="W335" i="9"/>
  <c r="V335" i="9"/>
  <c r="U335" i="9"/>
  <c r="T335" i="9"/>
  <c r="T31" i="9" s="1"/>
  <c r="S335" i="9"/>
  <c r="R335" i="9"/>
  <c r="Q335" i="9"/>
  <c r="P335" i="9"/>
  <c r="P31" i="9" s="1"/>
  <c r="O335" i="9"/>
  <c r="N335" i="9"/>
  <c r="M335" i="9"/>
  <c r="L335" i="9"/>
  <c r="L31" i="9" s="1"/>
  <c r="K335" i="9"/>
  <c r="J335" i="9"/>
  <c r="I335" i="9"/>
  <c r="H335" i="9"/>
  <c r="H31" i="9" s="1"/>
  <c r="G335" i="9"/>
  <c r="F335" i="9"/>
  <c r="E335" i="9"/>
  <c r="D335" i="9"/>
  <c r="D31" i="9" s="1"/>
  <c r="AY332" i="9"/>
  <c r="AX332" i="9"/>
  <c r="AW332" i="9"/>
  <c r="AW30" i="9" s="1"/>
  <c r="AV332" i="9"/>
  <c r="AU332" i="9"/>
  <c r="AT332" i="9"/>
  <c r="AS332" i="9"/>
  <c r="AR332" i="9"/>
  <c r="AQ332" i="9"/>
  <c r="AP332" i="9"/>
  <c r="AO332" i="9"/>
  <c r="AO30" i="9" s="1"/>
  <c r="AN332" i="9"/>
  <c r="AM332" i="9"/>
  <c r="AL332" i="9"/>
  <c r="AK332" i="9"/>
  <c r="AJ332" i="9"/>
  <c r="AI332" i="9"/>
  <c r="AH332" i="9"/>
  <c r="AG332" i="9"/>
  <c r="AG30" i="9" s="1"/>
  <c r="AF332" i="9"/>
  <c r="AE332" i="9"/>
  <c r="AD332" i="9"/>
  <c r="AC332" i="9"/>
  <c r="AB332" i="9"/>
  <c r="AA332" i="9"/>
  <c r="Z332" i="9"/>
  <c r="Y332" i="9"/>
  <c r="Y30" i="9" s="1"/>
  <c r="X332" i="9"/>
  <c r="W332" i="9"/>
  <c r="V332" i="9"/>
  <c r="U332" i="9"/>
  <c r="T332" i="9"/>
  <c r="S332" i="9"/>
  <c r="R332" i="9"/>
  <c r="Q332" i="9"/>
  <c r="Q30" i="9" s="1"/>
  <c r="P332" i="9"/>
  <c r="O332" i="9"/>
  <c r="N332" i="9"/>
  <c r="M332" i="9"/>
  <c r="L332" i="9"/>
  <c r="K332" i="9"/>
  <c r="J332" i="9"/>
  <c r="I332" i="9"/>
  <c r="I30" i="9" s="1"/>
  <c r="H332" i="9"/>
  <c r="G332" i="9"/>
  <c r="F332" i="9"/>
  <c r="E332" i="9"/>
  <c r="D332" i="9"/>
  <c r="AY330" i="9"/>
  <c r="AY328" i="9" s="1"/>
  <c r="AX330" i="9"/>
  <c r="AW330" i="9"/>
  <c r="AV330" i="9"/>
  <c r="AV328" i="9" s="1"/>
  <c r="AU330" i="9"/>
  <c r="AU328" i="9" s="1"/>
  <c r="AT330" i="9"/>
  <c r="AS330" i="9"/>
  <c r="AR330" i="9"/>
  <c r="AR328" i="9" s="1"/>
  <c r="AQ330" i="9"/>
  <c r="AQ328" i="9" s="1"/>
  <c r="AP330" i="9"/>
  <c r="AO330" i="9"/>
  <c r="AN330" i="9"/>
  <c r="AN328" i="9" s="1"/>
  <c r="AN252" i="9" s="1"/>
  <c r="AM330" i="9"/>
  <c r="AM328" i="9" s="1"/>
  <c r="AL330" i="9"/>
  <c r="AK330" i="9"/>
  <c r="AJ330" i="9"/>
  <c r="AJ328" i="9" s="1"/>
  <c r="AI330" i="9"/>
  <c r="AI328" i="9" s="1"/>
  <c r="AH330" i="9"/>
  <c r="AG330" i="9"/>
  <c r="AF330" i="9"/>
  <c r="AF328" i="9" s="1"/>
  <c r="AE330" i="9"/>
  <c r="AE328" i="9" s="1"/>
  <c r="AD330" i="9"/>
  <c r="AC330" i="9"/>
  <c r="AB330" i="9"/>
  <c r="AB328" i="9" s="1"/>
  <c r="AA330" i="9"/>
  <c r="AA328" i="9" s="1"/>
  <c r="Z330" i="9"/>
  <c r="Y330" i="9"/>
  <c r="X330" i="9"/>
  <c r="X328" i="9" s="1"/>
  <c r="W330" i="9"/>
  <c r="W328" i="9" s="1"/>
  <c r="V330" i="9"/>
  <c r="U330" i="9"/>
  <c r="T330" i="9"/>
  <c r="T328" i="9" s="1"/>
  <c r="S330" i="9"/>
  <c r="S328" i="9" s="1"/>
  <c r="R330" i="9"/>
  <c r="Q330" i="9"/>
  <c r="P330" i="9"/>
  <c r="P328" i="9" s="1"/>
  <c r="O330" i="9"/>
  <c r="O328" i="9" s="1"/>
  <c r="N330" i="9"/>
  <c r="M330" i="9"/>
  <c r="L330" i="9"/>
  <c r="L328" i="9" s="1"/>
  <c r="K330" i="9"/>
  <c r="K328" i="9" s="1"/>
  <c r="J330" i="9"/>
  <c r="I330" i="9"/>
  <c r="H330" i="9"/>
  <c r="H328" i="9" s="1"/>
  <c r="H252" i="9" s="1"/>
  <c r="G330" i="9"/>
  <c r="G328" i="9" s="1"/>
  <c r="F330" i="9"/>
  <c r="E330" i="9"/>
  <c r="D330" i="9"/>
  <c r="D328" i="9" s="1"/>
  <c r="AX328" i="9"/>
  <c r="AW328" i="9"/>
  <c r="AT328" i="9"/>
  <c r="AS328" i="9"/>
  <c r="AP328" i="9"/>
  <c r="AO328" i="9"/>
  <c r="AL328" i="9"/>
  <c r="AK328" i="9"/>
  <c r="AH328" i="9"/>
  <c r="AG328" i="9"/>
  <c r="AD328" i="9"/>
  <c r="AC328" i="9"/>
  <c r="Z328" i="9"/>
  <c r="Y328" i="9"/>
  <c r="V328" i="9"/>
  <c r="U328" i="9"/>
  <c r="R328" i="9"/>
  <c r="Q328" i="9"/>
  <c r="N328" i="9"/>
  <c r="M328" i="9"/>
  <c r="J328" i="9"/>
  <c r="I328" i="9"/>
  <c r="F328" i="9"/>
  <c r="E328" i="9"/>
  <c r="AY318" i="9"/>
  <c r="AX318" i="9"/>
  <c r="AW318" i="9"/>
  <c r="AW317" i="9" s="1"/>
  <c r="AV318" i="9"/>
  <c r="AU318" i="9"/>
  <c r="AT318" i="9"/>
  <c r="AS318" i="9"/>
  <c r="AS317" i="9" s="1"/>
  <c r="AR318" i="9"/>
  <c r="AR317" i="9" s="1"/>
  <c r="AQ318" i="9"/>
  <c r="AP318" i="9"/>
  <c r="AO318" i="9"/>
  <c r="AO317" i="9" s="1"/>
  <c r="AN318" i="9"/>
  <c r="AM318" i="9"/>
  <c r="AL318" i="9"/>
  <c r="AK318" i="9"/>
  <c r="AK317" i="9" s="1"/>
  <c r="AJ318" i="9"/>
  <c r="AI318" i="9"/>
  <c r="AH318" i="9"/>
  <c r="AG318" i="9"/>
  <c r="AG317" i="9" s="1"/>
  <c r="AF318" i="9"/>
  <c r="AE318" i="9"/>
  <c r="AD318" i="9"/>
  <c r="AC318" i="9"/>
  <c r="AC317" i="9" s="1"/>
  <c r="AB318" i="9"/>
  <c r="AB317" i="9" s="1"/>
  <c r="AA318" i="9"/>
  <c r="Z318" i="9"/>
  <c r="Y318" i="9"/>
  <c r="Y317" i="9" s="1"/>
  <c r="X318" i="9"/>
  <c r="W318" i="9"/>
  <c r="V318" i="9"/>
  <c r="U318" i="9"/>
  <c r="U317" i="9" s="1"/>
  <c r="T318" i="9"/>
  <c r="S318" i="9"/>
  <c r="R318" i="9"/>
  <c r="Q318" i="9"/>
  <c r="Q317" i="9" s="1"/>
  <c r="P318" i="9"/>
  <c r="O318" i="9"/>
  <c r="N318" i="9"/>
  <c r="M318" i="9"/>
  <c r="M317" i="9" s="1"/>
  <c r="L318" i="9"/>
  <c r="L317" i="9" s="1"/>
  <c r="K318" i="9"/>
  <c r="J318" i="9"/>
  <c r="I318" i="9"/>
  <c r="I317" i="9" s="1"/>
  <c r="H318" i="9"/>
  <c r="G318" i="9"/>
  <c r="F318" i="9"/>
  <c r="E318" i="9"/>
  <c r="E317" i="9" s="1"/>
  <c r="D318" i="9"/>
  <c r="AY317" i="9"/>
  <c r="AX317" i="9"/>
  <c r="AV317" i="9"/>
  <c r="AV252" i="9" s="1"/>
  <c r="AU317" i="9"/>
  <c r="AT317" i="9"/>
  <c r="AQ317" i="9"/>
  <c r="AP317" i="9"/>
  <c r="AN317" i="9"/>
  <c r="AM317" i="9"/>
  <c r="AL317" i="9"/>
  <c r="AJ317" i="9"/>
  <c r="AJ252" i="9" s="1"/>
  <c r="AI317" i="9"/>
  <c r="AH317" i="9"/>
  <c r="AF317" i="9"/>
  <c r="AE317" i="9"/>
  <c r="AD317" i="9"/>
  <c r="AA317" i="9"/>
  <c r="Z317" i="9"/>
  <c r="X317" i="9"/>
  <c r="W317" i="9"/>
  <c r="V317" i="9"/>
  <c r="T317" i="9"/>
  <c r="S317" i="9"/>
  <c r="R317" i="9"/>
  <c r="P317" i="9"/>
  <c r="O317" i="9"/>
  <c r="N317" i="9"/>
  <c r="K317" i="9"/>
  <c r="J317" i="9"/>
  <c r="H317" i="9"/>
  <c r="G317" i="9"/>
  <c r="F317" i="9"/>
  <c r="D317" i="9"/>
  <c r="AO280" i="9"/>
  <c r="AY280" i="9"/>
  <c r="AY279" i="9" s="1"/>
  <c r="AY252" i="9" s="1"/>
  <c r="AX280" i="9"/>
  <c r="AX279" i="9" s="1"/>
  <c r="AW280" i="9"/>
  <c r="AV280" i="9"/>
  <c r="AU280" i="9"/>
  <c r="AU279" i="9" s="1"/>
  <c r="AT280" i="9"/>
  <c r="AS280" i="9"/>
  <c r="AR280" i="9"/>
  <c r="AQ280" i="9"/>
  <c r="AQ279" i="9" s="1"/>
  <c r="AP280" i="9"/>
  <c r="AN280" i="9"/>
  <c r="AM280" i="9"/>
  <c r="AM279" i="9" s="1"/>
  <c r="AM252" i="9" s="1"/>
  <c r="AL280" i="9"/>
  <c r="AK280" i="9"/>
  <c r="AJ280" i="9"/>
  <c r="AI280" i="9"/>
  <c r="AI279" i="9" s="1"/>
  <c r="AI252" i="9" s="1"/>
  <c r="AH280" i="9"/>
  <c r="AH279" i="9" s="1"/>
  <c r="AG280" i="9"/>
  <c r="AF280" i="9"/>
  <c r="AE280" i="9"/>
  <c r="AE279" i="9" s="1"/>
  <c r="AD280" i="9"/>
  <c r="AD279" i="9" s="1"/>
  <c r="AC280" i="9"/>
  <c r="AB280" i="9"/>
  <c r="AA280" i="9"/>
  <c r="AA279" i="9" s="1"/>
  <c r="AA252" i="9" s="1"/>
  <c r="Z280" i="9"/>
  <c r="Z279" i="9" s="1"/>
  <c r="Y280" i="9"/>
  <c r="X280" i="9"/>
  <c r="W280" i="9"/>
  <c r="W279" i="9" s="1"/>
  <c r="W252" i="9" s="1"/>
  <c r="V280" i="9"/>
  <c r="U280" i="9"/>
  <c r="T280" i="9"/>
  <c r="S280" i="9"/>
  <c r="S279" i="9" s="1"/>
  <c r="S252" i="9" s="1"/>
  <c r="R280" i="9"/>
  <c r="R279" i="9" s="1"/>
  <c r="Q280" i="9"/>
  <c r="P280" i="9"/>
  <c r="O280" i="9"/>
  <c r="O279" i="9" s="1"/>
  <c r="N280" i="9"/>
  <c r="N279" i="9" s="1"/>
  <c r="M280" i="9"/>
  <c r="L280" i="9"/>
  <c r="K280" i="9"/>
  <c r="K279" i="9" s="1"/>
  <c r="K252" i="9" s="1"/>
  <c r="J280" i="9"/>
  <c r="I280" i="9"/>
  <c r="H280" i="9"/>
  <c r="G280" i="9"/>
  <c r="G279" i="9" s="1"/>
  <c r="G252" i="9" s="1"/>
  <c r="F280" i="9"/>
  <c r="E280" i="9"/>
  <c r="D280" i="9"/>
  <c r="AW279" i="9"/>
  <c r="AV279" i="9"/>
  <c r="AT279" i="9"/>
  <c r="AS279" i="9"/>
  <c r="AR279" i="9"/>
  <c r="AP279" i="9"/>
  <c r="AO279" i="9"/>
  <c r="AN279" i="9"/>
  <c r="AL279" i="9"/>
  <c r="AK279" i="9"/>
  <c r="AJ279" i="9"/>
  <c r="AG279" i="9"/>
  <c r="AF279" i="9"/>
  <c r="AC279" i="9"/>
  <c r="AB279" i="9"/>
  <c r="Y279" i="9"/>
  <c r="X279" i="9"/>
  <c r="V279" i="9"/>
  <c r="U279" i="9"/>
  <c r="T279" i="9"/>
  <c r="Q279" i="9"/>
  <c r="P279" i="9"/>
  <c r="M279" i="9"/>
  <c r="L279" i="9"/>
  <c r="J279" i="9"/>
  <c r="I279" i="9"/>
  <c r="H279" i="9"/>
  <c r="F279" i="9"/>
  <c r="E279" i="9"/>
  <c r="D279" i="9"/>
  <c r="AQ254" i="9"/>
  <c r="AQ253" i="9" s="1"/>
  <c r="AQ252" i="9" s="1"/>
  <c r="AQ227" i="9" s="1"/>
  <c r="AY254" i="9"/>
  <c r="AX254" i="9"/>
  <c r="AX253" i="9" s="1"/>
  <c r="AX252" i="9" s="1"/>
  <c r="AX227" i="9" s="1"/>
  <c r="AW254" i="9"/>
  <c r="AW253" i="9" s="1"/>
  <c r="AW252" i="9" s="1"/>
  <c r="AV254" i="9"/>
  <c r="AU254" i="9"/>
  <c r="AT254" i="9"/>
  <c r="AT253" i="9" s="1"/>
  <c r="AT252" i="9" s="1"/>
  <c r="AT227" i="9" s="1"/>
  <c r="AS254" i="9"/>
  <c r="AR254" i="9"/>
  <c r="AP254" i="9"/>
  <c r="AP253" i="9" s="1"/>
  <c r="AO254" i="9"/>
  <c r="AO253" i="9" s="1"/>
  <c r="AO252" i="9" s="1"/>
  <c r="AN254" i="9"/>
  <c r="AM254" i="9"/>
  <c r="AL254" i="9"/>
  <c r="AL253" i="9" s="1"/>
  <c r="AK254" i="9"/>
  <c r="AK253" i="9" s="1"/>
  <c r="AK252" i="9" s="1"/>
  <c r="AJ254" i="9"/>
  <c r="AI254" i="9"/>
  <c r="AH254" i="9"/>
  <c r="AH253" i="9" s="1"/>
  <c r="AG254" i="9"/>
  <c r="AG253" i="9" s="1"/>
  <c r="AG252" i="9" s="1"/>
  <c r="AF254" i="9"/>
  <c r="AE254" i="9"/>
  <c r="AD254" i="9"/>
  <c r="AD253" i="9" s="1"/>
  <c r="AC254" i="9"/>
  <c r="AB254" i="9"/>
  <c r="AA254" i="9"/>
  <c r="Z254" i="9"/>
  <c r="Z253" i="9" s="1"/>
  <c r="Y254" i="9"/>
  <c r="Y253" i="9" s="1"/>
  <c r="Y252" i="9" s="1"/>
  <c r="X254" i="9"/>
  <c r="W254" i="9"/>
  <c r="V254" i="9"/>
  <c r="V253" i="9" s="1"/>
  <c r="U254" i="9"/>
  <c r="U253" i="9" s="1"/>
  <c r="U252" i="9" s="1"/>
  <c r="T254" i="9"/>
  <c r="S254" i="9"/>
  <c r="R254" i="9"/>
  <c r="R253" i="9" s="1"/>
  <c r="Q254" i="9"/>
  <c r="Q253" i="9" s="1"/>
  <c r="Q252" i="9" s="1"/>
  <c r="P254" i="9"/>
  <c r="O254" i="9"/>
  <c r="N254" i="9"/>
  <c r="N253" i="9" s="1"/>
  <c r="M254" i="9"/>
  <c r="M253" i="9" s="1"/>
  <c r="M252" i="9" s="1"/>
  <c r="L254" i="9"/>
  <c r="K254" i="9"/>
  <c r="J254" i="9"/>
  <c r="J253" i="9" s="1"/>
  <c r="I254" i="9"/>
  <c r="I253" i="9" s="1"/>
  <c r="I252" i="9" s="1"/>
  <c r="H254" i="9"/>
  <c r="G254" i="9"/>
  <c r="F254" i="9"/>
  <c r="F253" i="9" s="1"/>
  <c r="E254" i="9"/>
  <c r="E253" i="9" s="1"/>
  <c r="E252" i="9" s="1"/>
  <c r="D254" i="9"/>
  <c r="AY253" i="9"/>
  <c r="AV253" i="9"/>
  <c r="AU253" i="9"/>
  <c r="AS253" i="9"/>
  <c r="AS252" i="9" s="1"/>
  <c r="AR253" i="9"/>
  <c r="AN253" i="9"/>
  <c r="AM253" i="9"/>
  <c r="AJ253" i="9"/>
  <c r="AI253" i="9"/>
  <c r="AF253" i="9"/>
  <c r="AE253" i="9"/>
  <c r="AC253" i="9"/>
  <c r="AC252" i="9" s="1"/>
  <c r="AB253" i="9"/>
  <c r="AA253" i="9"/>
  <c r="X253" i="9"/>
  <c r="X252" i="9" s="1"/>
  <c r="W253" i="9"/>
  <c r="T253" i="9"/>
  <c r="S253" i="9"/>
  <c r="P253" i="9"/>
  <c r="O253" i="9"/>
  <c r="L253" i="9"/>
  <c r="L252" i="9" s="1"/>
  <c r="K253" i="9"/>
  <c r="H253" i="9"/>
  <c r="G253" i="9"/>
  <c r="D253" i="9"/>
  <c r="AU252" i="9"/>
  <c r="AF252" i="9"/>
  <c r="AE252" i="9"/>
  <c r="P252" i="9"/>
  <c r="O252" i="9"/>
  <c r="AY249" i="9"/>
  <c r="AX249" i="9"/>
  <c r="AW249" i="9"/>
  <c r="AV249" i="9"/>
  <c r="AU249" i="9"/>
  <c r="AT249" i="9"/>
  <c r="AS249" i="9"/>
  <c r="AR249" i="9"/>
  <c r="AQ249" i="9"/>
  <c r="AP249" i="9"/>
  <c r="AO249" i="9"/>
  <c r="AN249" i="9"/>
  <c r="AM249" i="9"/>
  <c r="AL249" i="9"/>
  <c r="AK249" i="9"/>
  <c r="AJ249" i="9"/>
  <c r="AI249" i="9"/>
  <c r="AH249" i="9"/>
  <c r="AG249" i="9"/>
  <c r="AF249" i="9"/>
  <c r="AE249" i="9"/>
  <c r="AD249" i="9"/>
  <c r="AC249" i="9"/>
  <c r="AB249" i="9"/>
  <c r="AA249" i="9"/>
  <c r="Z249" i="9"/>
  <c r="Y249" i="9"/>
  <c r="X249" i="9"/>
  <c r="W249" i="9"/>
  <c r="V249" i="9"/>
  <c r="U249" i="9"/>
  <c r="T249" i="9"/>
  <c r="S249" i="9"/>
  <c r="R249" i="9"/>
  <c r="Q249" i="9"/>
  <c r="P249" i="9"/>
  <c r="O249" i="9"/>
  <c r="N249" i="9"/>
  <c r="M249" i="9"/>
  <c r="L249" i="9"/>
  <c r="K249" i="9"/>
  <c r="J249" i="9"/>
  <c r="I249" i="9"/>
  <c r="H249" i="9"/>
  <c r="G249" i="9"/>
  <c r="F249" i="9"/>
  <c r="E249" i="9"/>
  <c r="D249" i="9"/>
  <c r="AY245" i="9"/>
  <c r="AX245" i="9"/>
  <c r="AW245" i="9"/>
  <c r="AV245" i="9"/>
  <c r="AU245" i="9"/>
  <c r="AT245" i="9"/>
  <c r="AS245" i="9"/>
  <c r="AR245" i="9"/>
  <c r="AQ245" i="9"/>
  <c r="AP245" i="9"/>
  <c r="AO245" i="9"/>
  <c r="AN245" i="9"/>
  <c r="AM245" i="9"/>
  <c r="AL245" i="9"/>
  <c r="AK245" i="9"/>
  <c r="AJ245" i="9"/>
  <c r="AI245" i="9"/>
  <c r="AH245" i="9"/>
  <c r="AG245" i="9"/>
  <c r="AF245" i="9"/>
  <c r="AE245" i="9"/>
  <c r="AD245" i="9"/>
  <c r="AC245" i="9"/>
  <c r="AB245" i="9"/>
  <c r="AA245" i="9"/>
  <c r="Z245" i="9"/>
  <c r="Y245" i="9"/>
  <c r="X245" i="9"/>
  <c r="W245" i="9"/>
  <c r="V245" i="9"/>
  <c r="U245" i="9"/>
  <c r="T245" i="9"/>
  <c r="S245" i="9"/>
  <c r="R245" i="9"/>
  <c r="Q245" i="9"/>
  <c r="P245" i="9"/>
  <c r="O245" i="9"/>
  <c r="N245" i="9"/>
  <c r="M245" i="9"/>
  <c r="L245" i="9"/>
  <c r="K245" i="9"/>
  <c r="J245" i="9"/>
  <c r="I245" i="9"/>
  <c r="H245" i="9"/>
  <c r="G245" i="9"/>
  <c r="F245" i="9"/>
  <c r="E245" i="9"/>
  <c r="D245" i="9"/>
  <c r="AY242" i="9"/>
  <c r="AX242" i="9"/>
  <c r="AW242" i="9"/>
  <c r="AV242" i="9"/>
  <c r="AU242" i="9"/>
  <c r="AT242" i="9"/>
  <c r="AS242" i="9"/>
  <c r="AR242" i="9"/>
  <c r="AQ242" i="9"/>
  <c r="AP242" i="9"/>
  <c r="AO242" i="9"/>
  <c r="AN242" i="9"/>
  <c r="AM242" i="9"/>
  <c r="AL242" i="9"/>
  <c r="AK242" i="9"/>
  <c r="AJ242" i="9"/>
  <c r="AI242" i="9"/>
  <c r="AH242" i="9"/>
  <c r="AG242" i="9"/>
  <c r="AF242" i="9"/>
  <c r="AE242" i="9"/>
  <c r="AD242" i="9"/>
  <c r="AC242" i="9"/>
  <c r="AB242" i="9"/>
  <c r="AA242" i="9"/>
  <c r="Z242" i="9"/>
  <c r="Y242" i="9"/>
  <c r="X242" i="9"/>
  <c r="W242" i="9"/>
  <c r="V242" i="9"/>
  <c r="U242" i="9"/>
  <c r="T242" i="9"/>
  <c r="S242" i="9"/>
  <c r="R242" i="9"/>
  <c r="Q242" i="9"/>
  <c r="P242" i="9"/>
  <c r="O242" i="9"/>
  <c r="N242" i="9"/>
  <c r="M242" i="9"/>
  <c r="L242" i="9"/>
  <c r="K242" i="9"/>
  <c r="J242" i="9"/>
  <c r="I242" i="9"/>
  <c r="H242" i="9"/>
  <c r="G242" i="9"/>
  <c r="F242" i="9"/>
  <c r="E242" i="9"/>
  <c r="D242" i="9"/>
  <c r="AO240" i="9"/>
  <c r="AO238" i="9" s="1"/>
  <c r="AO237" i="9" s="1"/>
  <c r="AY240" i="9"/>
  <c r="AY238" i="9" s="1"/>
  <c r="AX240" i="9"/>
  <c r="AX238" i="9" s="1"/>
  <c r="AX237" i="9" s="1"/>
  <c r="AW240" i="9"/>
  <c r="AV240" i="9"/>
  <c r="AU240" i="9"/>
  <c r="AU238" i="9" s="1"/>
  <c r="AT240" i="9"/>
  <c r="AT238" i="9" s="1"/>
  <c r="AT237" i="9" s="1"/>
  <c r="AS240" i="9"/>
  <c r="AR240" i="9"/>
  <c r="AQ240" i="9"/>
  <c r="AQ238" i="9" s="1"/>
  <c r="AP240" i="9"/>
  <c r="AP238" i="9" s="1"/>
  <c r="AP237" i="9" s="1"/>
  <c r="AN240" i="9"/>
  <c r="AM240" i="9"/>
  <c r="AM238" i="9" s="1"/>
  <c r="AL240" i="9"/>
  <c r="AL238" i="9" s="1"/>
  <c r="AL237" i="9" s="1"/>
  <c r="AK240" i="9"/>
  <c r="AJ240" i="9"/>
  <c r="AI240" i="9"/>
  <c r="AI238" i="9" s="1"/>
  <c r="AI237" i="9" s="1"/>
  <c r="AH240" i="9"/>
  <c r="AH238" i="9" s="1"/>
  <c r="AH237" i="9" s="1"/>
  <c r="AG240" i="9"/>
  <c r="AF240" i="9"/>
  <c r="AE240" i="9"/>
  <c r="AE238" i="9" s="1"/>
  <c r="AD240" i="9"/>
  <c r="AD238" i="9" s="1"/>
  <c r="AD237" i="9" s="1"/>
  <c r="AC240" i="9"/>
  <c r="AB240" i="9"/>
  <c r="AA240" i="9"/>
  <c r="AA238" i="9" s="1"/>
  <c r="AA237" i="9" s="1"/>
  <c r="AA228" i="9" s="1"/>
  <c r="AA227" i="9" s="1"/>
  <c r="Z240" i="9"/>
  <c r="Z238" i="9" s="1"/>
  <c r="Z237" i="9" s="1"/>
  <c r="Y240" i="9"/>
  <c r="X240" i="9"/>
  <c r="W240" i="9"/>
  <c r="W238" i="9" s="1"/>
  <c r="V240" i="9"/>
  <c r="V238" i="9" s="1"/>
  <c r="V237" i="9" s="1"/>
  <c r="U240" i="9"/>
  <c r="T240" i="9"/>
  <c r="S240" i="9"/>
  <c r="S238" i="9" s="1"/>
  <c r="S237" i="9" s="1"/>
  <c r="R240" i="9"/>
  <c r="R238" i="9" s="1"/>
  <c r="R237" i="9" s="1"/>
  <c r="Q240" i="9"/>
  <c r="P240" i="9"/>
  <c r="O240" i="9"/>
  <c r="O238" i="9" s="1"/>
  <c r="N240" i="9"/>
  <c r="N238" i="9" s="1"/>
  <c r="N237" i="9" s="1"/>
  <c r="M240" i="9"/>
  <c r="L240" i="9"/>
  <c r="K240" i="9"/>
  <c r="K238" i="9" s="1"/>
  <c r="K237" i="9" s="1"/>
  <c r="K228" i="9" s="1"/>
  <c r="K227" i="9" s="1"/>
  <c r="J240" i="9"/>
  <c r="J238" i="9" s="1"/>
  <c r="J237" i="9" s="1"/>
  <c r="I240" i="9"/>
  <c r="H240" i="9"/>
  <c r="G240" i="9"/>
  <c r="G238" i="9" s="1"/>
  <c r="F240" i="9"/>
  <c r="F238" i="9" s="1"/>
  <c r="F237" i="9" s="1"/>
  <c r="E240" i="9"/>
  <c r="D240" i="9"/>
  <c r="AW238" i="9"/>
  <c r="AV238" i="9"/>
  <c r="AV237" i="9" s="1"/>
  <c r="AS238" i="9"/>
  <c r="AS237" i="9" s="1"/>
  <c r="AR238" i="9"/>
  <c r="AN238" i="9"/>
  <c r="AN237" i="9" s="1"/>
  <c r="AK238" i="9"/>
  <c r="AK237" i="9" s="1"/>
  <c r="AJ238" i="9"/>
  <c r="AG238" i="9"/>
  <c r="AF238" i="9"/>
  <c r="AF237" i="9" s="1"/>
  <c r="AC238" i="9"/>
  <c r="AC237" i="9" s="1"/>
  <c r="AB238" i="9"/>
  <c r="Y238" i="9"/>
  <c r="X238" i="9"/>
  <c r="X237" i="9" s="1"/>
  <c r="U238" i="9"/>
  <c r="U237" i="9" s="1"/>
  <c r="T238" i="9"/>
  <c r="Q238" i="9"/>
  <c r="P238" i="9"/>
  <c r="P237" i="9" s="1"/>
  <c r="M238" i="9"/>
  <c r="M237" i="9" s="1"/>
  <c r="L238" i="9"/>
  <c r="I238" i="9"/>
  <c r="H238" i="9"/>
  <c r="H237" i="9" s="1"/>
  <c r="E238" i="9"/>
  <c r="E237" i="9" s="1"/>
  <c r="D238" i="9"/>
  <c r="AY237" i="9"/>
  <c r="AU237" i="9"/>
  <c r="AR237" i="9"/>
  <c r="AR228" i="9" s="1"/>
  <c r="AQ237" i="9"/>
  <c r="AM237" i="9"/>
  <c r="AJ237" i="9"/>
  <c r="AE237" i="9"/>
  <c r="AB237" i="9"/>
  <c r="W237" i="9"/>
  <c r="T237" i="9"/>
  <c r="O237" i="9"/>
  <c r="L237" i="9"/>
  <c r="L228" i="9" s="1"/>
  <c r="L227" i="9" s="1"/>
  <c r="G237" i="9"/>
  <c r="D237" i="9"/>
  <c r="AY234" i="9"/>
  <c r="AX234" i="9"/>
  <c r="AW234" i="9"/>
  <c r="AV234" i="9"/>
  <c r="AU234" i="9"/>
  <c r="AT234" i="9"/>
  <c r="AS234" i="9"/>
  <c r="AR234" i="9"/>
  <c r="AQ234" i="9"/>
  <c r="AP234" i="9"/>
  <c r="AO234" i="9"/>
  <c r="AN234" i="9"/>
  <c r="AM234" i="9"/>
  <c r="AL234" i="9"/>
  <c r="AK234" i="9"/>
  <c r="AJ234" i="9"/>
  <c r="AI234" i="9"/>
  <c r="AH234" i="9"/>
  <c r="AG234" i="9"/>
  <c r="AF234" i="9"/>
  <c r="AE234" i="9"/>
  <c r="AD234" i="9"/>
  <c r="AC234" i="9"/>
  <c r="AB234" i="9"/>
  <c r="AA234" i="9"/>
  <c r="Z234" i="9"/>
  <c r="Y234" i="9"/>
  <c r="X234" i="9"/>
  <c r="W234" i="9"/>
  <c r="V234" i="9"/>
  <c r="U234" i="9"/>
  <c r="T234" i="9"/>
  <c r="S234" i="9"/>
  <c r="R234" i="9"/>
  <c r="Q234" i="9"/>
  <c r="P234" i="9"/>
  <c r="O234" i="9"/>
  <c r="N234" i="9"/>
  <c r="M234" i="9"/>
  <c r="L234" i="9"/>
  <c r="K234" i="9"/>
  <c r="J234" i="9"/>
  <c r="I234" i="9"/>
  <c r="H234" i="9"/>
  <c r="G234" i="9"/>
  <c r="F234" i="9"/>
  <c r="E234" i="9"/>
  <c r="D234" i="9"/>
  <c r="AO232" i="9"/>
  <c r="AY232" i="9"/>
  <c r="AY229" i="9" s="1"/>
  <c r="AX232" i="9"/>
  <c r="AX229" i="9" s="1"/>
  <c r="AX228" i="9" s="1"/>
  <c r="AW232" i="9"/>
  <c r="AV232" i="9"/>
  <c r="AV229" i="9" s="1"/>
  <c r="AU232" i="9"/>
  <c r="AU229" i="9" s="1"/>
  <c r="AU228" i="9" s="1"/>
  <c r="AU227" i="9" s="1"/>
  <c r="AT232" i="9"/>
  <c r="AT229" i="9" s="1"/>
  <c r="AT228" i="9" s="1"/>
  <c r="AS232" i="9"/>
  <c r="AR232" i="9"/>
  <c r="AQ232" i="9"/>
  <c r="AQ229" i="9" s="1"/>
  <c r="AP232" i="9"/>
  <c r="AP229" i="9" s="1"/>
  <c r="AP228" i="9" s="1"/>
  <c r="AN232" i="9"/>
  <c r="AN229" i="9" s="1"/>
  <c r="AM232" i="9"/>
  <c r="AM229" i="9" s="1"/>
  <c r="AL232" i="9"/>
  <c r="AL229" i="9" s="1"/>
  <c r="AL228" i="9" s="1"/>
  <c r="AK232" i="9"/>
  <c r="AJ232" i="9"/>
  <c r="AI232" i="9"/>
  <c r="AI229" i="9" s="1"/>
  <c r="AH232" i="9"/>
  <c r="AH229" i="9" s="1"/>
  <c r="AH228" i="9" s="1"/>
  <c r="AG232" i="9"/>
  <c r="AF232" i="9"/>
  <c r="AF229" i="9" s="1"/>
  <c r="AE232" i="9"/>
  <c r="AE229" i="9" s="1"/>
  <c r="AD232" i="9"/>
  <c r="AD229" i="9" s="1"/>
  <c r="AD228" i="9" s="1"/>
  <c r="AC232" i="9"/>
  <c r="AB232" i="9"/>
  <c r="AA232" i="9"/>
  <c r="AA229" i="9" s="1"/>
  <c r="Z232" i="9"/>
  <c r="Z229" i="9" s="1"/>
  <c r="Z228" i="9" s="1"/>
  <c r="Y232" i="9"/>
  <c r="X232" i="9"/>
  <c r="X229" i="9" s="1"/>
  <c r="W232" i="9"/>
  <c r="W229" i="9" s="1"/>
  <c r="V232" i="9"/>
  <c r="V229" i="9" s="1"/>
  <c r="V228" i="9" s="1"/>
  <c r="U232" i="9"/>
  <c r="T232" i="9"/>
  <c r="T229" i="9" s="1"/>
  <c r="S232" i="9"/>
  <c r="S229" i="9" s="1"/>
  <c r="R232" i="9"/>
  <c r="R229" i="9" s="1"/>
  <c r="R228" i="9" s="1"/>
  <c r="Q232" i="9"/>
  <c r="P232" i="9"/>
  <c r="P229" i="9" s="1"/>
  <c r="O232" i="9"/>
  <c r="O229" i="9" s="1"/>
  <c r="N232" i="9"/>
  <c r="N229" i="9" s="1"/>
  <c r="N228" i="9" s="1"/>
  <c r="M232" i="9"/>
  <c r="L232" i="9"/>
  <c r="K232" i="9"/>
  <c r="K229" i="9" s="1"/>
  <c r="J232" i="9"/>
  <c r="J229" i="9" s="1"/>
  <c r="J228" i="9" s="1"/>
  <c r="I232" i="9"/>
  <c r="H232" i="9"/>
  <c r="H229" i="9" s="1"/>
  <c r="G232" i="9"/>
  <c r="G229" i="9" s="1"/>
  <c r="F232" i="9"/>
  <c r="F229" i="9" s="1"/>
  <c r="F228" i="9" s="1"/>
  <c r="E232" i="9"/>
  <c r="D232" i="9"/>
  <c r="AW229" i="9"/>
  <c r="AS229" i="9"/>
  <c r="AS228" i="9" s="1"/>
  <c r="AR229" i="9"/>
  <c r="AO229" i="9"/>
  <c r="AK229" i="9"/>
  <c r="AJ229" i="9"/>
  <c r="AJ228" i="9" s="1"/>
  <c r="AJ227" i="9" s="1"/>
  <c r="AG229" i="9"/>
  <c r="AC229" i="9"/>
  <c r="AB229" i="9"/>
  <c r="Y229" i="9"/>
  <c r="U229" i="9"/>
  <c r="Q229" i="9"/>
  <c r="M229" i="9"/>
  <c r="L229" i="9"/>
  <c r="I229" i="9"/>
  <c r="E229" i="9"/>
  <c r="D229" i="9"/>
  <c r="D228" i="9" s="1"/>
  <c r="AY228" i="9"/>
  <c r="AY227" i="9" s="1"/>
  <c r="AQ228" i="9"/>
  <c r="AI228" i="9"/>
  <c r="T228" i="9"/>
  <c r="S228" i="9"/>
  <c r="S227" i="9" s="1"/>
  <c r="AI227" i="9"/>
  <c r="E212" i="9"/>
  <c r="AQ212" i="9"/>
  <c r="AQ33" i="9" s="1"/>
  <c r="AY212" i="9"/>
  <c r="AX212" i="9"/>
  <c r="AW212" i="9"/>
  <c r="AV212" i="9"/>
  <c r="AU212" i="9"/>
  <c r="AT212" i="9"/>
  <c r="AS212" i="9"/>
  <c r="AR212" i="9"/>
  <c r="AP212" i="9"/>
  <c r="AO212" i="9"/>
  <c r="AN212" i="9"/>
  <c r="AM212" i="9"/>
  <c r="AL212" i="9"/>
  <c r="AK212" i="9"/>
  <c r="AJ212" i="9"/>
  <c r="AI212" i="9"/>
  <c r="AH212" i="9"/>
  <c r="AG212" i="9"/>
  <c r="AF212" i="9"/>
  <c r="AE212" i="9"/>
  <c r="AD212" i="9"/>
  <c r="AC212" i="9"/>
  <c r="AB212" i="9"/>
  <c r="AA212" i="9"/>
  <c r="Z212" i="9"/>
  <c r="Y212" i="9"/>
  <c r="X212" i="9"/>
  <c r="W212" i="9"/>
  <c r="V212" i="9"/>
  <c r="U212" i="9"/>
  <c r="T212" i="9"/>
  <c r="S212" i="9"/>
  <c r="R212" i="9"/>
  <c r="Q212" i="9"/>
  <c r="P212" i="9"/>
  <c r="O212" i="9"/>
  <c r="N212" i="9"/>
  <c r="M212" i="9"/>
  <c r="L212" i="9"/>
  <c r="K212" i="9"/>
  <c r="J212" i="9"/>
  <c r="I212" i="9"/>
  <c r="H212" i="9"/>
  <c r="G212" i="9"/>
  <c r="F212" i="9"/>
  <c r="D212" i="9"/>
  <c r="AY202" i="9"/>
  <c r="AX202" i="9"/>
  <c r="AW202" i="9"/>
  <c r="AW31" i="9" s="1"/>
  <c r="AV202" i="9"/>
  <c r="AU202" i="9"/>
  <c r="AT202" i="9"/>
  <c r="AS202" i="9"/>
  <c r="AS31" i="9" s="1"/>
  <c r="AR202" i="9"/>
  <c r="AQ202" i="9"/>
  <c r="AP202" i="9"/>
  <c r="AO202" i="9"/>
  <c r="AO31" i="9" s="1"/>
  <c r="AN202" i="9"/>
  <c r="AM202" i="9"/>
  <c r="AL202" i="9"/>
  <c r="AK202" i="9"/>
  <c r="AK31" i="9" s="1"/>
  <c r="AJ202" i="9"/>
  <c r="AI202" i="9"/>
  <c r="AH202" i="9"/>
  <c r="AG202" i="9"/>
  <c r="AG31" i="9" s="1"/>
  <c r="AF202" i="9"/>
  <c r="AE202" i="9"/>
  <c r="AD202" i="9"/>
  <c r="AC202" i="9"/>
  <c r="AC31" i="9" s="1"/>
  <c r="AB202" i="9"/>
  <c r="AA202" i="9"/>
  <c r="Z202" i="9"/>
  <c r="Y202" i="9"/>
  <c r="Y31" i="9" s="1"/>
  <c r="X202" i="9"/>
  <c r="W202" i="9"/>
  <c r="V202" i="9"/>
  <c r="U202" i="9"/>
  <c r="U31" i="9" s="1"/>
  <c r="T202" i="9"/>
  <c r="S202" i="9"/>
  <c r="R202" i="9"/>
  <c r="Q202" i="9"/>
  <c r="Q31" i="9" s="1"/>
  <c r="P202" i="9"/>
  <c r="O202" i="9"/>
  <c r="N202" i="9"/>
  <c r="M202" i="9"/>
  <c r="M31" i="9" s="1"/>
  <c r="L202" i="9"/>
  <c r="K202" i="9"/>
  <c r="J202" i="9"/>
  <c r="I202" i="9"/>
  <c r="I31" i="9" s="1"/>
  <c r="H202" i="9"/>
  <c r="G202" i="9"/>
  <c r="F202" i="9"/>
  <c r="E202" i="9"/>
  <c r="E31" i="9" s="1"/>
  <c r="D202" i="9"/>
  <c r="AY199" i="9"/>
  <c r="AX199" i="9"/>
  <c r="AW199" i="9"/>
  <c r="AV199" i="9"/>
  <c r="AU199" i="9"/>
  <c r="AT199" i="9"/>
  <c r="AS199" i="9"/>
  <c r="AR199" i="9"/>
  <c r="AQ199" i="9"/>
  <c r="AP199" i="9"/>
  <c r="AO199" i="9"/>
  <c r="AN199" i="9"/>
  <c r="AM199" i="9"/>
  <c r="AL199" i="9"/>
  <c r="AK199" i="9"/>
  <c r="AJ199" i="9"/>
  <c r="AI199" i="9"/>
  <c r="AH199" i="9"/>
  <c r="AG199" i="9"/>
  <c r="AF199" i="9"/>
  <c r="AE199" i="9"/>
  <c r="AD199" i="9"/>
  <c r="AC199" i="9"/>
  <c r="AB199" i="9"/>
  <c r="AA199" i="9"/>
  <c r="Z199" i="9"/>
  <c r="Y199" i="9"/>
  <c r="X199" i="9"/>
  <c r="W199" i="9"/>
  <c r="V199" i="9"/>
  <c r="U199" i="9"/>
  <c r="T199" i="9"/>
  <c r="S199" i="9"/>
  <c r="R199" i="9"/>
  <c r="Q199" i="9"/>
  <c r="P199" i="9"/>
  <c r="O199" i="9"/>
  <c r="N199" i="9"/>
  <c r="M199" i="9"/>
  <c r="L199" i="9"/>
  <c r="K199" i="9"/>
  <c r="J199" i="9"/>
  <c r="I199" i="9"/>
  <c r="H199" i="9"/>
  <c r="G199" i="9"/>
  <c r="F199" i="9"/>
  <c r="E199" i="9"/>
  <c r="D199" i="9"/>
  <c r="AY192" i="9"/>
  <c r="AX192" i="9"/>
  <c r="AW192" i="9"/>
  <c r="AV192" i="9"/>
  <c r="AV187" i="9" s="1"/>
  <c r="AU192" i="9"/>
  <c r="AT192" i="9"/>
  <c r="AS192" i="9"/>
  <c r="AR192" i="9"/>
  <c r="AR187" i="9" s="1"/>
  <c r="AQ192" i="9"/>
  <c r="AP192" i="9"/>
  <c r="AO192" i="9"/>
  <c r="AN192" i="9"/>
  <c r="AM192" i="9"/>
  <c r="AL192" i="9"/>
  <c r="AK192" i="9"/>
  <c r="AJ192" i="9"/>
  <c r="AI192" i="9"/>
  <c r="AH192" i="9"/>
  <c r="AG192" i="9"/>
  <c r="AF192" i="9"/>
  <c r="AF187" i="9" s="1"/>
  <c r="AE192" i="9"/>
  <c r="AD192" i="9"/>
  <c r="AC192" i="9"/>
  <c r="AB192" i="9"/>
  <c r="AB187" i="9" s="1"/>
  <c r="AA192" i="9"/>
  <c r="Z192" i="9"/>
  <c r="Y192" i="9"/>
  <c r="X192" i="9"/>
  <c r="W192" i="9"/>
  <c r="V192" i="9"/>
  <c r="U192" i="9"/>
  <c r="T192" i="9"/>
  <c r="S192" i="9"/>
  <c r="R192" i="9"/>
  <c r="Q192" i="9"/>
  <c r="P192" i="9"/>
  <c r="P187" i="9" s="1"/>
  <c r="O192" i="9"/>
  <c r="N192" i="9"/>
  <c r="M192" i="9"/>
  <c r="L192" i="9"/>
  <c r="L187" i="9" s="1"/>
  <c r="K192" i="9"/>
  <c r="J192" i="9"/>
  <c r="I192" i="9"/>
  <c r="H192" i="9"/>
  <c r="G192" i="9"/>
  <c r="F192" i="9"/>
  <c r="E192" i="9"/>
  <c r="D192" i="9"/>
  <c r="AY188" i="9"/>
  <c r="AX188" i="9"/>
  <c r="AX187" i="9" s="1"/>
  <c r="AW188" i="9"/>
  <c r="AW187" i="9" s="1"/>
  <c r="AV188" i="9"/>
  <c r="AU188" i="9"/>
  <c r="AT188" i="9"/>
  <c r="AT187" i="9" s="1"/>
  <c r="AS188" i="9"/>
  <c r="AR188" i="9"/>
  <c r="AQ188" i="9"/>
  <c r="AP188" i="9"/>
  <c r="AP187" i="9" s="1"/>
  <c r="AO188" i="9"/>
  <c r="AN188" i="9"/>
  <c r="AM188" i="9"/>
  <c r="AL188" i="9"/>
  <c r="AL187" i="9" s="1"/>
  <c r="AK188" i="9"/>
  <c r="AK187" i="9" s="1"/>
  <c r="AJ188" i="9"/>
  <c r="AI188" i="9"/>
  <c r="AH188" i="9"/>
  <c r="AH187" i="9" s="1"/>
  <c r="AG188" i="9"/>
  <c r="AG187" i="9" s="1"/>
  <c r="AF188" i="9"/>
  <c r="AE188" i="9"/>
  <c r="AD188" i="9"/>
  <c r="AD187" i="9" s="1"/>
  <c r="AC188" i="9"/>
  <c r="AB188" i="9"/>
  <c r="AA188" i="9"/>
  <c r="Z188" i="9"/>
  <c r="Z187" i="9" s="1"/>
  <c r="Y188" i="9"/>
  <c r="X188" i="9"/>
  <c r="W188" i="9"/>
  <c r="V188" i="9"/>
  <c r="V187" i="9" s="1"/>
  <c r="U188" i="9"/>
  <c r="U187" i="9" s="1"/>
  <c r="T188" i="9"/>
  <c r="S188" i="9"/>
  <c r="R188" i="9"/>
  <c r="R187" i="9" s="1"/>
  <c r="Q188" i="9"/>
  <c r="Q187" i="9" s="1"/>
  <c r="P188" i="9"/>
  <c r="O188" i="9"/>
  <c r="N188" i="9"/>
  <c r="N187" i="9" s="1"/>
  <c r="M188" i="9"/>
  <c r="L188" i="9"/>
  <c r="K188" i="9"/>
  <c r="J188" i="9"/>
  <c r="J187" i="9" s="1"/>
  <c r="I188" i="9"/>
  <c r="H188" i="9"/>
  <c r="G188" i="9"/>
  <c r="F188" i="9"/>
  <c r="F187" i="9" s="1"/>
  <c r="E188" i="9"/>
  <c r="E187" i="9" s="1"/>
  <c r="D188" i="9"/>
  <c r="AY187" i="9"/>
  <c r="AU187" i="9"/>
  <c r="AS187" i="9"/>
  <c r="AQ187" i="9"/>
  <c r="AO187" i="9"/>
  <c r="AN187" i="9"/>
  <c r="AM187" i="9"/>
  <c r="AJ187" i="9"/>
  <c r="AI187" i="9"/>
  <c r="AE187" i="9"/>
  <c r="AC187" i="9"/>
  <c r="AA187" i="9"/>
  <c r="Y187" i="9"/>
  <c r="X187" i="9"/>
  <c r="W187" i="9"/>
  <c r="T187" i="9"/>
  <c r="S187" i="9"/>
  <c r="O187" i="9"/>
  <c r="M187" i="9"/>
  <c r="K187" i="9"/>
  <c r="I187" i="9"/>
  <c r="H187" i="9"/>
  <c r="G187" i="9"/>
  <c r="D187" i="9"/>
  <c r="AY178" i="9"/>
  <c r="AX178" i="9"/>
  <c r="AW178" i="9"/>
  <c r="AV178" i="9"/>
  <c r="AU178" i="9"/>
  <c r="AT178" i="9"/>
  <c r="AS178" i="9"/>
  <c r="AR178" i="9"/>
  <c r="AQ178" i="9"/>
  <c r="AP178" i="9"/>
  <c r="AO178" i="9"/>
  <c r="AN178" i="9"/>
  <c r="AM178" i="9"/>
  <c r="AL178" i="9"/>
  <c r="AK178" i="9"/>
  <c r="AJ178" i="9"/>
  <c r="AI178" i="9"/>
  <c r="AH178" i="9"/>
  <c r="AG178" i="9"/>
  <c r="AF178" i="9"/>
  <c r="AE178" i="9"/>
  <c r="AD178" i="9"/>
  <c r="AC178" i="9"/>
  <c r="AB178" i="9"/>
  <c r="AA178" i="9"/>
  <c r="Z178" i="9"/>
  <c r="Y178" i="9"/>
  <c r="X178" i="9"/>
  <c r="W178" i="9"/>
  <c r="V178" i="9"/>
  <c r="U178" i="9"/>
  <c r="T178" i="9"/>
  <c r="S178" i="9"/>
  <c r="R178" i="9"/>
  <c r="Q178" i="9"/>
  <c r="P178" i="9"/>
  <c r="O178" i="9"/>
  <c r="N178" i="9"/>
  <c r="M178" i="9"/>
  <c r="L178" i="9"/>
  <c r="K178" i="9"/>
  <c r="J178" i="9"/>
  <c r="I178" i="9"/>
  <c r="H178" i="9"/>
  <c r="G178" i="9"/>
  <c r="F178" i="9"/>
  <c r="E178" i="9"/>
  <c r="D178" i="9"/>
  <c r="U119" i="9"/>
  <c r="U118" i="9" s="1"/>
  <c r="AY119" i="9"/>
  <c r="AX119" i="9"/>
  <c r="AW119" i="9"/>
  <c r="AV119" i="9"/>
  <c r="AV118" i="9" s="1"/>
  <c r="AU119" i="9"/>
  <c r="AT119" i="9"/>
  <c r="AS119" i="9"/>
  <c r="AR119" i="9"/>
  <c r="AR118" i="9" s="1"/>
  <c r="AQ119" i="9"/>
  <c r="AQ118" i="9" s="1"/>
  <c r="AP119" i="9"/>
  <c r="AN119" i="9"/>
  <c r="AN118" i="9" s="1"/>
  <c r="AM119" i="9"/>
  <c r="AL119" i="9"/>
  <c r="AK119" i="9"/>
  <c r="AJ119" i="9"/>
  <c r="AJ118" i="9" s="1"/>
  <c r="AI119" i="9"/>
  <c r="AH119" i="9"/>
  <c r="AG119" i="9"/>
  <c r="AF119" i="9"/>
  <c r="AF118" i="9" s="1"/>
  <c r="AE119" i="9"/>
  <c r="AD119" i="9"/>
  <c r="AC119" i="9"/>
  <c r="AB119" i="9"/>
  <c r="AB118" i="9" s="1"/>
  <c r="AA119" i="9"/>
  <c r="AA118" i="9" s="1"/>
  <c r="Z119" i="9"/>
  <c r="Y119" i="9"/>
  <c r="X119" i="9"/>
  <c r="X118" i="9" s="1"/>
  <c r="W119" i="9"/>
  <c r="V119" i="9"/>
  <c r="T119" i="9"/>
  <c r="T118" i="9" s="1"/>
  <c r="S119" i="9"/>
  <c r="R119" i="9"/>
  <c r="Q119" i="9"/>
  <c r="P119" i="9"/>
  <c r="P118" i="9" s="1"/>
  <c r="O119" i="9"/>
  <c r="N119" i="9"/>
  <c r="M119" i="9"/>
  <c r="L119" i="9"/>
  <c r="L118" i="9" s="1"/>
  <c r="K119" i="9"/>
  <c r="J119" i="9"/>
  <c r="I119" i="9"/>
  <c r="H119" i="9"/>
  <c r="H118" i="9" s="1"/>
  <c r="G119" i="9"/>
  <c r="F119" i="9"/>
  <c r="E119" i="9"/>
  <c r="D119" i="9"/>
  <c r="D118" i="9" s="1"/>
  <c r="AY118" i="9"/>
  <c r="AX118" i="9"/>
  <c r="AW118" i="9"/>
  <c r="AU118" i="9"/>
  <c r="AT118" i="9"/>
  <c r="AS118" i="9"/>
  <c r="AP118" i="9"/>
  <c r="AM118" i="9"/>
  <c r="AL118" i="9"/>
  <c r="AK118" i="9"/>
  <c r="AI118" i="9"/>
  <c r="AH118" i="9"/>
  <c r="AG118" i="9"/>
  <c r="AE118" i="9"/>
  <c r="AD118" i="9"/>
  <c r="AC118" i="9"/>
  <c r="Z118" i="9"/>
  <c r="Y118" i="9"/>
  <c r="W118" i="9"/>
  <c r="V118" i="9"/>
  <c r="S118" i="9"/>
  <c r="R118" i="9"/>
  <c r="Q118" i="9"/>
  <c r="O118" i="9"/>
  <c r="N118" i="9"/>
  <c r="M118" i="9"/>
  <c r="K118" i="9"/>
  <c r="J118" i="9"/>
  <c r="I118" i="9"/>
  <c r="G118" i="9"/>
  <c r="F118" i="9"/>
  <c r="E118" i="9"/>
  <c r="AY110" i="9"/>
  <c r="AX110" i="9"/>
  <c r="AX88" i="9" s="1"/>
  <c r="AX87" i="9" s="1"/>
  <c r="AW110" i="9"/>
  <c r="AV110" i="9"/>
  <c r="AU110" i="9"/>
  <c r="AU88" i="9" s="1"/>
  <c r="AU87" i="9" s="1"/>
  <c r="AT110" i="9"/>
  <c r="AT88" i="9" s="1"/>
  <c r="AS110" i="9"/>
  <c r="AR110" i="9"/>
  <c r="AQ110" i="9"/>
  <c r="AP110" i="9"/>
  <c r="AP88" i="9" s="1"/>
  <c r="AO110" i="9"/>
  <c r="AN110" i="9"/>
  <c r="AM110" i="9"/>
  <c r="AM88" i="9" s="1"/>
  <c r="AM87" i="9" s="1"/>
  <c r="AL110" i="9"/>
  <c r="AL88" i="9" s="1"/>
  <c r="AL87" i="9" s="1"/>
  <c r="AK110" i="9"/>
  <c r="AJ110" i="9"/>
  <c r="AI110" i="9"/>
  <c r="AH110" i="9"/>
  <c r="AH88" i="9" s="1"/>
  <c r="AH87" i="9" s="1"/>
  <c r="AG110" i="9"/>
  <c r="AF110" i="9"/>
  <c r="AE110" i="9"/>
  <c r="AE88" i="9" s="1"/>
  <c r="AE87" i="9" s="1"/>
  <c r="AD110" i="9"/>
  <c r="AD88" i="9" s="1"/>
  <c r="AD87" i="9" s="1"/>
  <c r="AC110" i="9"/>
  <c r="AB110" i="9"/>
  <c r="AA110" i="9"/>
  <c r="Z110" i="9"/>
  <c r="Z88" i="9" s="1"/>
  <c r="Z87" i="9" s="1"/>
  <c r="Y110" i="9"/>
  <c r="X110" i="9"/>
  <c r="W110" i="9"/>
  <c r="W88" i="9" s="1"/>
  <c r="W87" i="9" s="1"/>
  <c r="V110" i="9"/>
  <c r="V88" i="9" s="1"/>
  <c r="V87" i="9" s="1"/>
  <c r="U110" i="9"/>
  <c r="T110" i="9"/>
  <c r="S110" i="9"/>
  <c r="R110" i="9"/>
  <c r="R88" i="9" s="1"/>
  <c r="R87" i="9" s="1"/>
  <c r="Q110" i="9"/>
  <c r="P110" i="9"/>
  <c r="O110" i="9"/>
  <c r="O88" i="9" s="1"/>
  <c r="O87" i="9" s="1"/>
  <c r="N110" i="9"/>
  <c r="N88" i="9" s="1"/>
  <c r="N87" i="9" s="1"/>
  <c r="M110" i="9"/>
  <c r="L110" i="9"/>
  <c r="K110" i="9"/>
  <c r="J110" i="9"/>
  <c r="J88" i="9" s="1"/>
  <c r="J87" i="9" s="1"/>
  <c r="I110" i="9"/>
  <c r="H110" i="9"/>
  <c r="G110" i="9"/>
  <c r="G88" i="9" s="1"/>
  <c r="G87" i="9" s="1"/>
  <c r="F110" i="9"/>
  <c r="F88" i="9" s="1"/>
  <c r="F87" i="9" s="1"/>
  <c r="E110" i="9"/>
  <c r="D110" i="9"/>
  <c r="U89" i="9"/>
  <c r="U88" i="9" s="1"/>
  <c r="U87" i="9" s="1"/>
  <c r="AY89" i="9"/>
  <c r="AX89" i="9"/>
  <c r="AW89" i="9"/>
  <c r="AW88" i="9" s="1"/>
  <c r="AV89" i="9"/>
  <c r="AU89" i="9"/>
  <c r="AT89" i="9"/>
  <c r="AS89" i="9"/>
  <c r="AS88" i="9" s="1"/>
  <c r="AR89" i="9"/>
  <c r="AR88" i="9" s="1"/>
  <c r="AR87" i="9" s="1"/>
  <c r="AQ89" i="9"/>
  <c r="AP89" i="9"/>
  <c r="AO89" i="9"/>
  <c r="AO88" i="9" s="1"/>
  <c r="AN89" i="9"/>
  <c r="AN88" i="9" s="1"/>
  <c r="AN87" i="9" s="1"/>
  <c r="AM89" i="9"/>
  <c r="AL89" i="9"/>
  <c r="AK89" i="9"/>
  <c r="AK88" i="9" s="1"/>
  <c r="AJ89" i="9"/>
  <c r="AJ88" i="9" s="1"/>
  <c r="AJ87" i="9" s="1"/>
  <c r="AI89" i="9"/>
  <c r="AH89" i="9"/>
  <c r="AG89" i="9"/>
  <c r="AG88" i="9" s="1"/>
  <c r="AF89" i="9"/>
  <c r="AE89" i="9"/>
  <c r="AD89" i="9"/>
  <c r="AC89" i="9"/>
  <c r="AC88" i="9" s="1"/>
  <c r="AB89" i="9"/>
  <c r="AB88" i="9" s="1"/>
  <c r="AB87" i="9" s="1"/>
  <c r="AA89" i="9"/>
  <c r="Z89" i="9"/>
  <c r="Y89" i="9"/>
  <c r="Y88" i="9" s="1"/>
  <c r="X89" i="9"/>
  <c r="X88" i="9" s="1"/>
  <c r="X87" i="9" s="1"/>
  <c r="W89" i="9"/>
  <c r="V89" i="9"/>
  <c r="T89" i="9"/>
  <c r="T88" i="9" s="1"/>
  <c r="T87" i="9" s="1"/>
  <c r="S89" i="9"/>
  <c r="R89" i="9"/>
  <c r="Q89" i="9"/>
  <c r="Q88" i="9" s="1"/>
  <c r="P89" i="9"/>
  <c r="P88" i="9" s="1"/>
  <c r="P87" i="9" s="1"/>
  <c r="O89" i="9"/>
  <c r="N89" i="9"/>
  <c r="M89" i="9"/>
  <c r="M88" i="9" s="1"/>
  <c r="L89" i="9"/>
  <c r="L88" i="9" s="1"/>
  <c r="L87" i="9" s="1"/>
  <c r="K89" i="9"/>
  <c r="J89" i="9"/>
  <c r="I89" i="9"/>
  <c r="I88" i="9" s="1"/>
  <c r="H89" i="9"/>
  <c r="H88" i="9" s="1"/>
  <c r="H87" i="9" s="1"/>
  <c r="G89" i="9"/>
  <c r="F89" i="9"/>
  <c r="E89" i="9"/>
  <c r="E88" i="9" s="1"/>
  <c r="D89" i="9"/>
  <c r="D88" i="9" s="1"/>
  <c r="D87" i="9" s="1"/>
  <c r="AY88" i="9"/>
  <c r="AY87" i="9" s="1"/>
  <c r="AV88" i="9"/>
  <c r="AV87" i="9" s="1"/>
  <c r="AQ88" i="9"/>
  <c r="AQ87" i="9" s="1"/>
  <c r="AI88" i="9"/>
  <c r="AI87" i="9" s="1"/>
  <c r="AF88" i="9"/>
  <c r="AF87" i="9" s="1"/>
  <c r="AA88" i="9"/>
  <c r="AA87" i="9" s="1"/>
  <c r="S88" i="9"/>
  <c r="S87" i="9" s="1"/>
  <c r="K88" i="9"/>
  <c r="K87" i="9" s="1"/>
  <c r="AP87" i="9"/>
  <c r="AM84" i="9"/>
  <c r="AK80" i="9"/>
  <c r="M80" i="9"/>
  <c r="M74" i="9" s="1"/>
  <c r="AO74" i="9"/>
  <c r="AY74" i="9"/>
  <c r="AY72" i="9" s="1"/>
  <c r="AX74" i="9"/>
  <c r="AX72" i="9" s="1"/>
  <c r="AW74" i="9"/>
  <c r="AV74" i="9"/>
  <c r="AU74" i="9"/>
  <c r="AU72" i="9" s="1"/>
  <c r="AT74" i="9"/>
  <c r="AT72" i="9" s="1"/>
  <c r="AS74" i="9"/>
  <c r="AR74" i="9"/>
  <c r="AQ74" i="9"/>
  <c r="AQ72" i="9" s="1"/>
  <c r="AP74" i="9"/>
  <c r="AP72" i="9" s="1"/>
  <c r="AN74" i="9"/>
  <c r="AM74" i="9"/>
  <c r="AM72" i="9" s="1"/>
  <c r="AL74" i="9"/>
  <c r="AL72" i="9" s="1"/>
  <c r="AK74" i="9"/>
  <c r="AJ74" i="9"/>
  <c r="AI74" i="9"/>
  <c r="AI72" i="9" s="1"/>
  <c r="AH74" i="9"/>
  <c r="AH72" i="9" s="1"/>
  <c r="AG74" i="9"/>
  <c r="AF74" i="9"/>
  <c r="AE74" i="9"/>
  <c r="AE72" i="9" s="1"/>
  <c r="AD74" i="9"/>
  <c r="AD72" i="9" s="1"/>
  <c r="AC74" i="9"/>
  <c r="AB74" i="9"/>
  <c r="AA74" i="9"/>
  <c r="AA72" i="9" s="1"/>
  <c r="Z74" i="9"/>
  <c r="Z72" i="9" s="1"/>
  <c r="Y74" i="9"/>
  <c r="X74" i="9"/>
  <c r="W74" i="9"/>
  <c r="W72" i="9" s="1"/>
  <c r="V74" i="9"/>
  <c r="V72" i="9" s="1"/>
  <c r="U74" i="9"/>
  <c r="T74" i="9"/>
  <c r="S74" i="9"/>
  <c r="S72" i="9" s="1"/>
  <c r="R74" i="9"/>
  <c r="R72" i="9" s="1"/>
  <c r="Q74" i="9"/>
  <c r="P74" i="9"/>
  <c r="O74" i="9"/>
  <c r="O72" i="9" s="1"/>
  <c r="N74" i="9"/>
  <c r="N72" i="9" s="1"/>
  <c r="L74" i="9"/>
  <c r="K74" i="9"/>
  <c r="K72" i="9" s="1"/>
  <c r="J74" i="9"/>
  <c r="J72" i="9" s="1"/>
  <c r="I74" i="9"/>
  <c r="H74" i="9"/>
  <c r="G74" i="9"/>
  <c r="G72" i="9" s="1"/>
  <c r="F74" i="9"/>
  <c r="F72" i="9" s="1"/>
  <c r="E74" i="9"/>
  <c r="D74" i="9"/>
  <c r="AW72" i="9"/>
  <c r="AV72" i="9"/>
  <c r="AS72" i="9"/>
  <c r="AR72" i="9"/>
  <c r="AO72" i="9"/>
  <c r="AN72" i="9"/>
  <c r="AK72" i="9"/>
  <c r="AJ72" i="9"/>
  <c r="AG72" i="9"/>
  <c r="AF72" i="9"/>
  <c r="AC72" i="9"/>
  <c r="AB72" i="9"/>
  <c r="Y72" i="9"/>
  <c r="X72" i="9"/>
  <c r="U72" i="9"/>
  <c r="T72" i="9"/>
  <c r="Q72" i="9"/>
  <c r="P72" i="9"/>
  <c r="M72" i="9"/>
  <c r="L72" i="9"/>
  <c r="I72" i="9"/>
  <c r="H72" i="9"/>
  <c r="E72" i="9"/>
  <c r="D72" i="9"/>
  <c r="AY68" i="9"/>
  <c r="AX68" i="9"/>
  <c r="AW68" i="9"/>
  <c r="AV68" i="9"/>
  <c r="AU68" i="9"/>
  <c r="AT68" i="9"/>
  <c r="AS68" i="9"/>
  <c r="AR68" i="9"/>
  <c r="AQ68" i="9"/>
  <c r="AP68" i="9"/>
  <c r="AO68" i="9"/>
  <c r="AN68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Y64" i="9"/>
  <c r="AX64" i="9"/>
  <c r="AW64" i="9"/>
  <c r="AW63" i="9" s="1"/>
  <c r="AV64" i="9"/>
  <c r="AU64" i="9"/>
  <c r="AT64" i="9"/>
  <c r="AS64" i="9"/>
  <c r="AS63" i="9" s="1"/>
  <c r="AR64" i="9"/>
  <c r="AQ64" i="9"/>
  <c r="AP64" i="9"/>
  <c r="AO64" i="9"/>
  <c r="AO63" i="9" s="1"/>
  <c r="AN64" i="9"/>
  <c r="AM64" i="9"/>
  <c r="AL64" i="9"/>
  <c r="AK64" i="9"/>
  <c r="AK63" i="9" s="1"/>
  <c r="AJ64" i="9"/>
  <c r="AI64" i="9"/>
  <c r="AH64" i="9"/>
  <c r="AG64" i="9"/>
  <c r="AG63" i="9" s="1"/>
  <c r="AF64" i="9"/>
  <c r="AE64" i="9"/>
  <c r="AD64" i="9"/>
  <c r="AC64" i="9"/>
  <c r="AC63" i="9" s="1"/>
  <c r="AB64" i="9"/>
  <c r="AA64" i="9"/>
  <c r="Z64" i="9"/>
  <c r="Y64" i="9"/>
  <c r="Y63" i="9" s="1"/>
  <c r="X64" i="9"/>
  <c r="W64" i="9"/>
  <c r="V64" i="9"/>
  <c r="U64" i="9"/>
  <c r="U63" i="9" s="1"/>
  <c r="T64" i="9"/>
  <c r="S64" i="9"/>
  <c r="R64" i="9"/>
  <c r="Q64" i="9"/>
  <c r="Q63" i="9" s="1"/>
  <c r="P64" i="9"/>
  <c r="O64" i="9"/>
  <c r="N64" i="9"/>
  <c r="M64" i="9"/>
  <c r="M63" i="9" s="1"/>
  <c r="L64" i="9"/>
  <c r="K64" i="9"/>
  <c r="J64" i="9"/>
  <c r="I64" i="9"/>
  <c r="I63" i="9" s="1"/>
  <c r="H64" i="9"/>
  <c r="G64" i="9"/>
  <c r="F64" i="9"/>
  <c r="E64" i="9"/>
  <c r="E63" i="9" s="1"/>
  <c r="D64" i="9"/>
  <c r="AY63" i="9"/>
  <c r="AX63" i="9"/>
  <c r="AV63" i="9"/>
  <c r="AU63" i="9"/>
  <c r="AT63" i="9"/>
  <c r="AR63" i="9"/>
  <c r="AQ63" i="9"/>
  <c r="AP63" i="9"/>
  <c r="AN63" i="9"/>
  <c r="AM63" i="9"/>
  <c r="AL63" i="9"/>
  <c r="AJ63" i="9"/>
  <c r="AI63" i="9"/>
  <c r="AH63" i="9"/>
  <c r="AF63" i="9"/>
  <c r="AE63" i="9"/>
  <c r="AD63" i="9"/>
  <c r="AB63" i="9"/>
  <c r="AA63" i="9"/>
  <c r="Z63" i="9"/>
  <c r="X63" i="9"/>
  <c r="W63" i="9"/>
  <c r="V63" i="9"/>
  <c r="T63" i="9"/>
  <c r="S63" i="9"/>
  <c r="R63" i="9"/>
  <c r="P63" i="9"/>
  <c r="O63" i="9"/>
  <c r="N63" i="9"/>
  <c r="L63" i="9"/>
  <c r="K63" i="9"/>
  <c r="J63" i="9"/>
  <c r="H63" i="9"/>
  <c r="G63" i="9"/>
  <c r="F63" i="9"/>
  <c r="D63" i="9"/>
  <c r="AY60" i="9"/>
  <c r="AX60" i="9"/>
  <c r="AW60" i="9"/>
  <c r="AV60" i="9"/>
  <c r="AU60" i="9"/>
  <c r="AT60" i="9"/>
  <c r="AS60" i="9"/>
  <c r="AR60" i="9"/>
  <c r="AQ60" i="9"/>
  <c r="AP60" i="9"/>
  <c r="AO60" i="9"/>
  <c r="AN60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M58" i="9"/>
  <c r="AK56" i="9"/>
  <c r="M56" i="9"/>
  <c r="K43" i="9"/>
  <c r="AK54" i="9"/>
  <c r="M54" i="9"/>
  <c r="M43" i="9" s="1"/>
  <c r="M51" i="9"/>
  <c r="AK44" i="9"/>
  <c r="AK43" i="9" s="1"/>
  <c r="G43" i="9"/>
  <c r="G36" i="9" s="1"/>
  <c r="G35" i="9" s="1"/>
  <c r="AY43" i="9"/>
  <c r="AY36" i="9" s="1"/>
  <c r="AY35" i="9" s="1"/>
  <c r="AX43" i="9"/>
  <c r="AW43" i="9"/>
  <c r="AV43" i="9"/>
  <c r="AU43" i="9"/>
  <c r="AU36" i="9" s="1"/>
  <c r="AU35" i="9" s="1"/>
  <c r="AT43" i="9"/>
  <c r="AS43" i="9"/>
  <c r="AR43" i="9"/>
  <c r="AQ43" i="9"/>
  <c r="AQ36" i="9" s="1"/>
  <c r="AQ35" i="9" s="1"/>
  <c r="AP43" i="9"/>
  <c r="AO43" i="9"/>
  <c r="AN43" i="9"/>
  <c r="AN36" i="9" s="1"/>
  <c r="AN35" i="9" s="1"/>
  <c r="AM43" i="9"/>
  <c r="AM36" i="9" s="1"/>
  <c r="AM35" i="9" s="1"/>
  <c r="AL43" i="9"/>
  <c r="AJ43" i="9"/>
  <c r="AI43" i="9"/>
  <c r="AI36" i="9" s="1"/>
  <c r="AI35" i="9" s="1"/>
  <c r="AH43" i="9"/>
  <c r="AG43" i="9"/>
  <c r="AF43" i="9"/>
  <c r="AE43" i="9"/>
  <c r="AD43" i="9"/>
  <c r="AC43" i="9"/>
  <c r="AB43" i="9"/>
  <c r="AA43" i="9"/>
  <c r="AA36" i="9" s="1"/>
  <c r="AA35" i="9" s="1"/>
  <c r="Z43" i="9"/>
  <c r="Y43" i="9"/>
  <c r="X43" i="9"/>
  <c r="W43" i="9"/>
  <c r="V43" i="9"/>
  <c r="U43" i="9"/>
  <c r="T43" i="9"/>
  <c r="S43" i="9"/>
  <c r="S36" i="9" s="1"/>
  <c r="S35" i="9" s="1"/>
  <c r="R43" i="9"/>
  <c r="Q43" i="9"/>
  <c r="P43" i="9"/>
  <c r="O43" i="9"/>
  <c r="N43" i="9"/>
  <c r="L43" i="9"/>
  <c r="J43" i="9"/>
  <c r="I43" i="9"/>
  <c r="H43" i="9"/>
  <c r="F43" i="9"/>
  <c r="E43" i="9"/>
  <c r="D43" i="9"/>
  <c r="K40" i="9"/>
  <c r="G40" i="9"/>
  <c r="AK41" i="9"/>
  <c r="M41" i="9"/>
  <c r="AY40" i="9"/>
  <c r="AX40" i="9"/>
  <c r="AW40" i="9"/>
  <c r="AV40" i="9"/>
  <c r="AU40" i="9"/>
  <c r="AT40" i="9"/>
  <c r="AS40" i="9"/>
  <c r="AR40" i="9"/>
  <c r="AQ40" i="9"/>
  <c r="AP40" i="9"/>
  <c r="AO40" i="9"/>
  <c r="AN40" i="9"/>
  <c r="AM40" i="9"/>
  <c r="AL40" i="9"/>
  <c r="AK40" i="9"/>
  <c r="AJ40" i="9"/>
  <c r="AI40" i="9"/>
  <c r="AH40" i="9"/>
  <c r="AG40" i="9"/>
  <c r="AF40" i="9"/>
  <c r="AE40" i="9"/>
  <c r="AD40" i="9"/>
  <c r="AC40" i="9"/>
  <c r="AB40" i="9"/>
  <c r="AA40" i="9"/>
  <c r="Z40" i="9"/>
  <c r="Y40" i="9"/>
  <c r="X40" i="9"/>
  <c r="W40" i="9"/>
  <c r="V40" i="9"/>
  <c r="U40" i="9"/>
  <c r="T40" i="9"/>
  <c r="S40" i="9"/>
  <c r="R40" i="9"/>
  <c r="Q40" i="9"/>
  <c r="P40" i="9"/>
  <c r="O40" i="9"/>
  <c r="N40" i="9"/>
  <c r="M40" i="9"/>
  <c r="L40" i="9"/>
  <c r="J40" i="9"/>
  <c r="I40" i="9"/>
  <c r="H40" i="9"/>
  <c r="F40" i="9"/>
  <c r="E40" i="9"/>
  <c r="D40" i="9"/>
  <c r="G37" i="9"/>
  <c r="AK38" i="9"/>
  <c r="M38" i="9"/>
  <c r="K37" i="9"/>
  <c r="AY37" i="9"/>
  <c r="AX37" i="9"/>
  <c r="AW37" i="9"/>
  <c r="AW36" i="9" s="1"/>
  <c r="AV37" i="9"/>
  <c r="AU37" i="9"/>
  <c r="AT37" i="9"/>
  <c r="AS37" i="9"/>
  <c r="AS36" i="9" s="1"/>
  <c r="AR37" i="9"/>
  <c r="AQ37" i="9"/>
  <c r="AP37" i="9"/>
  <c r="AO37" i="9"/>
  <c r="AO36" i="9" s="1"/>
  <c r="AN37" i="9"/>
  <c r="AM37" i="9"/>
  <c r="AL37" i="9"/>
  <c r="AK37" i="9"/>
  <c r="AK36" i="9" s="1"/>
  <c r="AJ37" i="9"/>
  <c r="AJ36" i="9" s="1"/>
  <c r="AI37" i="9"/>
  <c r="AH37" i="9"/>
  <c r="AG37" i="9"/>
  <c r="AG36" i="9" s="1"/>
  <c r="AF37" i="9"/>
  <c r="AE37" i="9"/>
  <c r="AD37" i="9"/>
  <c r="AC37" i="9"/>
  <c r="AC36" i="9" s="1"/>
  <c r="AB37" i="9"/>
  <c r="AB36" i="9" s="1"/>
  <c r="AB35" i="9" s="1"/>
  <c r="AA37" i="9"/>
  <c r="Z37" i="9"/>
  <c r="Y37" i="9"/>
  <c r="Y36" i="9" s="1"/>
  <c r="X37" i="9"/>
  <c r="W37" i="9"/>
  <c r="V37" i="9"/>
  <c r="U37" i="9"/>
  <c r="U36" i="9" s="1"/>
  <c r="T37" i="9"/>
  <c r="T36" i="9" s="1"/>
  <c r="S37" i="9"/>
  <c r="R37" i="9"/>
  <c r="Q37" i="9"/>
  <c r="Q36" i="9" s="1"/>
  <c r="P37" i="9"/>
  <c r="O37" i="9"/>
  <c r="N37" i="9"/>
  <c r="M37" i="9"/>
  <c r="L37" i="9"/>
  <c r="L36" i="9" s="1"/>
  <c r="L35" i="9" s="1"/>
  <c r="J37" i="9"/>
  <c r="I37" i="9"/>
  <c r="H37" i="9"/>
  <c r="H36" i="9" s="1"/>
  <c r="H35" i="9" s="1"/>
  <c r="F37" i="9"/>
  <c r="E37" i="9"/>
  <c r="D37" i="9"/>
  <c r="AV36" i="9"/>
  <c r="AV35" i="9" s="1"/>
  <c r="AF36" i="9"/>
  <c r="AF35" i="9" s="1"/>
  <c r="AE36" i="9"/>
  <c r="X36" i="9"/>
  <c r="X35" i="9" s="1"/>
  <c r="W36" i="9"/>
  <c r="W35" i="9" s="1"/>
  <c r="P36" i="9"/>
  <c r="P35" i="9" s="1"/>
  <c r="O36" i="9"/>
  <c r="O35" i="9" s="1"/>
  <c r="D36" i="9"/>
  <c r="AE35" i="9"/>
  <c r="AY33" i="9"/>
  <c r="AT33" i="9"/>
  <c r="AP33" i="9"/>
  <c r="AL33" i="9"/>
  <c r="AH33" i="9"/>
  <c r="AD33" i="9"/>
  <c r="Z33" i="9"/>
  <c r="V33" i="9"/>
  <c r="R33" i="9"/>
  <c r="N33" i="9"/>
  <c r="J33" i="9"/>
  <c r="F33" i="9"/>
  <c r="AY32" i="9"/>
  <c r="AX32" i="9"/>
  <c r="AW32" i="9"/>
  <c r="AV32" i="9"/>
  <c r="AU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AY31" i="9"/>
  <c r="AX31" i="9"/>
  <c r="AU31" i="9"/>
  <c r="AT31" i="9"/>
  <c r="AQ31" i="9"/>
  <c r="AP31" i="9"/>
  <c r="AM31" i="9"/>
  <c r="AL31" i="9"/>
  <c r="AI31" i="9"/>
  <c r="AH31" i="9"/>
  <c r="AE31" i="9"/>
  <c r="AD31" i="9"/>
  <c r="AA31" i="9"/>
  <c r="Z31" i="9"/>
  <c r="W31" i="9"/>
  <c r="V31" i="9"/>
  <c r="S31" i="9"/>
  <c r="R31" i="9"/>
  <c r="O31" i="9"/>
  <c r="N31" i="9"/>
  <c r="K31" i="9"/>
  <c r="J31" i="9"/>
  <c r="G31" i="9"/>
  <c r="F31" i="9"/>
  <c r="AX30" i="9"/>
  <c r="AT30" i="9"/>
  <c r="AS30" i="9"/>
  <c r="AP30" i="9"/>
  <c r="AL30" i="9"/>
  <c r="AK30" i="9"/>
  <c r="AH30" i="9"/>
  <c r="AD30" i="9"/>
  <c r="AC30" i="9"/>
  <c r="Z30" i="9"/>
  <c r="V30" i="9"/>
  <c r="U30" i="9"/>
  <c r="R30" i="9"/>
  <c r="N30" i="9"/>
  <c r="M30" i="9"/>
  <c r="J30" i="9"/>
  <c r="F30" i="9"/>
  <c r="E30" i="9"/>
  <c r="A8" i="9"/>
  <c r="A6" i="9"/>
  <c r="A4" i="9"/>
  <c r="H725" i="8"/>
  <c r="M725" i="8"/>
  <c r="I725" i="8"/>
  <c r="E725" i="8"/>
  <c r="N725" i="8"/>
  <c r="J725" i="8"/>
  <c r="F725" i="8"/>
  <c r="L725" i="8"/>
  <c r="K725" i="8"/>
  <c r="G725" i="8"/>
  <c r="N720" i="8"/>
  <c r="M720" i="8"/>
  <c r="L720" i="8"/>
  <c r="K720" i="8"/>
  <c r="J720" i="8"/>
  <c r="I720" i="8"/>
  <c r="H720" i="8"/>
  <c r="G720" i="8"/>
  <c r="F720" i="8"/>
  <c r="E720" i="8"/>
  <c r="N717" i="8"/>
  <c r="M717" i="8"/>
  <c r="L717" i="8"/>
  <c r="K717" i="8"/>
  <c r="K700" i="8" s="1"/>
  <c r="J717" i="8"/>
  <c r="I717" i="8"/>
  <c r="H717" i="8"/>
  <c r="G717" i="8"/>
  <c r="G700" i="8" s="1"/>
  <c r="F717" i="8"/>
  <c r="E717" i="8"/>
  <c r="M708" i="8"/>
  <c r="M707" i="8" s="1"/>
  <c r="I708" i="8"/>
  <c r="I707" i="8" s="1"/>
  <c r="F708" i="8"/>
  <c r="F707" i="8" s="1"/>
  <c r="E708" i="8"/>
  <c r="E707" i="8" s="1"/>
  <c r="N708" i="8"/>
  <c r="N707" i="8" s="1"/>
  <c r="N700" i="8" s="1"/>
  <c r="L708" i="8"/>
  <c r="K708" i="8"/>
  <c r="J708" i="8"/>
  <c r="J707" i="8" s="1"/>
  <c r="H708" i="8"/>
  <c r="G708" i="8"/>
  <c r="L707" i="8"/>
  <c r="K707" i="8"/>
  <c r="H707" i="8"/>
  <c r="H700" i="8" s="1"/>
  <c r="G707" i="8"/>
  <c r="N704" i="8"/>
  <c r="M704" i="8"/>
  <c r="L704" i="8"/>
  <c r="K704" i="8"/>
  <c r="J704" i="8"/>
  <c r="I704" i="8"/>
  <c r="H704" i="8"/>
  <c r="G704" i="8"/>
  <c r="F704" i="8"/>
  <c r="E704" i="8"/>
  <c r="N701" i="8"/>
  <c r="M701" i="8"/>
  <c r="L701" i="8"/>
  <c r="K701" i="8"/>
  <c r="J701" i="8"/>
  <c r="J700" i="8" s="1"/>
  <c r="I701" i="8"/>
  <c r="H701" i="8"/>
  <c r="G701" i="8"/>
  <c r="F701" i="8"/>
  <c r="E701" i="8"/>
  <c r="F700" i="8"/>
  <c r="N697" i="8"/>
  <c r="M697" i="8"/>
  <c r="L697" i="8"/>
  <c r="K697" i="8"/>
  <c r="J697" i="8"/>
  <c r="I697" i="8"/>
  <c r="H697" i="8"/>
  <c r="G697" i="8"/>
  <c r="F697" i="8"/>
  <c r="E697" i="8"/>
  <c r="N693" i="8"/>
  <c r="M693" i="8"/>
  <c r="L693" i="8"/>
  <c r="L688" i="8" s="1"/>
  <c r="K693" i="8"/>
  <c r="J693" i="8"/>
  <c r="I693" i="8"/>
  <c r="H693" i="8"/>
  <c r="H688" i="8" s="1"/>
  <c r="G693" i="8"/>
  <c r="G688" i="8" s="1"/>
  <c r="F693" i="8"/>
  <c r="E693" i="8"/>
  <c r="N689" i="8"/>
  <c r="M689" i="8"/>
  <c r="M688" i="8" s="1"/>
  <c r="L689" i="8"/>
  <c r="K689" i="8"/>
  <c r="J689" i="8"/>
  <c r="I689" i="8"/>
  <c r="I688" i="8" s="1"/>
  <c r="I680" i="8" s="1"/>
  <c r="H689" i="8"/>
  <c r="G689" i="8"/>
  <c r="F689" i="8"/>
  <c r="E689" i="8"/>
  <c r="E688" i="8" s="1"/>
  <c r="N688" i="8"/>
  <c r="K688" i="8"/>
  <c r="J688" i="8"/>
  <c r="F688" i="8"/>
  <c r="N685" i="8"/>
  <c r="N680" i="8" s="1"/>
  <c r="M685" i="8"/>
  <c r="L685" i="8"/>
  <c r="K685" i="8"/>
  <c r="J685" i="8"/>
  <c r="I685" i="8"/>
  <c r="H685" i="8"/>
  <c r="G685" i="8"/>
  <c r="F685" i="8"/>
  <c r="F680" i="8" s="1"/>
  <c r="F679" i="8" s="1"/>
  <c r="E685" i="8"/>
  <c r="N681" i="8"/>
  <c r="M681" i="8"/>
  <c r="L681" i="8"/>
  <c r="K681" i="8"/>
  <c r="J681" i="8"/>
  <c r="I681" i="8"/>
  <c r="H681" i="8"/>
  <c r="H680" i="8" s="1"/>
  <c r="H679" i="8" s="1"/>
  <c r="G681" i="8"/>
  <c r="F681" i="8"/>
  <c r="E681" i="8"/>
  <c r="M680" i="8"/>
  <c r="L680" i="8"/>
  <c r="E680" i="8"/>
  <c r="N679" i="8"/>
  <c r="K662" i="8"/>
  <c r="G662" i="8"/>
  <c r="L662" i="8"/>
  <c r="H662" i="8"/>
  <c r="M662" i="8"/>
  <c r="I662" i="8"/>
  <c r="F662" i="8"/>
  <c r="E662" i="8"/>
  <c r="N662" i="8"/>
  <c r="M658" i="8"/>
  <c r="M656" i="8" s="1"/>
  <c r="I658" i="8"/>
  <c r="I656" i="8" s="1"/>
  <c r="F658" i="8"/>
  <c r="F656" i="8" s="1"/>
  <c r="E658" i="8"/>
  <c r="E656" i="8" s="1"/>
  <c r="N658" i="8"/>
  <c r="L658" i="8"/>
  <c r="K658" i="8"/>
  <c r="J658" i="8"/>
  <c r="H658" i="8"/>
  <c r="G658" i="8"/>
  <c r="G656" i="8" s="1"/>
  <c r="N656" i="8"/>
  <c r="L656" i="8"/>
  <c r="K656" i="8"/>
  <c r="J656" i="8"/>
  <c r="H656" i="8"/>
  <c r="N653" i="8"/>
  <c r="M653" i="8"/>
  <c r="L653" i="8"/>
  <c r="K653" i="8"/>
  <c r="J653" i="8"/>
  <c r="I653" i="8"/>
  <c r="H653" i="8"/>
  <c r="G653" i="8"/>
  <c r="F653" i="8"/>
  <c r="E653" i="8"/>
  <c r="N644" i="8"/>
  <c r="M644" i="8"/>
  <c r="L644" i="8"/>
  <c r="K644" i="8"/>
  <c r="J644" i="8"/>
  <c r="I644" i="8"/>
  <c r="H644" i="8"/>
  <c r="G644" i="8"/>
  <c r="F644" i="8"/>
  <c r="E644" i="8"/>
  <c r="N641" i="8"/>
  <c r="M641" i="8"/>
  <c r="L641" i="8"/>
  <c r="K641" i="8"/>
  <c r="J641" i="8"/>
  <c r="I641" i="8"/>
  <c r="H641" i="8"/>
  <c r="G641" i="8"/>
  <c r="F641" i="8"/>
  <c r="E641" i="8"/>
  <c r="N638" i="8"/>
  <c r="N637" i="8" s="1"/>
  <c r="N636" i="8" s="1"/>
  <c r="M638" i="8"/>
  <c r="M637" i="8" s="1"/>
  <c r="M636" i="8" s="1"/>
  <c r="J638" i="8"/>
  <c r="J637" i="8" s="1"/>
  <c r="J636" i="8" s="1"/>
  <c r="I638" i="8"/>
  <c r="I637" i="8" s="1"/>
  <c r="E638" i="8"/>
  <c r="E637" i="8" s="1"/>
  <c r="E636" i="8" s="1"/>
  <c r="L638" i="8"/>
  <c r="K638" i="8"/>
  <c r="K637" i="8" s="1"/>
  <c r="K636" i="8" s="1"/>
  <c r="H638" i="8"/>
  <c r="G638" i="8"/>
  <c r="F638" i="8"/>
  <c r="F637" i="8" s="1"/>
  <c r="F636" i="8" s="1"/>
  <c r="L637" i="8"/>
  <c r="L636" i="8" s="1"/>
  <c r="H637" i="8"/>
  <c r="G637" i="8"/>
  <c r="I636" i="8"/>
  <c r="H636" i="8"/>
  <c r="N633" i="8"/>
  <c r="M633" i="8"/>
  <c r="L633" i="8"/>
  <c r="K633" i="8"/>
  <c r="J633" i="8"/>
  <c r="I633" i="8"/>
  <c r="H633" i="8"/>
  <c r="G633" i="8"/>
  <c r="F633" i="8"/>
  <c r="E633" i="8"/>
  <c r="N629" i="8"/>
  <c r="N624" i="8" s="1"/>
  <c r="M629" i="8"/>
  <c r="M624" i="8" s="1"/>
  <c r="L629" i="8"/>
  <c r="K629" i="8"/>
  <c r="J629" i="8"/>
  <c r="J624" i="8" s="1"/>
  <c r="I629" i="8"/>
  <c r="I624" i="8" s="1"/>
  <c r="H629" i="8"/>
  <c r="G629" i="8"/>
  <c r="F629" i="8"/>
  <c r="F624" i="8" s="1"/>
  <c r="E629" i="8"/>
  <c r="E624" i="8" s="1"/>
  <c r="N625" i="8"/>
  <c r="M625" i="8"/>
  <c r="L625" i="8"/>
  <c r="K625" i="8"/>
  <c r="K624" i="8" s="1"/>
  <c r="J625" i="8"/>
  <c r="I625" i="8"/>
  <c r="H625" i="8"/>
  <c r="G625" i="8"/>
  <c r="G624" i="8" s="1"/>
  <c r="G616" i="8" s="1"/>
  <c r="F625" i="8"/>
  <c r="E625" i="8"/>
  <c r="L624" i="8"/>
  <c r="H624" i="8"/>
  <c r="N621" i="8"/>
  <c r="M621" i="8"/>
  <c r="L621" i="8"/>
  <c r="K621" i="8"/>
  <c r="J621" i="8"/>
  <c r="I621" i="8"/>
  <c r="H621" i="8"/>
  <c r="G621" i="8"/>
  <c r="F621" i="8"/>
  <c r="E621" i="8"/>
  <c r="N617" i="8"/>
  <c r="M617" i="8"/>
  <c r="L617" i="8"/>
  <c r="K617" i="8"/>
  <c r="J617" i="8"/>
  <c r="I617" i="8"/>
  <c r="H617" i="8"/>
  <c r="G617" i="8"/>
  <c r="F617" i="8"/>
  <c r="E617" i="8"/>
  <c r="N616" i="8"/>
  <c r="K616" i="8"/>
  <c r="J616" i="8"/>
  <c r="F616" i="8"/>
  <c r="G604" i="8"/>
  <c r="L604" i="8"/>
  <c r="H604" i="8"/>
  <c r="M604" i="8"/>
  <c r="J604" i="8"/>
  <c r="I604" i="8"/>
  <c r="E604" i="8"/>
  <c r="N604" i="8"/>
  <c r="K604" i="8"/>
  <c r="F604" i="8"/>
  <c r="N599" i="8"/>
  <c r="M599" i="8"/>
  <c r="L599" i="8"/>
  <c r="K599" i="8"/>
  <c r="J599" i="8"/>
  <c r="I599" i="8"/>
  <c r="H599" i="8"/>
  <c r="G599" i="8"/>
  <c r="F599" i="8"/>
  <c r="E599" i="8"/>
  <c r="L597" i="8"/>
  <c r="L595" i="8" s="1"/>
  <c r="H597" i="8"/>
  <c r="H595" i="8" s="1"/>
  <c r="N597" i="8"/>
  <c r="M597" i="8"/>
  <c r="K597" i="8"/>
  <c r="J597" i="8"/>
  <c r="J595" i="8" s="1"/>
  <c r="I597" i="8"/>
  <c r="G597" i="8"/>
  <c r="F597" i="8"/>
  <c r="F595" i="8" s="1"/>
  <c r="E597" i="8"/>
  <c r="E595" i="8" s="1"/>
  <c r="N595" i="8"/>
  <c r="M595" i="8"/>
  <c r="K595" i="8"/>
  <c r="I595" i="8"/>
  <c r="G595" i="8"/>
  <c r="N586" i="8"/>
  <c r="M586" i="8"/>
  <c r="L586" i="8"/>
  <c r="K586" i="8"/>
  <c r="J586" i="8"/>
  <c r="I586" i="8"/>
  <c r="H586" i="8"/>
  <c r="G586" i="8"/>
  <c r="F586" i="8"/>
  <c r="E586" i="8"/>
  <c r="N579" i="8"/>
  <c r="N578" i="8" s="1"/>
  <c r="F579" i="8"/>
  <c r="F578" i="8" s="1"/>
  <c r="K579" i="8"/>
  <c r="G579" i="8"/>
  <c r="G578" i="8" s="1"/>
  <c r="L579" i="8"/>
  <c r="L578" i="8" s="1"/>
  <c r="H579" i="8"/>
  <c r="H578" i="8" s="1"/>
  <c r="M579" i="8"/>
  <c r="M578" i="8" s="1"/>
  <c r="J579" i="8"/>
  <c r="J578" i="8" s="1"/>
  <c r="I579" i="8"/>
  <c r="I578" i="8" s="1"/>
  <c r="E579" i="8"/>
  <c r="E578" i="8" s="1"/>
  <c r="K578" i="8"/>
  <c r="I571" i="8"/>
  <c r="I570" i="8" s="1"/>
  <c r="I569" i="8" s="1"/>
  <c r="E571" i="8"/>
  <c r="E570" i="8" s="1"/>
  <c r="E569" i="8" s="1"/>
  <c r="H571" i="8"/>
  <c r="H570" i="8" s="1"/>
  <c r="H569" i="8" s="1"/>
  <c r="M571" i="8"/>
  <c r="M570" i="8" s="1"/>
  <c r="M569" i="8" s="1"/>
  <c r="L571" i="8"/>
  <c r="L570" i="8" s="1"/>
  <c r="L569" i="8" s="1"/>
  <c r="N563" i="8"/>
  <c r="N561" i="8" s="1"/>
  <c r="K563" i="8"/>
  <c r="K561" i="8" s="1"/>
  <c r="G563" i="8"/>
  <c r="G561" i="8" s="1"/>
  <c r="F563" i="8"/>
  <c r="F561" i="8" s="1"/>
  <c r="L563" i="8"/>
  <c r="L561" i="8" s="1"/>
  <c r="I563" i="8"/>
  <c r="I561" i="8" s="1"/>
  <c r="H563" i="8"/>
  <c r="H561" i="8" s="1"/>
  <c r="M563" i="8"/>
  <c r="M561" i="8" s="1"/>
  <c r="J563" i="8"/>
  <c r="E563" i="8"/>
  <c r="J561" i="8"/>
  <c r="E561" i="8"/>
  <c r="N557" i="8"/>
  <c r="M557" i="8"/>
  <c r="L557" i="8"/>
  <c r="K557" i="8"/>
  <c r="J557" i="8"/>
  <c r="I557" i="8"/>
  <c r="H557" i="8"/>
  <c r="G557" i="8"/>
  <c r="F557" i="8"/>
  <c r="E557" i="8"/>
  <c r="M551" i="8"/>
  <c r="M548" i="8" s="1"/>
  <c r="M547" i="8" s="1"/>
  <c r="N551" i="8"/>
  <c r="N548" i="8" s="1"/>
  <c r="N547" i="8" s="1"/>
  <c r="N536" i="8" s="1"/>
  <c r="F551" i="8"/>
  <c r="F548" i="8" s="1"/>
  <c r="F547" i="8" s="1"/>
  <c r="K551" i="8"/>
  <c r="K548" i="8" s="1"/>
  <c r="K547" i="8" s="1"/>
  <c r="G551" i="8"/>
  <c r="G548" i="8" s="1"/>
  <c r="G547" i="8" s="1"/>
  <c r="L551" i="8"/>
  <c r="L548" i="8" s="1"/>
  <c r="L547" i="8" s="1"/>
  <c r="H551" i="8"/>
  <c r="J551" i="8"/>
  <c r="J548" i="8" s="1"/>
  <c r="J547" i="8" s="1"/>
  <c r="J536" i="8" s="1"/>
  <c r="E551" i="8"/>
  <c r="E548" i="8" s="1"/>
  <c r="E547" i="8" s="1"/>
  <c r="H548" i="8"/>
  <c r="H547" i="8" s="1"/>
  <c r="N544" i="8"/>
  <c r="M544" i="8"/>
  <c r="L544" i="8"/>
  <c r="K544" i="8"/>
  <c r="J544" i="8"/>
  <c r="I544" i="8"/>
  <c r="H544" i="8"/>
  <c r="G544" i="8"/>
  <c r="F544" i="8"/>
  <c r="E544" i="8"/>
  <c r="N540" i="8"/>
  <c r="J540" i="8"/>
  <c r="F540" i="8"/>
  <c r="K540" i="8"/>
  <c r="G540" i="8"/>
  <c r="M540" i="8"/>
  <c r="L540" i="8"/>
  <c r="I540" i="8"/>
  <c r="H540" i="8"/>
  <c r="E540" i="8"/>
  <c r="E537" i="8" s="1"/>
  <c r="N538" i="8"/>
  <c r="N537" i="8" s="1"/>
  <c r="J538" i="8"/>
  <c r="J537" i="8" s="1"/>
  <c r="G538" i="8"/>
  <c r="G537" i="8" s="1"/>
  <c r="F538" i="8"/>
  <c r="F537" i="8" s="1"/>
  <c r="M538" i="8"/>
  <c r="L538" i="8"/>
  <c r="L537" i="8" s="1"/>
  <c r="K538" i="8"/>
  <c r="K537" i="8" s="1"/>
  <c r="I538" i="8"/>
  <c r="H538" i="8"/>
  <c r="E538" i="8"/>
  <c r="M537" i="8"/>
  <c r="I537" i="8"/>
  <c r="H537" i="8"/>
  <c r="H536" i="8" s="1"/>
  <c r="H535" i="8" s="1"/>
  <c r="F536" i="8"/>
  <c r="M512" i="8"/>
  <c r="I512" i="8"/>
  <c r="E512" i="8"/>
  <c r="N512" i="8"/>
  <c r="J512" i="8"/>
  <c r="F512" i="8"/>
  <c r="H512" i="8"/>
  <c r="N508" i="8"/>
  <c r="N506" i="8" s="1"/>
  <c r="J508" i="8"/>
  <c r="J506" i="8" s="1"/>
  <c r="F508" i="8"/>
  <c r="F506" i="8" s="1"/>
  <c r="M508" i="8"/>
  <c r="L508" i="8"/>
  <c r="L506" i="8" s="1"/>
  <c r="K508" i="8"/>
  <c r="I508" i="8"/>
  <c r="H508" i="8"/>
  <c r="G508" i="8"/>
  <c r="G506" i="8" s="1"/>
  <c r="E508" i="8"/>
  <c r="M506" i="8"/>
  <c r="K506" i="8"/>
  <c r="I506" i="8"/>
  <c r="H506" i="8"/>
  <c r="E506" i="8"/>
  <c r="L504" i="8"/>
  <c r="H504" i="8"/>
  <c r="E504" i="8"/>
  <c r="N504" i="8"/>
  <c r="N496" i="8" s="1"/>
  <c r="M504" i="8"/>
  <c r="K504" i="8"/>
  <c r="J504" i="8"/>
  <c r="I504" i="8"/>
  <c r="G504" i="8"/>
  <c r="F504" i="8"/>
  <c r="L497" i="8"/>
  <c r="L496" i="8" s="1"/>
  <c r="N497" i="8"/>
  <c r="J497" i="8"/>
  <c r="F497" i="8"/>
  <c r="K497" i="8"/>
  <c r="K496" i="8" s="1"/>
  <c r="G497" i="8"/>
  <c r="G496" i="8" s="1"/>
  <c r="M497" i="8"/>
  <c r="I497" i="8"/>
  <c r="H497" i="8"/>
  <c r="H496" i="8" s="1"/>
  <c r="E497" i="8"/>
  <c r="J496" i="8"/>
  <c r="I496" i="8"/>
  <c r="F496" i="8"/>
  <c r="N487" i="8"/>
  <c r="M487" i="8"/>
  <c r="L487" i="8"/>
  <c r="K487" i="8"/>
  <c r="J487" i="8"/>
  <c r="I487" i="8"/>
  <c r="H487" i="8"/>
  <c r="G487" i="8"/>
  <c r="F487" i="8"/>
  <c r="E487" i="8"/>
  <c r="K482" i="8"/>
  <c r="K481" i="8" s="1"/>
  <c r="G482" i="8"/>
  <c r="G481" i="8" s="1"/>
  <c r="M482" i="8"/>
  <c r="M481" i="8" s="1"/>
  <c r="I482" i="8"/>
  <c r="I481" i="8" s="1"/>
  <c r="F482" i="8"/>
  <c r="F481" i="8" s="1"/>
  <c r="E482" i="8"/>
  <c r="E481" i="8" s="1"/>
  <c r="N482" i="8"/>
  <c r="N481" i="8" s="1"/>
  <c r="J482" i="8"/>
  <c r="J481" i="8" s="1"/>
  <c r="K472" i="8"/>
  <c r="K471" i="8" s="1"/>
  <c r="K470" i="8" s="1"/>
  <c r="G472" i="8"/>
  <c r="G471" i="8" s="1"/>
  <c r="G470" i="8" s="1"/>
  <c r="L472" i="8"/>
  <c r="H472" i="8"/>
  <c r="H471" i="8" s="1"/>
  <c r="M472" i="8"/>
  <c r="M471" i="8" s="1"/>
  <c r="J472" i="8"/>
  <c r="J471" i="8" s="1"/>
  <c r="J470" i="8" s="1"/>
  <c r="I472" i="8"/>
  <c r="I471" i="8" s="1"/>
  <c r="E472" i="8"/>
  <c r="E471" i="8" s="1"/>
  <c r="N472" i="8"/>
  <c r="N471" i="8" s="1"/>
  <c r="N470" i="8" s="1"/>
  <c r="F472" i="8"/>
  <c r="F471" i="8" s="1"/>
  <c r="F470" i="8" s="1"/>
  <c r="L471" i="8"/>
  <c r="I470" i="8"/>
  <c r="H455" i="8"/>
  <c r="M455" i="8"/>
  <c r="M453" i="8" s="1"/>
  <c r="I455" i="8"/>
  <c r="I453" i="8" s="1"/>
  <c r="E455" i="8"/>
  <c r="E453" i="8" s="1"/>
  <c r="N455" i="8"/>
  <c r="N453" i="8" s="1"/>
  <c r="K455" i="8"/>
  <c r="J455" i="8"/>
  <c r="J453" i="8" s="1"/>
  <c r="F455" i="8"/>
  <c r="F453" i="8" s="1"/>
  <c r="L455" i="8"/>
  <c r="L453" i="8" s="1"/>
  <c r="G455" i="8"/>
  <c r="G453" i="8" s="1"/>
  <c r="K453" i="8"/>
  <c r="H453" i="8"/>
  <c r="N449" i="8"/>
  <c r="M449" i="8"/>
  <c r="M444" i="8" s="1"/>
  <c r="L449" i="8"/>
  <c r="K449" i="8"/>
  <c r="J449" i="8"/>
  <c r="I449" i="8"/>
  <c r="I444" i="8" s="1"/>
  <c r="H449" i="8"/>
  <c r="G449" i="8"/>
  <c r="F449" i="8"/>
  <c r="F444" i="8" s="1"/>
  <c r="E449" i="8"/>
  <c r="E444" i="8" s="1"/>
  <c r="N444" i="8"/>
  <c r="L444" i="8"/>
  <c r="K444" i="8"/>
  <c r="J444" i="8"/>
  <c r="H444" i="8"/>
  <c r="G444" i="8"/>
  <c r="N441" i="8"/>
  <c r="M441" i="8"/>
  <c r="L441" i="8"/>
  <c r="K441" i="8"/>
  <c r="J441" i="8"/>
  <c r="I441" i="8"/>
  <c r="H441" i="8"/>
  <c r="G441" i="8"/>
  <c r="F441" i="8"/>
  <c r="E441" i="8"/>
  <c r="J437" i="8"/>
  <c r="M437" i="8"/>
  <c r="I437" i="8"/>
  <c r="N437" i="8"/>
  <c r="F437" i="8"/>
  <c r="E437" i="8"/>
  <c r="N435" i="8"/>
  <c r="J435" i="8"/>
  <c r="G435" i="8"/>
  <c r="F435" i="8"/>
  <c r="M435" i="8"/>
  <c r="L435" i="8"/>
  <c r="K435" i="8"/>
  <c r="I435" i="8"/>
  <c r="H435" i="8"/>
  <c r="E435" i="8"/>
  <c r="M433" i="8"/>
  <c r="M432" i="8" s="1"/>
  <c r="M431" i="8" s="1"/>
  <c r="L433" i="8"/>
  <c r="I433" i="8"/>
  <c r="I432" i="8" s="1"/>
  <c r="I431" i="8" s="1"/>
  <c r="I430" i="8" s="1"/>
  <c r="H433" i="8"/>
  <c r="E433" i="8"/>
  <c r="E432" i="8" s="1"/>
  <c r="E431" i="8" s="1"/>
  <c r="N433" i="8"/>
  <c r="N432" i="8" s="1"/>
  <c r="N431" i="8" s="1"/>
  <c r="N430" i="8" s="1"/>
  <c r="K433" i="8"/>
  <c r="J433" i="8"/>
  <c r="G433" i="8"/>
  <c r="F433" i="8"/>
  <c r="F432" i="8"/>
  <c r="F431" i="8" s="1"/>
  <c r="F430" i="8" s="1"/>
  <c r="G424" i="8"/>
  <c r="L424" i="8"/>
  <c r="H424" i="8"/>
  <c r="M424" i="8"/>
  <c r="J424" i="8"/>
  <c r="I424" i="8"/>
  <c r="E424" i="8"/>
  <c r="N424" i="8"/>
  <c r="K424" i="8"/>
  <c r="F424" i="8"/>
  <c r="H417" i="8"/>
  <c r="M417" i="8"/>
  <c r="I417" i="8"/>
  <c r="E417" i="8"/>
  <c r="N417" i="8"/>
  <c r="J417" i="8"/>
  <c r="F417" i="8"/>
  <c r="L417" i="8"/>
  <c r="K417" i="8"/>
  <c r="G417" i="8"/>
  <c r="N414" i="8"/>
  <c r="N24" i="8" s="1"/>
  <c r="M414" i="8"/>
  <c r="L414" i="8"/>
  <c r="K414" i="8"/>
  <c r="J414" i="8"/>
  <c r="I414" i="8"/>
  <c r="H414" i="8"/>
  <c r="G414" i="8"/>
  <c r="F414" i="8"/>
  <c r="F24" i="8" s="1"/>
  <c r="E414" i="8"/>
  <c r="M409" i="8"/>
  <c r="M407" i="8" s="1"/>
  <c r="I409" i="8"/>
  <c r="I407" i="8" s="1"/>
  <c r="E409" i="8"/>
  <c r="E407" i="8" s="1"/>
  <c r="N409" i="8"/>
  <c r="N407" i="8" s="1"/>
  <c r="J409" i="8"/>
  <c r="J407" i="8" s="1"/>
  <c r="F409" i="8"/>
  <c r="F407" i="8" s="1"/>
  <c r="L409" i="8"/>
  <c r="L407" i="8" s="1"/>
  <c r="K409" i="8"/>
  <c r="K407" i="8" s="1"/>
  <c r="H409" i="8"/>
  <c r="G409" i="8"/>
  <c r="G407" i="8" s="1"/>
  <c r="H407" i="8"/>
  <c r="N398" i="8"/>
  <c r="M398" i="8"/>
  <c r="L398" i="8"/>
  <c r="K398" i="8"/>
  <c r="J398" i="8"/>
  <c r="I398" i="8"/>
  <c r="H398" i="8"/>
  <c r="G398" i="8"/>
  <c r="F398" i="8"/>
  <c r="E398" i="8"/>
  <c r="L389" i="8"/>
  <c r="L388" i="8" s="1"/>
  <c r="N389" i="8"/>
  <c r="J389" i="8"/>
  <c r="F389" i="8"/>
  <c r="K389" i="8"/>
  <c r="K388" i="8" s="1"/>
  <c r="G389" i="8"/>
  <c r="G388" i="8" s="1"/>
  <c r="M389" i="8"/>
  <c r="M388" i="8" s="1"/>
  <c r="I389" i="8"/>
  <c r="H389" i="8"/>
  <c r="H388" i="8" s="1"/>
  <c r="E389" i="8"/>
  <c r="E388" i="8" s="1"/>
  <c r="N388" i="8"/>
  <c r="J388" i="8"/>
  <c r="I388" i="8"/>
  <c r="F388" i="8"/>
  <c r="M380" i="8"/>
  <c r="M379" i="8" s="1"/>
  <c r="M378" i="8" s="1"/>
  <c r="I380" i="8"/>
  <c r="I379" i="8" s="1"/>
  <c r="I378" i="8" s="1"/>
  <c r="E380" i="8"/>
  <c r="E379" i="8" s="1"/>
  <c r="E378" i="8" s="1"/>
  <c r="L380" i="8"/>
  <c r="L379" i="8" s="1"/>
  <c r="L378" i="8" s="1"/>
  <c r="L348" i="8" s="1"/>
  <c r="H380" i="8"/>
  <c r="H379" i="8" s="1"/>
  <c r="H378" i="8" s="1"/>
  <c r="L372" i="8"/>
  <c r="L370" i="8" s="1"/>
  <c r="M372" i="8"/>
  <c r="M370" i="8" s="1"/>
  <c r="I372" i="8"/>
  <c r="I370" i="8" s="1"/>
  <c r="E372" i="8"/>
  <c r="N372" i="8"/>
  <c r="N370" i="8" s="1"/>
  <c r="J372" i="8"/>
  <c r="J370" i="8" s="1"/>
  <c r="F372" i="8"/>
  <c r="F370" i="8" s="1"/>
  <c r="K372" i="8"/>
  <c r="K370" i="8" s="1"/>
  <c r="G372" i="8"/>
  <c r="G370" i="8" s="1"/>
  <c r="H372" i="8"/>
  <c r="H370" i="8" s="1"/>
  <c r="E370" i="8"/>
  <c r="N366" i="8"/>
  <c r="M366" i="8"/>
  <c r="L366" i="8"/>
  <c r="K366" i="8"/>
  <c r="K361" i="8" s="1"/>
  <c r="J366" i="8"/>
  <c r="I366" i="8"/>
  <c r="H366" i="8"/>
  <c r="G366" i="8"/>
  <c r="G361" i="8" s="1"/>
  <c r="F366" i="8"/>
  <c r="E366" i="8"/>
  <c r="N362" i="8"/>
  <c r="M362" i="8"/>
  <c r="M361" i="8" s="1"/>
  <c r="L362" i="8"/>
  <c r="L361" i="8" s="1"/>
  <c r="K362" i="8"/>
  <c r="J362" i="8"/>
  <c r="I362" i="8"/>
  <c r="I361" i="8" s="1"/>
  <c r="H362" i="8"/>
  <c r="H361" i="8" s="1"/>
  <c r="G362" i="8"/>
  <c r="F362" i="8"/>
  <c r="E362" i="8"/>
  <c r="E361" i="8" s="1"/>
  <c r="N361" i="8"/>
  <c r="J361" i="8"/>
  <c r="F361" i="8"/>
  <c r="N358" i="8"/>
  <c r="M358" i="8"/>
  <c r="L358" i="8"/>
  <c r="K358" i="8"/>
  <c r="J358" i="8"/>
  <c r="I358" i="8"/>
  <c r="H358" i="8"/>
  <c r="G358" i="8"/>
  <c r="F358" i="8"/>
  <c r="E358" i="8"/>
  <c r="L354" i="8"/>
  <c r="H354" i="8"/>
  <c r="N354" i="8"/>
  <c r="F354" i="8"/>
  <c r="K354" i="8"/>
  <c r="J354" i="8"/>
  <c r="J350" i="8" s="1"/>
  <c r="J349" i="8" s="1"/>
  <c r="G354" i="8"/>
  <c r="K351" i="8"/>
  <c r="K350" i="8" s="1"/>
  <c r="G351" i="8"/>
  <c r="L351" i="8"/>
  <c r="L350" i="8" s="1"/>
  <c r="L349" i="8" s="1"/>
  <c r="I351" i="8"/>
  <c r="H351" i="8"/>
  <c r="H350" i="8" s="1"/>
  <c r="N351" i="8"/>
  <c r="M351" i="8"/>
  <c r="J351" i="8"/>
  <c r="F351" i="8"/>
  <c r="E351" i="8"/>
  <c r="N350" i="8"/>
  <c r="G350" i="8"/>
  <c r="F350" i="8"/>
  <c r="G342" i="8"/>
  <c r="N342" i="8"/>
  <c r="J342" i="8"/>
  <c r="F342" i="8"/>
  <c r="N329" i="8"/>
  <c r="F329" i="8"/>
  <c r="K329" i="8"/>
  <c r="G329" i="8"/>
  <c r="L329" i="8"/>
  <c r="I329" i="8"/>
  <c r="I25" i="8" s="1"/>
  <c r="H329" i="8"/>
  <c r="M329" i="8"/>
  <c r="J329" i="8"/>
  <c r="E329" i="8"/>
  <c r="E25" i="8" s="1"/>
  <c r="N326" i="8"/>
  <c r="M326" i="8"/>
  <c r="L326" i="8"/>
  <c r="L24" i="8" s="1"/>
  <c r="K326" i="8"/>
  <c r="J326" i="8"/>
  <c r="I326" i="8"/>
  <c r="H326" i="8"/>
  <c r="H24" i="8" s="1"/>
  <c r="G326" i="8"/>
  <c r="F326" i="8"/>
  <c r="E326" i="8"/>
  <c r="M324" i="8"/>
  <c r="M322" i="8" s="1"/>
  <c r="I324" i="8"/>
  <c r="I322" i="8" s="1"/>
  <c r="F324" i="8"/>
  <c r="F322" i="8" s="1"/>
  <c r="E324" i="8"/>
  <c r="E322" i="8" s="1"/>
  <c r="N324" i="8"/>
  <c r="L324" i="8"/>
  <c r="K324" i="8"/>
  <c r="J324" i="8"/>
  <c r="H324" i="8"/>
  <c r="G324" i="8"/>
  <c r="G322" i="8" s="1"/>
  <c r="N322" i="8"/>
  <c r="L322" i="8"/>
  <c r="K322" i="8"/>
  <c r="J322" i="8"/>
  <c r="H322" i="8"/>
  <c r="M312" i="8"/>
  <c r="M311" i="8" s="1"/>
  <c r="I312" i="8"/>
  <c r="I311" i="8" s="1"/>
  <c r="E312" i="8"/>
  <c r="E311" i="8" s="1"/>
  <c r="N312" i="8"/>
  <c r="N311" i="8" s="1"/>
  <c r="J312" i="8"/>
  <c r="J311" i="8" s="1"/>
  <c r="G312" i="8"/>
  <c r="G311" i="8" s="1"/>
  <c r="F312" i="8"/>
  <c r="F311" i="8" s="1"/>
  <c r="L312" i="8"/>
  <c r="K312" i="8"/>
  <c r="K311" i="8" s="1"/>
  <c r="H312" i="8"/>
  <c r="L311" i="8"/>
  <c r="H311" i="8"/>
  <c r="H274" i="8"/>
  <c r="H273" i="8" s="1"/>
  <c r="M274" i="8"/>
  <c r="I274" i="8"/>
  <c r="E274" i="8"/>
  <c r="N274" i="8"/>
  <c r="N273" i="8" s="1"/>
  <c r="J274" i="8"/>
  <c r="J273" i="8" s="1"/>
  <c r="F274" i="8"/>
  <c r="F273" i="8" s="1"/>
  <c r="L274" i="8"/>
  <c r="K274" i="8"/>
  <c r="K273" i="8" s="1"/>
  <c r="G274" i="8"/>
  <c r="G273" i="8" s="1"/>
  <c r="M273" i="8"/>
  <c r="L273" i="8"/>
  <c r="I273" i="8"/>
  <c r="E273" i="8"/>
  <c r="G248" i="8"/>
  <c r="G247" i="8" s="1"/>
  <c r="G246" i="8" s="1"/>
  <c r="H248" i="8"/>
  <c r="H247" i="8" s="1"/>
  <c r="M248" i="8"/>
  <c r="M247" i="8" s="1"/>
  <c r="I248" i="8"/>
  <c r="I247" i="8" s="1"/>
  <c r="E248" i="8"/>
  <c r="N248" i="8"/>
  <c r="N247" i="8" s="1"/>
  <c r="J248" i="8"/>
  <c r="J247" i="8" s="1"/>
  <c r="J246" i="8" s="1"/>
  <c r="F248" i="8"/>
  <c r="F247" i="8" s="1"/>
  <c r="F246" i="8" s="1"/>
  <c r="L248" i="8"/>
  <c r="L247" i="8" s="1"/>
  <c r="L246" i="8" s="1"/>
  <c r="E247" i="8"/>
  <c r="E246" i="8" s="1"/>
  <c r="N246" i="8"/>
  <c r="N243" i="8"/>
  <c r="M243" i="8"/>
  <c r="L243" i="8"/>
  <c r="K243" i="8"/>
  <c r="J243" i="8"/>
  <c r="I243" i="8"/>
  <c r="H243" i="8"/>
  <c r="G243" i="8"/>
  <c r="F243" i="8"/>
  <c r="E243" i="8"/>
  <c r="N239" i="8"/>
  <c r="M239" i="8"/>
  <c r="L239" i="8"/>
  <c r="K239" i="8"/>
  <c r="J239" i="8"/>
  <c r="I239" i="8"/>
  <c r="H239" i="8"/>
  <c r="G239" i="8"/>
  <c r="F239" i="8"/>
  <c r="E239" i="8"/>
  <c r="K236" i="8"/>
  <c r="G236" i="8"/>
  <c r="M236" i="8"/>
  <c r="M232" i="8" s="1"/>
  <c r="M231" i="8" s="1"/>
  <c r="I236" i="8"/>
  <c r="I232" i="8" s="1"/>
  <c r="N236" i="8"/>
  <c r="J236" i="8"/>
  <c r="F236" i="8"/>
  <c r="E236" i="8"/>
  <c r="E232" i="8" s="1"/>
  <c r="E231" i="8" s="1"/>
  <c r="N234" i="8"/>
  <c r="N232" i="8" s="1"/>
  <c r="N231" i="8" s="1"/>
  <c r="J234" i="8"/>
  <c r="J232" i="8" s="1"/>
  <c r="J231" i="8" s="1"/>
  <c r="G234" i="8"/>
  <c r="G232" i="8" s="1"/>
  <c r="G231" i="8" s="1"/>
  <c r="F234" i="8"/>
  <c r="M234" i="8"/>
  <c r="L234" i="8"/>
  <c r="K234" i="8"/>
  <c r="K232" i="8" s="1"/>
  <c r="K231" i="8" s="1"/>
  <c r="I234" i="8"/>
  <c r="H234" i="8"/>
  <c r="E234" i="8"/>
  <c r="I231" i="8"/>
  <c r="I222" i="8" s="1"/>
  <c r="N228" i="8"/>
  <c r="M228" i="8"/>
  <c r="L228" i="8"/>
  <c r="K228" i="8"/>
  <c r="J228" i="8"/>
  <c r="I228" i="8"/>
  <c r="H228" i="8"/>
  <c r="G228" i="8"/>
  <c r="F228" i="8"/>
  <c r="E228" i="8"/>
  <c r="L226" i="8"/>
  <c r="H226" i="8"/>
  <c r="N226" i="8"/>
  <c r="N223" i="8" s="1"/>
  <c r="M226" i="8"/>
  <c r="K226" i="8"/>
  <c r="J226" i="8"/>
  <c r="J223" i="8" s="1"/>
  <c r="J222" i="8" s="1"/>
  <c r="I226" i="8"/>
  <c r="G226" i="8"/>
  <c r="F226" i="8"/>
  <c r="F223" i="8" s="1"/>
  <c r="E226" i="8"/>
  <c r="M223" i="8"/>
  <c r="L223" i="8"/>
  <c r="K223" i="8"/>
  <c r="I223" i="8"/>
  <c r="H223" i="8"/>
  <c r="G223" i="8"/>
  <c r="E223" i="8"/>
  <c r="E222" i="8" s="1"/>
  <c r="N222" i="8"/>
  <c r="H206" i="8"/>
  <c r="K206" i="8"/>
  <c r="G206" i="8"/>
  <c r="H196" i="8"/>
  <c r="M196" i="8"/>
  <c r="I196" i="8"/>
  <c r="E196" i="8"/>
  <c r="N196" i="8"/>
  <c r="J196" i="8"/>
  <c r="J25" i="8" s="1"/>
  <c r="F196" i="8"/>
  <c r="L196" i="8"/>
  <c r="K196" i="8"/>
  <c r="K25" i="8" s="1"/>
  <c r="G196" i="8"/>
  <c r="N193" i="8"/>
  <c r="M193" i="8"/>
  <c r="L193" i="8"/>
  <c r="K193" i="8"/>
  <c r="J193" i="8"/>
  <c r="I193" i="8"/>
  <c r="H193" i="8"/>
  <c r="G193" i="8"/>
  <c r="G24" i="8" s="1"/>
  <c r="F193" i="8"/>
  <c r="E193" i="8"/>
  <c r="M186" i="8"/>
  <c r="I186" i="8"/>
  <c r="N186" i="8"/>
  <c r="F186" i="8"/>
  <c r="E186" i="8"/>
  <c r="N182" i="8"/>
  <c r="N181" i="8" s="1"/>
  <c r="J182" i="8"/>
  <c r="F182" i="8"/>
  <c r="F181" i="8" s="1"/>
  <c r="K182" i="8"/>
  <c r="G182" i="8"/>
  <c r="L182" i="8"/>
  <c r="I182" i="8"/>
  <c r="I181" i="8" s="1"/>
  <c r="H182" i="8"/>
  <c r="E182" i="8"/>
  <c r="M182" i="8"/>
  <c r="M181" i="8" s="1"/>
  <c r="N172" i="8"/>
  <c r="M172" i="8"/>
  <c r="L172" i="8"/>
  <c r="K172" i="8"/>
  <c r="J172" i="8"/>
  <c r="I172" i="8"/>
  <c r="H172" i="8"/>
  <c r="G172" i="8"/>
  <c r="F172" i="8"/>
  <c r="E172" i="8"/>
  <c r="G113" i="8"/>
  <c r="G112" i="8" s="1"/>
  <c r="L113" i="8"/>
  <c r="L112" i="8" s="1"/>
  <c r="H113" i="8"/>
  <c r="H112" i="8" s="1"/>
  <c r="M113" i="8"/>
  <c r="M112" i="8" s="1"/>
  <c r="I113" i="8"/>
  <c r="I112" i="8" s="1"/>
  <c r="E113" i="8"/>
  <c r="E112" i="8" s="1"/>
  <c r="N113" i="8"/>
  <c r="N112" i="8" s="1"/>
  <c r="J113" i="8"/>
  <c r="J112" i="8" s="1"/>
  <c r="F113" i="8"/>
  <c r="F112" i="8" s="1"/>
  <c r="M104" i="8"/>
  <c r="E104" i="8"/>
  <c r="N104" i="8"/>
  <c r="J104" i="8"/>
  <c r="F104" i="8"/>
  <c r="F82" i="8" s="1"/>
  <c r="K104" i="8"/>
  <c r="G104" i="8"/>
  <c r="I104" i="8"/>
  <c r="E83" i="8"/>
  <c r="N83" i="8"/>
  <c r="F83" i="8"/>
  <c r="K83" i="8"/>
  <c r="G83" i="8"/>
  <c r="L83" i="8"/>
  <c r="I83" i="8"/>
  <c r="I82" i="8" s="1"/>
  <c r="H83" i="8"/>
  <c r="M83" i="8"/>
  <c r="M82" i="8" s="1"/>
  <c r="J83" i="8"/>
  <c r="K68" i="8"/>
  <c r="H68" i="8"/>
  <c r="H66" i="8" s="1"/>
  <c r="G68" i="8"/>
  <c r="G66" i="8" s="1"/>
  <c r="K66" i="8"/>
  <c r="N62" i="8"/>
  <c r="N57" i="8" s="1"/>
  <c r="M62" i="8"/>
  <c r="M57" i="8" s="1"/>
  <c r="L62" i="8"/>
  <c r="K62" i="8"/>
  <c r="J62" i="8"/>
  <c r="J57" i="8" s="1"/>
  <c r="I62" i="8"/>
  <c r="H62" i="8"/>
  <c r="G62" i="8"/>
  <c r="F62" i="8"/>
  <c r="F57" i="8" s="1"/>
  <c r="E62" i="8"/>
  <c r="E57" i="8" s="1"/>
  <c r="N58" i="8"/>
  <c r="M58" i="8"/>
  <c r="L58" i="8"/>
  <c r="K58" i="8"/>
  <c r="K57" i="8" s="1"/>
  <c r="J58" i="8"/>
  <c r="I58" i="8"/>
  <c r="H58" i="8"/>
  <c r="H57" i="8" s="1"/>
  <c r="G58" i="8"/>
  <c r="G57" i="8" s="1"/>
  <c r="F58" i="8"/>
  <c r="E58" i="8"/>
  <c r="L57" i="8"/>
  <c r="I57" i="8"/>
  <c r="N54" i="8"/>
  <c r="M54" i="8"/>
  <c r="L54" i="8"/>
  <c r="K54" i="8"/>
  <c r="J54" i="8"/>
  <c r="I54" i="8"/>
  <c r="H54" i="8"/>
  <c r="G54" i="8"/>
  <c r="F54" i="8"/>
  <c r="E54" i="8"/>
  <c r="N37" i="8"/>
  <c r="F37" i="8"/>
  <c r="L37" i="8"/>
  <c r="I37" i="8"/>
  <c r="H37" i="8"/>
  <c r="M37" i="8"/>
  <c r="J37" i="8"/>
  <c r="E37" i="8"/>
  <c r="L34" i="8"/>
  <c r="H34" i="8"/>
  <c r="G34" i="8"/>
  <c r="M34" i="8"/>
  <c r="M30" i="8" s="1"/>
  <c r="J34" i="8"/>
  <c r="I34" i="8"/>
  <c r="E34" i="8"/>
  <c r="E30" i="8" s="1"/>
  <c r="N34" i="8"/>
  <c r="K34" i="8"/>
  <c r="F34" i="8"/>
  <c r="M31" i="8"/>
  <c r="I31" i="8"/>
  <c r="H31" i="8"/>
  <c r="H30" i="8" s="1"/>
  <c r="H29" i="8" s="1"/>
  <c r="E31" i="8"/>
  <c r="N31" i="8"/>
  <c r="J31" i="8"/>
  <c r="F31" i="8"/>
  <c r="L31" i="8"/>
  <c r="K31" i="8"/>
  <c r="G31" i="8"/>
  <c r="L30" i="8"/>
  <c r="I30" i="8"/>
  <c r="N26" i="8"/>
  <c r="M26" i="8"/>
  <c r="L26" i="8"/>
  <c r="K26" i="8"/>
  <c r="J26" i="8"/>
  <c r="I26" i="8"/>
  <c r="H26" i="8"/>
  <c r="G26" i="8"/>
  <c r="F26" i="8"/>
  <c r="E26" i="8"/>
  <c r="N25" i="8"/>
  <c r="M25" i="8"/>
  <c r="F25" i="8"/>
  <c r="F20" i="8"/>
  <c r="G20" i="8" s="1"/>
  <c r="H20" i="8" s="1"/>
  <c r="I20" i="8" s="1"/>
  <c r="J20" i="8" s="1"/>
  <c r="K20" i="8" s="1"/>
  <c r="L20" i="8" s="1"/>
  <c r="M20" i="8" s="1"/>
  <c r="N20" i="8" s="1"/>
  <c r="E20" i="8"/>
  <c r="A12" i="8"/>
  <c r="A9" i="8"/>
  <c r="A6" i="8"/>
  <c r="A4" i="8"/>
  <c r="P725" i="7"/>
  <c r="H725" i="7"/>
  <c r="Q725" i="7"/>
  <c r="M725" i="7"/>
  <c r="I725" i="7"/>
  <c r="R725" i="7"/>
  <c r="N725" i="7"/>
  <c r="J725" i="7"/>
  <c r="F725" i="7"/>
  <c r="O725" i="7"/>
  <c r="K725" i="7"/>
  <c r="G725" i="7"/>
  <c r="E725" i="7"/>
  <c r="R720" i="7"/>
  <c r="Q720" i="7"/>
  <c r="P720" i="7"/>
  <c r="O720" i="7"/>
  <c r="N720" i="7"/>
  <c r="N24" i="7" s="1"/>
  <c r="M720" i="7"/>
  <c r="L720" i="7"/>
  <c r="K720" i="7"/>
  <c r="J720" i="7"/>
  <c r="J24" i="7" s="1"/>
  <c r="I720" i="7"/>
  <c r="H720" i="7"/>
  <c r="G720" i="7"/>
  <c r="F720" i="7"/>
  <c r="F24" i="7" s="1"/>
  <c r="E720" i="7"/>
  <c r="R717" i="7"/>
  <c r="Q717" i="7"/>
  <c r="P717" i="7"/>
  <c r="O717" i="7"/>
  <c r="N717" i="7"/>
  <c r="M717" i="7"/>
  <c r="L717" i="7"/>
  <c r="K717" i="7"/>
  <c r="J717" i="7"/>
  <c r="I717" i="7"/>
  <c r="H717" i="7"/>
  <c r="G717" i="7"/>
  <c r="F717" i="7"/>
  <c r="E717" i="7"/>
  <c r="R708" i="7"/>
  <c r="R707" i="7" s="1"/>
  <c r="N708" i="7"/>
  <c r="N707" i="7" s="1"/>
  <c r="K708" i="7"/>
  <c r="K707" i="7" s="1"/>
  <c r="K700" i="7" s="1"/>
  <c r="J708" i="7"/>
  <c r="J707" i="7" s="1"/>
  <c r="G708" i="7"/>
  <c r="G707" i="7" s="1"/>
  <c r="G700" i="7" s="1"/>
  <c r="F708" i="7"/>
  <c r="F707" i="7" s="1"/>
  <c r="Q708" i="7"/>
  <c r="P708" i="7"/>
  <c r="O708" i="7"/>
  <c r="O707" i="7" s="1"/>
  <c r="O700" i="7" s="1"/>
  <c r="M708" i="7"/>
  <c r="L708" i="7"/>
  <c r="I708" i="7"/>
  <c r="H708" i="7"/>
  <c r="E708" i="7"/>
  <c r="Q707" i="7"/>
  <c r="P707" i="7"/>
  <c r="P700" i="7" s="1"/>
  <c r="M707" i="7"/>
  <c r="L707" i="7"/>
  <c r="L700" i="7" s="1"/>
  <c r="I707" i="7"/>
  <c r="H707" i="7"/>
  <c r="E707" i="7"/>
  <c r="R704" i="7"/>
  <c r="Q704" i="7"/>
  <c r="P704" i="7"/>
  <c r="O704" i="7"/>
  <c r="N704" i="7"/>
  <c r="M704" i="7"/>
  <c r="L704" i="7"/>
  <c r="K704" i="7"/>
  <c r="J704" i="7"/>
  <c r="I704" i="7"/>
  <c r="H704" i="7"/>
  <c r="G704" i="7"/>
  <c r="F704" i="7"/>
  <c r="E704" i="7"/>
  <c r="R701" i="7"/>
  <c r="R700" i="7" s="1"/>
  <c r="Q701" i="7"/>
  <c r="P701" i="7"/>
  <c r="O701" i="7"/>
  <c r="N701" i="7"/>
  <c r="N700" i="7" s="1"/>
  <c r="M701" i="7"/>
  <c r="L701" i="7"/>
  <c r="K701" i="7"/>
  <c r="J701" i="7"/>
  <c r="J700" i="7" s="1"/>
  <c r="I701" i="7"/>
  <c r="H701" i="7"/>
  <c r="G701" i="7"/>
  <c r="F701" i="7"/>
  <c r="F700" i="7" s="1"/>
  <c r="E701" i="7"/>
  <c r="H700" i="7"/>
  <c r="R697" i="7"/>
  <c r="Q697" i="7"/>
  <c r="P697" i="7"/>
  <c r="O697" i="7"/>
  <c r="N697" i="7"/>
  <c r="M697" i="7"/>
  <c r="L697" i="7"/>
  <c r="K697" i="7"/>
  <c r="J697" i="7"/>
  <c r="I697" i="7"/>
  <c r="H697" i="7"/>
  <c r="G697" i="7"/>
  <c r="F697" i="7"/>
  <c r="E697" i="7"/>
  <c r="R693" i="7"/>
  <c r="Q693" i="7"/>
  <c r="Q688" i="7" s="1"/>
  <c r="P693" i="7"/>
  <c r="O693" i="7"/>
  <c r="N693" i="7"/>
  <c r="M693" i="7"/>
  <c r="M688" i="7" s="1"/>
  <c r="L693" i="7"/>
  <c r="L688" i="7" s="1"/>
  <c r="K693" i="7"/>
  <c r="J693" i="7"/>
  <c r="I693" i="7"/>
  <c r="I688" i="7" s="1"/>
  <c r="H693" i="7"/>
  <c r="G693" i="7"/>
  <c r="F693" i="7"/>
  <c r="E693" i="7"/>
  <c r="E688" i="7" s="1"/>
  <c r="R689" i="7"/>
  <c r="R688" i="7" s="1"/>
  <c r="Q689" i="7"/>
  <c r="P689" i="7"/>
  <c r="O689" i="7"/>
  <c r="N689" i="7"/>
  <c r="N688" i="7" s="1"/>
  <c r="M689" i="7"/>
  <c r="L689" i="7"/>
  <c r="K689" i="7"/>
  <c r="J689" i="7"/>
  <c r="J688" i="7" s="1"/>
  <c r="I689" i="7"/>
  <c r="H689" i="7"/>
  <c r="G689" i="7"/>
  <c r="F689" i="7"/>
  <c r="F688" i="7" s="1"/>
  <c r="E689" i="7"/>
  <c r="P688" i="7"/>
  <c r="O688" i="7"/>
  <c r="K688" i="7"/>
  <c r="H688" i="7"/>
  <c r="G688" i="7"/>
  <c r="R685" i="7"/>
  <c r="R680" i="7" s="1"/>
  <c r="Q685" i="7"/>
  <c r="P685" i="7"/>
  <c r="O685" i="7"/>
  <c r="N685" i="7"/>
  <c r="M685" i="7"/>
  <c r="L685" i="7"/>
  <c r="K685" i="7"/>
  <c r="J685" i="7"/>
  <c r="J680" i="7" s="1"/>
  <c r="I685" i="7"/>
  <c r="H685" i="7"/>
  <c r="G685" i="7"/>
  <c r="F685" i="7"/>
  <c r="E685" i="7"/>
  <c r="R681" i="7"/>
  <c r="Q681" i="7"/>
  <c r="P681" i="7"/>
  <c r="O681" i="7"/>
  <c r="N681" i="7"/>
  <c r="M681" i="7"/>
  <c r="L681" i="7"/>
  <c r="K681" i="7"/>
  <c r="J681" i="7"/>
  <c r="I681" i="7"/>
  <c r="H681" i="7"/>
  <c r="G681" i="7"/>
  <c r="F681" i="7"/>
  <c r="E681" i="7"/>
  <c r="Q680" i="7"/>
  <c r="N680" i="7"/>
  <c r="M680" i="7"/>
  <c r="I680" i="7"/>
  <c r="F680" i="7"/>
  <c r="E680" i="7"/>
  <c r="P662" i="7"/>
  <c r="H662" i="7"/>
  <c r="K662" i="7"/>
  <c r="O662" i="7"/>
  <c r="L662" i="7"/>
  <c r="G662" i="7"/>
  <c r="R658" i="7"/>
  <c r="R656" i="7" s="1"/>
  <c r="N658" i="7"/>
  <c r="N656" i="7" s="1"/>
  <c r="K658" i="7"/>
  <c r="K656" i="7" s="1"/>
  <c r="J658" i="7"/>
  <c r="J656" i="7" s="1"/>
  <c r="G658" i="7"/>
  <c r="G656" i="7" s="1"/>
  <c r="F658" i="7"/>
  <c r="F656" i="7" s="1"/>
  <c r="Q658" i="7"/>
  <c r="P658" i="7"/>
  <c r="O658" i="7"/>
  <c r="O656" i="7" s="1"/>
  <c r="M658" i="7"/>
  <c r="L658" i="7"/>
  <c r="I658" i="7"/>
  <c r="H658" i="7"/>
  <c r="E658" i="7"/>
  <c r="Q656" i="7"/>
  <c r="P656" i="7"/>
  <c r="M656" i="7"/>
  <c r="L656" i="7"/>
  <c r="I656" i="7"/>
  <c r="H656" i="7"/>
  <c r="E656" i="7"/>
  <c r="R653" i="7"/>
  <c r="Q653" i="7"/>
  <c r="P653" i="7"/>
  <c r="O653" i="7"/>
  <c r="N653" i="7"/>
  <c r="M653" i="7"/>
  <c r="L653" i="7"/>
  <c r="K653" i="7"/>
  <c r="J653" i="7"/>
  <c r="I653" i="7"/>
  <c r="H653" i="7"/>
  <c r="G653" i="7"/>
  <c r="F653" i="7"/>
  <c r="E653" i="7"/>
  <c r="R644" i="7"/>
  <c r="Q644" i="7"/>
  <c r="P644" i="7"/>
  <c r="O644" i="7"/>
  <c r="N644" i="7"/>
  <c r="M644" i="7"/>
  <c r="L644" i="7"/>
  <c r="K644" i="7"/>
  <c r="J644" i="7"/>
  <c r="I644" i="7"/>
  <c r="H644" i="7"/>
  <c r="G644" i="7"/>
  <c r="F644" i="7"/>
  <c r="E644" i="7"/>
  <c r="R641" i="7"/>
  <c r="Q641" i="7"/>
  <c r="P641" i="7"/>
  <c r="O641" i="7"/>
  <c r="N641" i="7"/>
  <c r="M641" i="7"/>
  <c r="L641" i="7"/>
  <c r="K641" i="7"/>
  <c r="J641" i="7"/>
  <c r="I641" i="7"/>
  <c r="H641" i="7"/>
  <c r="G641" i="7"/>
  <c r="F641" i="7"/>
  <c r="E641" i="7"/>
  <c r="R638" i="7"/>
  <c r="R637" i="7" s="1"/>
  <c r="N638" i="7"/>
  <c r="N637" i="7" s="1"/>
  <c r="J638" i="7"/>
  <c r="J637" i="7" s="1"/>
  <c r="G638" i="7"/>
  <c r="G637" i="7" s="1"/>
  <c r="G636" i="7" s="1"/>
  <c r="F638" i="7"/>
  <c r="F637" i="7" s="1"/>
  <c r="Q638" i="7"/>
  <c r="P638" i="7"/>
  <c r="O638" i="7"/>
  <c r="O637" i="7" s="1"/>
  <c r="O636" i="7" s="1"/>
  <c r="M638" i="7"/>
  <c r="L638" i="7"/>
  <c r="K638" i="7"/>
  <c r="K637" i="7" s="1"/>
  <c r="K636" i="7" s="1"/>
  <c r="I638" i="7"/>
  <c r="H638" i="7"/>
  <c r="E638" i="7"/>
  <c r="Q637" i="7"/>
  <c r="Q636" i="7" s="1"/>
  <c r="P637" i="7"/>
  <c r="P636" i="7" s="1"/>
  <c r="M637" i="7"/>
  <c r="L637" i="7"/>
  <c r="I637" i="7"/>
  <c r="I636" i="7" s="1"/>
  <c r="H637" i="7"/>
  <c r="H636" i="7" s="1"/>
  <c r="E637" i="7"/>
  <c r="R636" i="7"/>
  <c r="N636" i="7"/>
  <c r="M636" i="7"/>
  <c r="J636" i="7"/>
  <c r="F636" i="7"/>
  <c r="E636" i="7"/>
  <c r="R633" i="7"/>
  <c r="Q633" i="7"/>
  <c r="P633" i="7"/>
  <c r="O633" i="7"/>
  <c r="N633" i="7"/>
  <c r="M633" i="7"/>
  <c r="L633" i="7"/>
  <c r="K633" i="7"/>
  <c r="J633" i="7"/>
  <c r="I633" i="7"/>
  <c r="H633" i="7"/>
  <c r="G633" i="7"/>
  <c r="F633" i="7"/>
  <c r="E633" i="7"/>
  <c r="R629" i="7"/>
  <c r="Q629" i="7"/>
  <c r="P629" i="7"/>
  <c r="O629" i="7"/>
  <c r="O624" i="7" s="1"/>
  <c r="O616" i="7" s="1"/>
  <c r="N629" i="7"/>
  <c r="N624" i="7" s="1"/>
  <c r="M629" i="7"/>
  <c r="L629" i="7"/>
  <c r="K629" i="7"/>
  <c r="K624" i="7" s="1"/>
  <c r="K616" i="7" s="1"/>
  <c r="J629" i="7"/>
  <c r="I629" i="7"/>
  <c r="H629" i="7"/>
  <c r="G629" i="7"/>
  <c r="G624" i="7" s="1"/>
  <c r="F629" i="7"/>
  <c r="F624" i="7" s="1"/>
  <c r="E629" i="7"/>
  <c r="R625" i="7"/>
  <c r="Q625" i="7"/>
  <c r="Q624" i="7" s="1"/>
  <c r="P625" i="7"/>
  <c r="P624" i="7" s="1"/>
  <c r="O625" i="7"/>
  <c r="N625" i="7"/>
  <c r="M625" i="7"/>
  <c r="M624" i="7" s="1"/>
  <c r="L625" i="7"/>
  <c r="L624" i="7" s="1"/>
  <c r="K625" i="7"/>
  <c r="J625" i="7"/>
  <c r="I625" i="7"/>
  <c r="H625" i="7"/>
  <c r="H624" i="7" s="1"/>
  <c r="G625" i="7"/>
  <c r="F625" i="7"/>
  <c r="E625" i="7"/>
  <c r="E624" i="7" s="1"/>
  <c r="R624" i="7"/>
  <c r="J624" i="7"/>
  <c r="I624" i="7"/>
  <c r="R621" i="7"/>
  <c r="Q621" i="7"/>
  <c r="P621" i="7"/>
  <c r="O621" i="7"/>
  <c r="N621" i="7"/>
  <c r="M621" i="7"/>
  <c r="L621" i="7"/>
  <c r="L616" i="7" s="1"/>
  <c r="K621" i="7"/>
  <c r="J621" i="7"/>
  <c r="I621" i="7"/>
  <c r="H621" i="7"/>
  <c r="G621" i="7"/>
  <c r="F621" i="7"/>
  <c r="E621" i="7"/>
  <c r="R617" i="7"/>
  <c r="Q617" i="7"/>
  <c r="P617" i="7"/>
  <c r="O617" i="7"/>
  <c r="N617" i="7"/>
  <c r="M617" i="7"/>
  <c r="L617" i="7"/>
  <c r="K617" i="7"/>
  <c r="J617" i="7"/>
  <c r="I617" i="7"/>
  <c r="H617" i="7"/>
  <c r="G617" i="7"/>
  <c r="F617" i="7"/>
  <c r="E617" i="7"/>
  <c r="P616" i="7"/>
  <c r="H616" i="7"/>
  <c r="H615" i="7" s="1"/>
  <c r="G616" i="7"/>
  <c r="G615" i="7" s="1"/>
  <c r="K604" i="7"/>
  <c r="P604" i="7"/>
  <c r="L604" i="7"/>
  <c r="H604" i="7"/>
  <c r="Q604" i="7"/>
  <c r="M604" i="7"/>
  <c r="I604" i="7"/>
  <c r="E604" i="7"/>
  <c r="R604" i="7"/>
  <c r="N604" i="7"/>
  <c r="J604" i="7"/>
  <c r="F604" i="7"/>
  <c r="R599" i="7"/>
  <c r="Q599" i="7"/>
  <c r="P599" i="7"/>
  <c r="O599" i="7"/>
  <c r="N599" i="7"/>
  <c r="M599" i="7"/>
  <c r="L599" i="7"/>
  <c r="K599" i="7"/>
  <c r="J599" i="7"/>
  <c r="I599" i="7"/>
  <c r="H599" i="7"/>
  <c r="G599" i="7"/>
  <c r="F599" i="7"/>
  <c r="E599" i="7"/>
  <c r="Q597" i="7"/>
  <c r="Q595" i="7" s="1"/>
  <c r="M597" i="7"/>
  <c r="M595" i="7" s="1"/>
  <c r="J597" i="7"/>
  <c r="J595" i="7" s="1"/>
  <c r="I597" i="7"/>
  <c r="I595" i="7" s="1"/>
  <c r="E597" i="7"/>
  <c r="E595" i="7" s="1"/>
  <c r="R597" i="7"/>
  <c r="R595" i="7" s="1"/>
  <c r="P597" i="7"/>
  <c r="O597" i="7"/>
  <c r="N597" i="7"/>
  <c r="L597" i="7"/>
  <c r="K597" i="7"/>
  <c r="H597" i="7"/>
  <c r="G597" i="7"/>
  <c r="G595" i="7" s="1"/>
  <c r="F597" i="7"/>
  <c r="F595" i="7" s="1"/>
  <c r="P595" i="7"/>
  <c r="O595" i="7"/>
  <c r="N595" i="7"/>
  <c r="L595" i="7"/>
  <c r="K595" i="7"/>
  <c r="H595" i="7"/>
  <c r="R586" i="7"/>
  <c r="Q586" i="7"/>
  <c r="P586" i="7"/>
  <c r="O586" i="7"/>
  <c r="N586" i="7"/>
  <c r="M586" i="7"/>
  <c r="L586" i="7"/>
  <c r="K586" i="7"/>
  <c r="J586" i="7"/>
  <c r="I586" i="7"/>
  <c r="H586" i="7"/>
  <c r="G586" i="7"/>
  <c r="F586" i="7"/>
  <c r="E586" i="7"/>
  <c r="K579" i="7"/>
  <c r="P579" i="7"/>
  <c r="P578" i="7" s="1"/>
  <c r="L579" i="7"/>
  <c r="H579" i="7"/>
  <c r="H578" i="7" s="1"/>
  <c r="Q579" i="7"/>
  <c r="Q578" i="7" s="1"/>
  <c r="N579" i="7"/>
  <c r="N578" i="7" s="1"/>
  <c r="M579" i="7"/>
  <c r="M578" i="7" s="1"/>
  <c r="I579" i="7"/>
  <c r="I578" i="7" s="1"/>
  <c r="F579" i="7"/>
  <c r="F578" i="7" s="1"/>
  <c r="E579" i="7"/>
  <c r="E578" i="7" s="1"/>
  <c r="R579" i="7"/>
  <c r="R578" i="7" s="1"/>
  <c r="O579" i="7"/>
  <c r="O578" i="7" s="1"/>
  <c r="J579" i="7"/>
  <c r="J578" i="7" s="1"/>
  <c r="G579" i="7"/>
  <c r="G578" i="7" s="1"/>
  <c r="L578" i="7"/>
  <c r="K578" i="7"/>
  <c r="N571" i="7"/>
  <c r="J571" i="7"/>
  <c r="J570" i="7" s="1"/>
  <c r="J569" i="7" s="1"/>
  <c r="F571" i="7"/>
  <c r="F570" i="7" s="1"/>
  <c r="O571" i="7"/>
  <c r="O570" i="7" s="1"/>
  <c r="O569" i="7" s="1"/>
  <c r="K571" i="7"/>
  <c r="K570" i="7" s="1"/>
  <c r="G571" i="7"/>
  <c r="P571" i="7"/>
  <c r="P570" i="7" s="1"/>
  <c r="P569" i="7" s="1"/>
  <c r="M571" i="7"/>
  <c r="M570" i="7" s="1"/>
  <c r="L571" i="7"/>
  <c r="L570" i="7" s="1"/>
  <c r="L569" i="7" s="1"/>
  <c r="I571" i="7"/>
  <c r="I570" i="7" s="1"/>
  <c r="H571" i="7"/>
  <c r="H570" i="7" s="1"/>
  <c r="E571" i="7"/>
  <c r="E570" i="7" s="1"/>
  <c r="R571" i="7"/>
  <c r="R570" i="7" s="1"/>
  <c r="Q571" i="7"/>
  <c r="Q570" i="7" s="1"/>
  <c r="N570" i="7"/>
  <c r="N569" i="7" s="1"/>
  <c r="G570" i="7"/>
  <c r="G569" i="7" s="1"/>
  <c r="H569" i="7"/>
  <c r="P563" i="7"/>
  <c r="P561" i="7" s="1"/>
  <c r="O563" i="7"/>
  <c r="O561" i="7" s="1"/>
  <c r="L563" i="7"/>
  <c r="L561" i="7" s="1"/>
  <c r="K563" i="7"/>
  <c r="H563" i="7"/>
  <c r="H561" i="7" s="1"/>
  <c r="Q563" i="7"/>
  <c r="Q561" i="7" s="1"/>
  <c r="N563" i="7"/>
  <c r="N561" i="7" s="1"/>
  <c r="M563" i="7"/>
  <c r="M561" i="7" s="1"/>
  <c r="I563" i="7"/>
  <c r="I561" i="7" s="1"/>
  <c r="F563" i="7"/>
  <c r="F561" i="7" s="1"/>
  <c r="E563" i="7"/>
  <c r="E561" i="7" s="1"/>
  <c r="R563" i="7"/>
  <c r="J563" i="7"/>
  <c r="J561" i="7" s="1"/>
  <c r="G563" i="7"/>
  <c r="G561" i="7" s="1"/>
  <c r="R561" i="7"/>
  <c r="K561" i="7"/>
  <c r="R557" i="7"/>
  <c r="Q557" i="7"/>
  <c r="P557" i="7"/>
  <c r="O557" i="7"/>
  <c r="N557" i="7"/>
  <c r="M557" i="7"/>
  <c r="L557" i="7"/>
  <c r="K557" i="7"/>
  <c r="J557" i="7"/>
  <c r="I557" i="7"/>
  <c r="H557" i="7"/>
  <c r="G557" i="7"/>
  <c r="F557" i="7"/>
  <c r="E557" i="7"/>
  <c r="O551" i="7"/>
  <c r="O548" i="7" s="1"/>
  <c r="O547" i="7" s="1"/>
  <c r="K551" i="7"/>
  <c r="K548" i="7" s="1"/>
  <c r="K547" i="7" s="1"/>
  <c r="G551" i="7"/>
  <c r="G548" i="7" s="1"/>
  <c r="G547" i="7" s="1"/>
  <c r="R551" i="7"/>
  <c r="R548" i="7" s="1"/>
  <c r="N551" i="7"/>
  <c r="N548" i="7" s="1"/>
  <c r="N547" i="7" s="1"/>
  <c r="J551" i="7"/>
  <c r="J548" i="7" s="1"/>
  <c r="J547" i="7" s="1"/>
  <c r="F551" i="7"/>
  <c r="F548" i="7" s="1"/>
  <c r="F547" i="7" s="1"/>
  <c r="R547" i="7"/>
  <c r="R544" i="7"/>
  <c r="Q544" i="7"/>
  <c r="P544" i="7"/>
  <c r="O544" i="7"/>
  <c r="N544" i="7"/>
  <c r="N536" i="7" s="1"/>
  <c r="N535" i="7" s="1"/>
  <c r="M544" i="7"/>
  <c r="L544" i="7"/>
  <c r="K544" i="7"/>
  <c r="J544" i="7"/>
  <c r="I544" i="7"/>
  <c r="H544" i="7"/>
  <c r="G544" i="7"/>
  <c r="F544" i="7"/>
  <c r="E544" i="7"/>
  <c r="O540" i="7"/>
  <c r="K540" i="7"/>
  <c r="G540" i="7"/>
  <c r="Q540" i="7"/>
  <c r="P540" i="7"/>
  <c r="M540" i="7"/>
  <c r="M537" i="7" s="1"/>
  <c r="L540" i="7"/>
  <c r="I540" i="7"/>
  <c r="H540" i="7"/>
  <c r="R540" i="7"/>
  <c r="R537" i="7" s="1"/>
  <c r="R536" i="7" s="1"/>
  <c r="N540" i="7"/>
  <c r="N537" i="7" s="1"/>
  <c r="J540" i="7"/>
  <c r="F540" i="7"/>
  <c r="F537" i="7" s="1"/>
  <c r="E540" i="7"/>
  <c r="O538" i="7"/>
  <c r="O537" i="7" s="1"/>
  <c r="O536" i="7" s="1"/>
  <c r="K538" i="7"/>
  <c r="K537" i="7" s="1"/>
  <c r="K536" i="7" s="1"/>
  <c r="H538" i="7"/>
  <c r="H537" i="7" s="1"/>
  <c r="G538" i="7"/>
  <c r="G537" i="7" s="1"/>
  <c r="G536" i="7" s="1"/>
  <c r="R538" i="7"/>
  <c r="Q538" i="7"/>
  <c r="P538" i="7"/>
  <c r="P537" i="7" s="1"/>
  <c r="N538" i="7"/>
  <c r="M538" i="7"/>
  <c r="L538" i="7"/>
  <c r="L537" i="7" s="1"/>
  <c r="J538" i="7"/>
  <c r="I538" i="7"/>
  <c r="F538" i="7"/>
  <c r="E538" i="7"/>
  <c r="Q537" i="7"/>
  <c r="J537" i="7"/>
  <c r="Q512" i="7"/>
  <c r="P512" i="7"/>
  <c r="I512" i="7"/>
  <c r="H512" i="7"/>
  <c r="O512" i="7"/>
  <c r="K512" i="7"/>
  <c r="G512" i="7"/>
  <c r="M512" i="7"/>
  <c r="L512" i="7"/>
  <c r="E512" i="7"/>
  <c r="R508" i="7"/>
  <c r="R506" i="7" s="1"/>
  <c r="O508" i="7"/>
  <c r="O506" i="7" s="1"/>
  <c r="N508" i="7"/>
  <c r="N506" i="7" s="1"/>
  <c r="L508" i="7"/>
  <c r="L506" i="7" s="1"/>
  <c r="K508" i="7"/>
  <c r="K506" i="7" s="1"/>
  <c r="J508" i="7"/>
  <c r="J506" i="7" s="1"/>
  <c r="G508" i="7"/>
  <c r="G506" i="7" s="1"/>
  <c r="F508" i="7"/>
  <c r="F506" i="7" s="1"/>
  <c r="Q508" i="7"/>
  <c r="P508" i="7"/>
  <c r="M508" i="7"/>
  <c r="M506" i="7" s="1"/>
  <c r="I508" i="7"/>
  <c r="H508" i="7"/>
  <c r="H506" i="7" s="1"/>
  <c r="E508" i="7"/>
  <c r="E506" i="7" s="1"/>
  <c r="Q506" i="7"/>
  <c r="Q24" i="7" s="1"/>
  <c r="P506" i="7"/>
  <c r="I506" i="7"/>
  <c r="R504" i="7"/>
  <c r="Q504" i="7"/>
  <c r="P504" i="7"/>
  <c r="O504" i="7"/>
  <c r="N504" i="7"/>
  <c r="M504" i="7"/>
  <c r="L504" i="7"/>
  <c r="K504" i="7"/>
  <c r="J504" i="7"/>
  <c r="I504" i="7"/>
  <c r="H504" i="7"/>
  <c r="G504" i="7"/>
  <c r="F504" i="7"/>
  <c r="E504" i="7"/>
  <c r="R497" i="7"/>
  <c r="J497" i="7"/>
  <c r="J496" i="7" s="1"/>
  <c r="K497" i="7"/>
  <c r="G497" i="7"/>
  <c r="G496" i="7" s="1"/>
  <c r="P497" i="7"/>
  <c r="P496" i="7" s="1"/>
  <c r="O497" i="7"/>
  <c r="O496" i="7" s="1"/>
  <c r="L497" i="7"/>
  <c r="L496" i="7" s="1"/>
  <c r="H497" i="7"/>
  <c r="H496" i="7" s="1"/>
  <c r="Q497" i="7"/>
  <c r="Q496" i="7" s="1"/>
  <c r="N497" i="7"/>
  <c r="N496" i="7" s="1"/>
  <c r="M497" i="7"/>
  <c r="M496" i="7" s="1"/>
  <c r="I497" i="7"/>
  <c r="I496" i="7" s="1"/>
  <c r="F497" i="7"/>
  <c r="F496" i="7" s="1"/>
  <c r="E497" i="7"/>
  <c r="E496" i="7" s="1"/>
  <c r="R496" i="7"/>
  <c r="K496" i="7"/>
  <c r="R487" i="7"/>
  <c r="Q487" i="7"/>
  <c r="P487" i="7"/>
  <c r="O487" i="7"/>
  <c r="N487" i="7"/>
  <c r="M487" i="7"/>
  <c r="L487" i="7"/>
  <c r="K487" i="7"/>
  <c r="J487" i="7"/>
  <c r="I487" i="7"/>
  <c r="H487" i="7"/>
  <c r="G487" i="7"/>
  <c r="F487" i="7"/>
  <c r="E487" i="7"/>
  <c r="R482" i="7"/>
  <c r="R481" i="7" s="1"/>
  <c r="N482" i="7"/>
  <c r="N481" i="7" s="1"/>
  <c r="J482" i="7"/>
  <c r="J481" i="7" s="1"/>
  <c r="F482" i="7"/>
  <c r="F481" i="7" s="1"/>
  <c r="O482" i="7"/>
  <c r="K482" i="7"/>
  <c r="K481" i="7" s="1"/>
  <c r="G482" i="7"/>
  <c r="O481" i="7"/>
  <c r="G481" i="7"/>
  <c r="K472" i="7"/>
  <c r="P472" i="7"/>
  <c r="L472" i="7"/>
  <c r="H472" i="7"/>
  <c r="Q472" i="7"/>
  <c r="Q471" i="7" s="1"/>
  <c r="M472" i="7"/>
  <c r="M471" i="7" s="1"/>
  <c r="I472" i="7"/>
  <c r="I471" i="7" s="1"/>
  <c r="E472" i="7"/>
  <c r="E471" i="7" s="1"/>
  <c r="R472" i="7"/>
  <c r="R471" i="7" s="1"/>
  <c r="O472" i="7"/>
  <c r="O471" i="7" s="1"/>
  <c r="O470" i="7" s="1"/>
  <c r="N472" i="7"/>
  <c r="N471" i="7" s="1"/>
  <c r="J472" i="7"/>
  <c r="J471" i="7" s="1"/>
  <c r="G472" i="7"/>
  <c r="G471" i="7" s="1"/>
  <c r="F472" i="7"/>
  <c r="F471" i="7" s="1"/>
  <c r="F470" i="7" s="1"/>
  <c r="P471" i="7"/>
  <c r="L471" i="7"/>
  <c r="K471" i="7"/>
  <c r="H471" i="7"/>
  <c r="L455" i="7"/>
  <c r="L453" i="7" s="1"/>
  <c r="O455" i="7"/>
  <c r="O453" i="7" s="1"/>
  <c r="G455" i="7"/>
  <c r="G453" i="7" s="1"/>
  <c r="K455" i="7"/>
  <c r="K453" i="7"/>
  <c r="R449" i="7"/>
  <c r="R444" i="7" s="1"/>
  <c r="Q449" i="7"/>
  <c r="Q444" i="7" s="1"/>
  <c r="P449" i="7"/>
  <c r="O449" i="7"/>
  <c r="N449" i="7"/>
  <c r="M449" i="7"/>
  <c r="M444" i="7" s="1"/>
  <c r="L449" i="7"/>
  <c r="K449" i="7"/>
  <c r="J449" i="7"/>
  <c r="J444" i="7" s="1"/>
  <c r="I449" i="7"/>
  <c r="I444" i="7" s="1"/>
  <c r="H449" i="7"/>
  <c r="G449" i="7"/>
  <c r="F449" i="7"/>
  <c r="F444" i="7" s="1"/>
  <c r="E449" i="7"/>
  <c r="E444" i="7" s="1"/>
  <c r="P444" i="7"/>
  <c r="O444" i="7"/>
  <c r="N444" i="7"/>
  <c r="L444" i="7"/>
  <c r="K444" i="7"/>
  <c r="H444" i="7"/>
  <c r="G444" i="7"/>
  <c r="R441" i="7"/>
  <c r="Q441" i="7"/>
  <c r="P441" i="7"/>
  <c r="O441" i="7"/>
  <c r="N441" i="7"/>
  <c r="M441" i="7"/>
  <c r="L441" i="7"/>
  <c r="K441" i="7"/>
  <c r="J441" i="7"/>
  <c r="I441" i="7"/>
  <c r="H441" i="7"/>
  <c r="G441" i="7"/>
  <c r="F441" i="7"/>
  <c r="E441" i="7"/>
  <c r="R437" i="7"/>
  <c r="R432" i="7" s="1"/>
  <c r="N437" i="7"/>
  <c r="F437" i="7"/>
  <c r="O437" i="7"/>
  <c r="K437" i="7"/>
  <c r="G437" i="7"/>
  <c r="G432" i="7" s="1"/>
  <c r="P437" i="7"/>
  <c r="M437" i="7"/>
  <c r="L437" i="7"/>
  <c r="H437" i="7"/>
  <c r="E437" i="7"/>
  <c r="Q437" i="7"/>
  <c r="J437" i="7"/>
  <c r="J432" i="7" s="1"/>
  <c r="I437" i="7"/>
  <c r="R435" i="7"/>
  <c r="N435" i="7"/>
  <c r="J435" i="7"/>
  <c r="F435" i="7"/>
  <c r="Q435" i="7"/>
  <c r="P435" i="7"/>
  <c r="O435" i="7"/>
  <c r="M435" i="7"/>
  <c r="L435" i="7"/>
  <c r="K435" i="7"/>
  <c r="I435" i="7"/>
  <c r="H435" i="7"/>
  <c r="G435" i="7"/>
  <c r="E435" i="7"/>
  <c r="P433" i="7"/>
  <c r="L433" i="7"/>
  <c r="H433" i="7"/>
  <c r="R433" i="7"/>
  <c r="Q433" i="7"/>
  <c r="O433" i="7"/>
  <c r="N433" i="7"/>
  <c r="M433" i="7"/>
  <c r="K433" i="7"/>
  <c r="J433" i="7"/>
  <c r="I433" i="7"/>
  <c r="I432" i="7" s="1"/>
  <c r="G433" i="7"/>
  <c r="F433" i="7"/>
  <c r="E433" i="7"/>
  <c r="E432" i="7" s="1"/>
  <c r="O432" i="7"/>
  <c r="O431" i="7" s="1"/>
  <c r="O430" i="7" s="1"/>
  <c r="O424" i="7"/>
  <c r="G424" i="7"/>
  <c r="R424" i="7"/>
  <c r="N424" i="7"/>
  <c r="J424" i="7"/>
  <c r="K424" i="7"/>
  <c r="F424" i="7"/>
  <c r="L417" i="7"/>
  <c r="Q417" i="7"/>
  <c r="M417" i="7"/>
  <c r="I417" i="7"/>
  <c r="E417" i="7"/>
  <c r="R417" i="7"/>
  <c r="N417" i="7"/>
  <c r="J417" i="7"/>
  <c r="F417" i="7"/>
  <c r="P417" i="7"/>
  <c r="O417" i="7"/>
  <c r="K417" i="7"/>
  <c r="H417" i="7"/>
  <c r="G417" i="7"/>
  <c r="R414" i="7"/>
  <c r="Q414" i="7"/>
  <c r="P414" i="7"/>
  <c r="O414" i="7"/>
  <c r="N414" i="7"/>
  <c r="M414" i="7"/>
  <c r="L414" i="7"/>
  <c r="K414" i="7"/>
  <c r="J414" i="7"/>
  <c r="I414" i="7"/>
  <c r="H414" i="7"/>
  <c r="G414" i="7"/>
  <c r="F414" i="7"/>
  <c r="E414" i="7"/>
  <c r="R409" i="7"/>
  <c r="R407" i="7" s="1"/>
  <c r="N409" i="7"/>
  <c r="N407" i="7" s="1"/>
  <c r="J409" i="7"/>
  <c r="J407" i="7" s="1"/>
  <c r="F409" i="7"/>
  <c r="F407" i="7" s="1"/>
  <c r="O409" i="7"/>
  <c r="O407" i="7" s="1"/>
  <c r="K409" i="7"/>
  <c r="K407" i="7" s="1"/>
  <c r="G409" i="7"/>
  <c r="G407" i="7" s="1"/>
  <c r="Q409" i="7"/>
  <c r="Q407" i="7" s="1"/>
  <c r="P409" i="7"/>
  <c r="M409" i="7"/>
  <c r="L409" i="7"/>
  <c r="I409" i="7"/>
  <c r="I407" i="7" s="1"/>
  <c r="H409" i="7"/>
  <c r="E409" i="7"/>
  <c r="P407" i="7"/>
  <c r="M407" i="7"/>
  <c r="L407" i="7"/>
  <c r="H407" i="7"/>
  <c r="E407" i="7"/>
  <c r="R398" i="7"/>
  <c r="Q398" i="7"/>
  <c r="P398" i="7"/>
  <c r="O398" i="7"/>
  <c r="N398" i="7"/>
  <c r="M398" i="7"/>
  <c r="L398" i="7"/>
  <c r="K398" i="7"/>
  <c r="J398" i="7"/>
  <c r="I398" i="7"/>
  <c r="H398" i="7"/>
  <c r="G398" i="7"/>
  <c r="F398" i="7"/>
  <c r="E398" i="7"/>
  <c r="L389" i="7"/>
  <c r="L388" i="7" s="1"/>
  <c r="H389" i="7"/>
  <c r="H388" i="7" s="1"/>
  <c r="P389" i="7"/>
  <c r="P388" i="7" s="1"/>
  <c r="M389" i="7"/>
  <c r="E389" i="7"/>
  <c r="E388" i="7" s="1"/>
  <c r="M388" i="7"/>
  <c r="Q380" i="7"/>
  <c r="P380" i="7"/>
  <c r="P379" i="7" s="1"/>
  <c r="I380" i="7"/>
  <c r="H380" i="7"/>
  <c r="H379" i="7" s="1"/>
  <c r="R380" i="7"/>
  <c r="N380" i="7"/>
  <c r="N379" i="7" s="1"/>
  <c r="J380" i="7"/>
  <c r="F380" i="7"/>
  <c r="F379" i="7" s="1"/>
  <c r="O380" i="7"/>
  <c r="O379" i="7" s="1"/>
  <c r="K380" i="7"/>
  <c r="K379" i="7" s="1"/>
  <c r="G380" i="7"/>
  <c r="G379" i="7" s="1"/>
  <c r="M380" i="7"/>
  <c r="M379" i="7" s="1"/>
  <c r="M378" i="7" s="1"/>
  <c r="L380" i="7"/>
  <c r="L379" i="7" s="1"/>
  <c r="E380" i="7"/>
  <c r="E379" i="7" s="1"/>
  <c r="R379" i="7"/>
  <c r="Q379" i="7"/>
  <c r="J379" i="7"/>
  <c r="I379" i="7"/>
  <c r="P372" i="7"/>
  <c r="P370" i="7" s="1"/>
  <c r="L372" i="7"/>
  <c r="L370" i="7" s="1"/>
  <c r="H372" i="7"/>
  <c r="Q372" i="7"/>
  <c r="Q370" i="7" s="1"/>
  <c r="M372" i="7"/>
  <c r="I372" i="7"/>
  <c r="I370" i="7" s="1"/>
  <c r="R372" i="7"/>
  <c r="R370" i="7" s="1"/>
  <c r="N372" i="7"/>
  <c r="N370" i="7" s="1"/>
  <c r="J372" i="7"/>
  <c r="J370" i="7" s="1"/>
  <c r="F372" i="7"/>
  <c r="F370" i="7" s="1"/>
  <c r="O372" i="7"/>
  <c r="O370" i="7" s="1"/>
  <c r="K372" i="7"/>
  <c r="K370" i="7" s="1"/>
  <c r="K349" i="7" s="1"/>
  <c r="G372" i="7"/>
  <c r="G370" i="7" s="1"/>
  <c r="E372" i="7"/>
  <c r="E370" i="7" s="1"/>
  <c r="M370" i="7"/>
  <c r="H370" i="7"/>
  <c r="R366" i="7"/>
  <c r="Q366" i="7"/>
  <c r="P366" i="7"/>
  <c r="O366" i="7"/>
  <c r="O361" i="7" s="1"/>
  <c r="N366" i="7"/>
  <c r="M366" i="7"/>
  <c r="L366" i="7"/>
  <c r="K366" i="7"/>
  <c r="K361" i="7" s="1"/>
  <c r="J366" i="7"/>
  <c r="I366" i="7"/>
  <c r="H366" i="7"/>
  <c r="G366" i="7"/>
  <c r="G361" i="7" s="1"/>
  <c r="F366" i="7"/>
  <c r="E366" i="7"/>
  <c r="R362" i="7"/>
  <c r="Q362" i="7"/>
  <c r="Q361" i="7" s="1"/>
  <c r="P362" i="7"/>
  <c r="P361" i="7" s="1"/>
  <c r="O362" i="7"/>
  <c r="N362" i="7"/>
  <c r="M362" i="7"/>
  <c r="L362" i="7"/>
  <c r="L361" i="7" s="1"/>
  <c r="K362" i="7"/>
  <c r="J362" i="7"/>
  <c r="I362" i="7"/>
  <c r="I361" i="7" s="1"/>
  <c r="H362" i="7"/>
  <c r="H361" i="7" s="1"/>
  <c r="G362" i="7"/>
  <c r="F362" i="7"/>
  <c r="E362" i="7"/>
  <c r="E361" i="7" s="1"/>
  <c r="R361" i="7"/>
  <c r="N361" i="7"/>
  <c r="M361" i="7"/>
  <c r="J361" i="7"/>
  <c r="F361" i="7"/>
  <c r="R358" i="7"/>
  <c r="Q358" i="7"/>
  <c r="P358" i="7"/>
  <c r="O358" i="7"/>
  <c r="N358" i="7"/>
  <c r="M358" i="7"/>
  <c r="L358" i="7"/>
  <c r="K358" i="7"/>
  <c r="J358" i="7"/>
  <c r="I358" i="7"/>
  <c r="H358" i="7"/>
  <c r="G358" i="7"/>
  <c r="F358" i="7"/>
  <c r="E358" i="7"/>
  <c r="P354" i="7"/>
  <c r="L354" i="7"/>
  <c r="H354" i="7"/>
  <c r="Q354" i="7"/>
  <c r="N354" i="7"/>
  <c r="N350" i="7" s="1"/>
  <c r="N349" i="7" s="1"/>
  <c r="M354" i="7"/>
  <c r="I354" i="7"/>
  <c r="F354" i="7"/>
  <c r="E354" i="7"/>
  <c r="R354" i="7"/>
  <c r="O354" i="7"/>
  <c r="O350" i="7" s="1"/>
  <c r="O349" i="7" s="1"/>
  <c r="K354" i="7"/>
  <c r="J354" i="7"/>
  <c r="G354" i="7"/>
  <c r="O351" i="7"/>
  <c r="K351" i="7"/>
  <c r="K350" i="7" s="1"/>
  <c r="G351" i="7"/>
  <c r="Q351" i="7"/>
  <c r="Q350" i="7" s="1"/>
  <c r="Q349" i="7" s="1"/>
  <c r="M351" i="7"/>
  <c r="M350" i="7" s="1"/>
  <c r="E351" i="7"/>
  <c r="E350" i="7" s="1"/>
  <c r="R351" i="7"/>
  <c r="R350" i="7" s="1"/>
  <c r="R349" i="7" s="1"/>
  <c r="N351" i="7"/>
  <c r="J351" i="7"/>
  <c r="J350" i="7" s="1"/>
  <c r="J349" i="7" s="1"/>
  <c r="I351" i="7"/>
  <c r="I350" i="7" s="1"/>
  <c r="I349" i="7" s="1"/>
  <c r="F351" i="7"/>
  <c r="G350" i="7"/>
  <c r="G349" i="7" s="1"/>
  <c r="F350" i="7"/>
  <c r="F349" i="7" s="1"/>
  <c r="R342" i="7"/>
  <c r="N342" i="7"/>
  <c r="J342" i="7"/>
  <c r="F342" i="7"/>
  <c r="N329" i="7"/>
  <c r="F329" i="7"/>
  <c r="Q329" i="7"/>
  <c r="M329" i="7"/>
  <c r="I329" i="7"/>
  <c r="R329" i="7"/>
  <c r="J329" i="7"/>
  <c r="E329" i="7"/>
  <c r="R326" i="7"/>
  <c r="Q326" i="7"/>
  <c r="P326" i="7"/>
  <c r="O326" i="7"/>
  <c r="N326" i="7"/>
  <c r="M326" i="7"/>
  <c r="L326" i="7"/>
  <c r="K326" i="7"/>
  <c r="J326" i="7"/>
  <c r="I326" i="7"/>
  <c r="H326" i="7"/>
  <c r="G326" i="7"/>
  <c r="F326" i="7"/>
  <c r="E326" i="7"/>
  <c r="Q324" i="7"/>
  <c r="Q322" i="7" s="1"/>
  <c r="M324" i="7"/>
  <c r="M322" i="7" s="1"/>
  <c r="J324" i="7"/>
  <c r="J322" i="7" s="1"/>
  <c r="I324" i="7"/>
  <c r="I322" i="7" s="1"/>
  <c r="E324" i="7"/>
  <c r="E322" i="7" s="1"/>
  <c r="R324" i="7"/>
  <c r="R322" i="7" s="1"/>
  <c r="P324" i="7"/>
  <c r="O324" i="7"/>
  <c r="N324" i="7"/>
  <c r="L324" i="7"/>
  <c r="K324" i="7"/>
  <c r="H324" i="7"/>
  <c r="G324" i="7"/>
  <c r="G322" i="7" s="1"/>
  <c r="F324" i="7"/>
  <c r="F322" i="7" s="1"/>
  <c r="P322" i="7"/>
  <c r="O322" i="7"/>
  <c r="N322" i="7"/>
  <c r="L322" i="7"/>
  <c r="K322" i="7"/>
  <c r="H322" i="7"/>
  <c r="Q312" i="7"/>
  <c r="Q311" i="7" s="1"/>
  <c r="M312" i="7"/>
  <c r="L312" i="7"/>
  <c r="I312" i="7"/>
  <c r="I311" i="7" s="1"/>
  <c r="E312" i="7"/>
  <c r="R312" i="7"/>
  <c r="R311" i="7" s="1"/>
  <c r="O312" i="7"/>
  <c r="O311" i="7" s="1"/>
  <c r="N312" i="7"/>
  <c r="N311" i="7" s="1"/>
  <c r="J312" i="7"/>
  <c r="J311" i="7" s="1"/>
  <c r="G312" i="7"/>
  <c r="G311" i="7" s="1"/>
  <c r="F312" i="7"/>
  <c r="F311" i="7" s="1"/>
  <c r="P312" i="7"/>
  <c r="P311" i="7" s="1"/>
  <c r="K312" i="7"/>
  <c r="K311" i="7" s="1"/>
  <c r="H312" i="7"/>
  <c r="H311" i="7" s="1"/>
  <c r="M311" i="7"/>
  <c r="L311" i="7"/>
  <c r="E311" i="7"/>
  <c r="P274" i="7"/>
  <c r="P273" i="7" s="1"/>
  <c r="L274" i="7"/>
  <c r="L273" i="7" s="1"/>
  <c r="H274" i="7"/>
  <c r="H273" i="7" s="1"/>
  <c r="Q274" i="7"/>
  <c r="Q273" i="7" s="1"/>
  <c r="M274" i="7"/>
  <c r="I274" i="7"/>
  <c r="I273" i="7" s="1"/>
  <c r="E274" i="7"/>
  <c r="E273" i="7" s="1"/>
  <c r="R274" i="7"/>
  <c r="R273" i="7" s="1"/>
  <c r="N274" i="7"/>
  <c r="N273" i="7" s="1"/>
  <c r="J274" i="7"/>
  <c r="J273" i="7" s="1"/>
  <c r="F274" i="7"/>
  <c r="F273" i="7" s="1"/>
  <c r="M273" i="7"/>
  <c r="P248" i="7"/>
  <c r="P247" i="7" s="1"/>
  <c r="H248" i="7"/>
  <c r="K248" i="7"/>
  <c r="K247" i="7" s="1"/>
  <c r="O248" i="7"/>
  <c r="O247" i="7" s="1"/>
  <c r="L248" i="7"/>
  <c r="L247" i="7" s="1"/>
  <c r="L246" i="7" s="1"/>
  <c r="G248" i="7"/>
  <c r="G247" i="7" s="1"/>
  <c r="H247" i="7"/>
  <c r="R243" i="7"/>
  <c r="Q243" i="7"/>
  <c r="P243" i="7"/>
  <c r="O243" i="7"/>
  <c r="N243" i="7"/>
  <c r="M243" i="7"/>
  <c r="M222" i="7" s="1"/>
  <c r="L243" i="7"/>
  <c r="L222" i="7" s="1"/>
  <c r="K243" i="7"/>
  <c r="J243" i="7"/>
  <c r="I243" i="7"/>
  <c r="H243" i="7"/>
  <c r="G243" i="7"/>
  <c r="F243" i="7"/>
  <c r="E243" i="7"/>
  <c r="R239" i="7"/>
  <c r="R231" i="7" s="1"/>
  <c r="Q239" i="7"/>
  <c r="P239" i="7"/>
  <c r="O239" i="7"/>
  <c r="O231" i="7" s="1"/>
  <c r="N239" i="7"/>
  <c r="N231" i="7" s="1"/>
  <c r="M239" i="7"/>
  <c r="L239" i="7"/>
  <c r="K239" i="7"/>
  <c r="K231" i="7" s="1"/>
  <c r="J239" i="7"/>
  <c r="J231" i="7" s="1"/>
  <c r="I239" i="7"/>
  <c r="H239" i="7"/>
  <c r="G239" i="7"/>
  <c r="G231" i="7" s="1"/>
  <c r="F239" i="7"/>
  <c r="F231" i="7" s="1"/>
  <c r="E239" i="7"/>
  <c r="O236" i="7"/>
  <c r="K236" i="7"/>
  <c r="G236" i="7"/>
  <c r="P236" i="7"/>
  <c r="M236" i="7"/>
  <c r="L236" i="7"/>
  <c r="H236" i="7"/>
  <c r="E236" i="7"/>
  <c r="R236" i="7"/>
  <c r="Q236" i="7"/>
  <c r="N236" i="7"/>
  <c r="J236" i="7"/>
  <c r="I236" i="7"/>
  <c r="F236" i="7"/>
  <c r="R234" i="7"/>
  <c r="N234" i="7"/>
  <c r="J234" i="7"/>
  <c r="F234" i="7"/>
  <c r="Q234" i="7"/>
  <c r="P234" i="7"/>
  <c r="O234" i="7"/>
  <c r="M234" i="7"/>
  <c r="L234" i="7"/>
  <c r="K234" i="7"/>
  <c r="I234" i="7"/>
  <c r="H234" i="7"/>
  <c r="G234" i="7"/>
  <c r="E234" i="7"/>
  <c r="Q231" i="7"/>
  <c r="P231" i="7"/>
  <c r="M231" i="7"/>
  <c r="L231" i="7"/>
  <c r="I231" i="7"/>
  <c r="H231" i="7"/>
  <c r="E231" i="7"/>
  <c r="R228" i="7"/>
  <c r="Q228" i="7"/>
  <c r="P228" i="7"/>
  <c r="O228" i="7"/>
  <c r="N228" i="7"/>
  <c r="M228" i="7"/>
  <c r="L228" i="7"/>
  <c r="K228" i="7"/>
  <c r="J228" i="7"/>
  <c r="I228" i="7"/>
  <c r="I222" i="7" s="1"/>
  <c r="H228" i="7"/>
  <c r="G228" i="7"/>
  <c r="F228" i="7"/>
  <c r="E228" i="7"/>
  <c r="R226" i="7"/>
  <c r="N226" i="7"/>
  <c r="N223" i="7" s="1"/>
  <c r="N222" i="7" s="1"/>
  <c r="J226" i="7"/>
  <c r="F226" i="7"/>
  <c r="Q226" i="7"/>
  <c r="Q223" i="7" s="1"/>
  <c r="P226" i="7"/>
  <c r="O226" i="7"/>
  <c r="M226" i="7"/>
  <c r="M223" i="7" s="1"/>
  <c r="L226" i="7"/>
  <c r="L223" i="7" s="1"/>
  <c r="K226" i="7"/>
  <c r="I226" i="7"/>
  <c r="I223" i="7" s="1"/>
  <c r="H226" i="7"/>
  <c r="H223" i="7" s="1"/>
  <c r="H222" i="7" s="1"/>
  <c r="G226" i="7"/>
  <c r="G223" i="7" s="1"/>
  <c r="E226" i="7"/>
  <c r="E223" i="7" s="1"/>
  <c r="R223" i="7"/>
  <c r="P223" i="7"/>
  <c r="P222" i="7" s="1"/>
  <c r="O223" i="7"/>
  <c r="O222" i="7" s="1"/>
  <c r="K223" i="7"/>
  <c r="J223" i="7"/>
  <c r="J222" i="7" s="1"/>
  <c r="F223" i="7"/>
  <c r="Q222" i="7"/>
  <c r="K222" i="7"/>
  <c r="G222" i="7"/>
  <c r="E222" i="7"/>
  <c r="Q206" i="7"/>
  <c r="M206" i="7"/>
  <c r="R206" i="7"/>
  <c r="N206" i="7"/>
  <c r="J206" i="7"/>
  <c r="F206" i="7"/>
  <c r="O206" i="7"/>
  <c r="G206" i="7"/>
  <c r="P206" i="7"/>
  <c r="L206" i="7"/>
  <c r="H206" i="7"/>
  <c r="K206" i="7"/>
  <c r="E206" i="7"/>
  <c r="Q196" i="7"/>
  <c r="Q25" i="7" s="1"/>
  <c r="M196" i="7"/>
  <c r="M25" i="7" s="1"/>
  <c r="R196" i="7"/>
  <c r="R25" i="7" s="1"/>
  <c r="N196" i="7"/>
  <c r="N25" i="7" s="1"/>
  <c r="O196" i="7"/>
  <c r="K196" i="7"/>
  <c r="G196" i="7"/>
  <c r="P196" i="7"/>
  <c r="L196" i="7"/>
  <c r="H196" i="7"/>
  <c r="F196" i="7"/>
  <c r="F25" i="7" s="1"/>
  <c r="R193" i="7"/>
  <c r="Q193" i="7"/>
  <c r="P193" i="7"/>
  <c r="O193" i="7"/>
  <c r="N193" i="7"/>
  <c r="M193" i="7"/>
  <c r="L193" i="7"/>
  <c r="K193" i="7"/>
  <c r="J193" i="7"/>
  <c r="I193" i="7"/>
  <c r="H193" i="7"/>
  <c r="G193" i="7"/>
  <c r="F193" i="7"/>
  <c r="E193" i="7"/>
  <c r="K186" i="7"/>
  <c r="L186" i="7"/>
  <c r="H186" i="7"/>
  <c r="P186" i="7"/>
  <c r="O186" i="7"/>
  <c r="I186" i="7"/>
  <c r="E186" i="7"/>
  <c r="Q182" i="7"/>
  <c r="M182" i="7"/>
  <c r="I182" i="7"/>
  <c r="K182" i="7"/>
  <c r="K181" i="7" s="1"/>
  <c r="P182" i="7"/>
  <c r="P181" i="7" s="1"/>
  <c r="L182" i="7"/>
  <c r="L181" i="7" s="1"/>
  <c r="H182" i="7"/>
  <c r="O182" i="7"/>
  <c r="O181" i="7" s="1"/>
  <c r="E182" i="7"/>
  <c r="H181" i="7"/>
  <c r="R172" i="7"/>
  <c r="Q172" i="7"/>
  <c r="P172" i="7"/>
  <c r="O172" i="7"/>
  <c r="N172" i="7"/>
  <c r="M172" i="7"/>
  <c r="L172" i="7"/>
  <c r="K172" i="7"/>
  <c r="J172" i="7"/>
  <c r="I172" i="7"/>
  <c r="H172" i="7"/>
  <c r="G172" i="7"/>
  <c r="F172" i="7"/>
  <c r="E172" i="7"/>
  <c r="O113" i="7"/>
  <c r="O112" i="7" s="1"/>
  <c r="K113" i="7"/>
  <c r="K112" i="7" s="1"/>
  <c r="Q113" i="7"/>
  <c r="Q112" i="7" s="1"/>
  <c r="M113" i="7"/>
  <c r="M112" i="7" s="1"/>
  <c r="I113" i="7"/>
  <c r="I112" i="7" s="1"/>
  <c r="E113" i="7"/>
  <c r="E112" i="7" s="1"/>
  <c r="R113" i="7"/>
  <c r="R112" i="7" s="1"/>
  <c r="N113" i="7"/>
  <c r="N112" i="7" s="1"/>
  <c r="J113" i="7"/>
  <c r="J112" i="7" s="1"/>
  <c r="F113" i="7"/>
  <c r="F112" i="7" s="1"/>
  <c r="N104" i="7"/>
  <c r="F104" i="7"/>
  <c r="O104" i="7"/>
  <c r="K104" i="7"/>
  <c r="G104" i="7"/>
  <c r="P104" i="7"/>
  <c r="L104" i="7"/>
  <c r="H104" i="7"/>
  <c r="Q104" i="7"/>
  <c r="M104" i="7"/>
  <c r="I104" i="7"/>
  <c r="E104" i="7"/>
  <c r="R104" i="7"/>
  <c r="O83" i="7"/>
  <c r="O82" i="7" s="1"/>
  <c r="P83" i="7"/>
  <c r="P82" i="7" s="1"/>
  <c r="L83" i="7"/>
  <c r="L82" i="7" s="1"/>
  <c r="H83" i="7"/>
  <c r="H82" i="7" s="1"/>
  <c r="Q83" i="7"/>
  <c r="Q82" i="7" s="1"/>
  <c r="M83" i="7"/>
  <c r="M82" i="7" s="1"/>
  <c r="I83" i="7"/>
  <c r="I82" i="7" s="1"/>
  <c r="E83" i="7"/>
  <c r="E82" i="7" s="1"/>
  <c r="R83" i="7"/>
  <c r="R82" i="7" s="1"/>
  <c r="N83" i="7"/>
  <c r="K83" i="7"/>
  <c r="J83" i="7"/>
  <c r="G83" i="7"/>
  <c r="G82" i="7" s="1"/>
  <c r="F83" i="7"/>
  <c r="F82" i="7" s="1"/>
  <c r="N82" i="7"/>
  <c r="R68" i="7"/>
  <c r="J68" i="7"/>
  <c r="O68" i="7"/>
  <c r="N68" i="7"/>
  <c r="N66" i="7" s="1"/>
  <c r="K68" i="7"/>
  <c r="K66" i="7" s="1"/>
  <c r="G68" i="7"/>
  <c r="F68" i="7"/>
  <c r="F66" i="7" s="1"/>
  <c r="R66" i="7"/>
  <c r="O66" i="7"/>
  <c r="J66" i="7"/>
  <c r="G66" i="7"/>
  <c r="R62" i="7"/>
  <c r="Q62" i="7"/>
  <c r="Q57" i="7" s="1"/>
  <c r="P62" i="7"/>
  <c r="P57" i="7" s="1"/>
  <c r="O62" i="7"/>
  <c r="N62" i="7"/>
  <c r="M62" i="7"/>
  <c r="M57" i="7" s="1"/>
  <c r="L62" i="7"/>
  <c r="K62" i="7"/>
  <c r="J62" i="7"/>
  <c r="I62" i="7"/>
  <c r="I57" i="7" s="1"/>
  <c r="H62" i="7"/>
  <c r="H57" i="7" s="1"/>
  <c r="G62" i="7"/>
  <c r="F62" i="7"/>
  <c r="E62" i="7"/>
  <c r="E57" i="7" s="1"/>
  <c r="R58" i="7"/>
  <c r="R57" i="7" s="1"/>
  <c r="Q58" i="7"/>
  <c r="P58" i="7"/>
  <c r="O58" i="7"/>
  <c r="O57" i="7" s="1"/>
  <c r="N58" i="7"/>
  <c r="N57" i="7" s="1"/>
  <c r="M58" i="7"/>
  <c r="L58" i="7"/>
  <c r="K58" i="7"/>
  <c r="K57" i="7" s="1"/>
  <c r="J58" i="7"/>
  <c r="J57" i="7" s="1"/>
  <c r="I58" i="7"/>
  <c r="H58" i="7"/>
  <c r="G58" i="7"/>
  <c r="G57" i="7" s="1"/>
  <c r="F58" i="7"/>
  <c r="F57" i="7" s="1"/>
  <c r="E58" i="7"/>
  <c r="L57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Q37" i="7"/>
  <c r="M37" i="7"/>
  <c r="I37" i="7"/>
  <c r="P37" i="7"/>
  <c r="P30" i="7" s="1"/>
  <c r="O37" i="7"/>
  <c r="K37" i="7"/>
  <c r="G37" i="7"/>
  <c r="H37" i="7"/>
  <c r="H30" i="7" s="1"/>
  <c r="E37" i="7"/>
  <c r="O34" i="7"/>
  <c r="N34" i="7"/>
  <c r="K34" i="7"/>
  <c r="G34" i="7"/>
  <c r="F34" i="7"/>
  <c r="Q34" i="7"/>
  <c r="P34" i="7"/>
  <c r="M34" i="7"/>
  <c r="L34" i="7"/>
  <c r="I34" i="7"/>
  <c r="H34" i="7"/>
  <c r="E34" i="7"/>
  <c r="R34" i="7"/>
  <c r="J34" i="7"/>
  <c r="P31" i="7"/>
  <c r="L31" i="7"/>
  <c r="K31" i="7"/>
  <c r="H31" i="7"/>
  <c r="Q31" i="7"/>
  <c r="M31" i="7"/>
  <c r="I31" i="7"/>
  <c r="E31" i="7"/>
  <c r="R31" i="7"/>
  <c r="O31" i="7"/>
  <c r="N31" i="7"/>
  <c r="J31" i="7"/>
  <c r="G31" i="7"/>
  <c r="F31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M24" i="7"/>
  <c r="I24" i="7"/>
  <c r="E24" i="7"/>
  <c r="J20" i="7"/>
  <c r="K20" i="7" s="1"/>
  <c r="L20" i="7" s="1"/>
  <c r="M20" i="7" s="1"/>
  <c r="N20" i="7" s="1"/>
  <c r="O20" i="7" s="1"/>
  <c r="P20" i="7" s="1"/>
  <c r="Q20" i="7" s="1"/>
  <c r="R20" i="7" s="1"/>
  <c r="E20" i="7"/>
  <c r="F20" i="7" s="1"/>
  <c r="G20" i="7" s="1"/>
  <c r="H20" i="7" s="1"/>
  <c r="I20" i="7" s="1"/>
  <c r="D20" i="7"/>
  <c r="A12" i="7"/>
  <c r="A9" i="7"/>
  <c r="A6" i="7"/>
  <c r="A4" i="7"/>
  <c r="L724" i="6"/>
  <c r="M724" i="6"/>
  <c r="I724" i="6"/>
  <c r="E724" i="6"/>
  <c r="N724" i="6"/>
  <c r="J724" i="6"/>
  <c r="F724" i="6"/>
  <c r="K724" i="6"/>
  <c r="G724" i="6"/>
  <c r="H724" i="6"/>
  <c r="N719" i="6"/>
  <c r="M719" i="6"/>
  <c r="L719" i="6"/>
  <c r="K719" i="6"/>
  <c r="J719" i="6"/>
  <c r="I719" i="6"/>
  <c r="H719" i="6"/>
  <c r="G719" i="6"/>
  <c r="F719" i="6"/>
  <c r="E719" i="6"/>
  <c r="N716" i="6"/>
  <c r="M716" i="6"/>
  <c r="L716" i="6"/>
  <c r="K716" i="6"/>
  <c r="J716" i="6"/>
  <c r="I716" i="6"/>
  <c r="H716" i="6"/>
  <c r="G716" i="6"/>
  <c r="F716" i="6"/>
  <c r="E716" i="6"/>
  <c r="N707" i="6"/>
  <c r="N706" i="6" s="1"/>
  <c r="J707" i="6"/>
  <c r="J706" i="6" s="1"/>
  <c r="F707" i="6"/>
  <c r="F706" i="6" s="1"/>
  <c r="M707" i="6"/>
  <c r="L707" i="6"/>
  <c r="L706" i="6" s="1"/>
  <c r="K707" i="6"/>
  <c r="K706" i="6" s="1"/>
  <c r="I707" i="6"/>
  <c r="H707" i="6"/>
  <c r="G707" i="6"/>
  <c r="G706" i="6" s="1"/>
  <c r="E707" i="6"/>
  <c r="M706" i="6"/>
  <c r="M699" i="6" s="1"/>
  <c r="I706" i="6"/>
  <c r="I699" i="6" s="1"/>
  <c r="H706" i="6"/>
  <c r="H699" i="6" s="1"/>
  <c r="E706" i="6"/>
  <c r="E699" i="6" s="1"/>
  <c r="N703" i="6"/>
  <c r="M703" i="6"/>
  <c r="L703" i="6"/>
  <c r="K703" i="6"/>
  <c r="J703" i="6"/>
  <c r="I703" i="6"/>
  <c r="H703" i="6"/>
  <c r="G703" i="6"/>
  <c r="F703" i="6"/>
  <c r="E703" i="6"/>
  <c r="N700" i="6"/>
  <c r="N699" i="6" s="1"/>
  <c r="M700" i="6"/>
  <c r="L700" i="6"/>
  <c r="K700" i="6"/>
  <c r="J700" i="6"/>
  <c r="J699" i="6" s="1"/>
  <c r="I700" i="6"/>
  <c r="H700" i="6"/>
  <c r="G700" i="6"/>
  <c r="G699" i="6" s="1"/>
  <c r="F700" i="6"/>
  <c r="F699" i="6" s="1"/>
  <c r="E700" i="6"/>
  <c r="L699" i="6"/>
  <c r="K699" i="6"/>
  <c r="N696" i="6"/>
  <c r="M696" i="6"/>
  <c r="L696" i="6"/>
  <c r="K696" i="6"/>
  <c r="J696" i="6"/>
  <c r="I696" i="6"/>
  <c r="H696" i="6"/>
  <c r="G696" i="6"/>
  <c r="F696" i="6"/>
  <c r="E696" i="6"/>
  <c r="N692" i="6"/>
  <c r="M692" i="6"/>
  <c r="M687" i="6" s="1"/>
  <c r="L692" i="6"/>
  <c r="L687" i="6" s="1"/>
  <c r="K692" i="6"/>
  <c r="J692" i="6"/>
  <c r="I692" i="6"/>
  <c r="I687" i="6" s="1"/>
  <c r="H692" i="6"/>
  <c r="G692" i="6"/>
  <c r="F692" i="6"/>
  <c r="E692" i="6"/>
  <c r="E687" i="6" s="1"/>
  <c r="N688" i="6"/>
  <c r="N687" i="6" s="1"/>
  <c r="N679" i="6" s="1"/>
  <c r="N678" i="6" s="1"/>
  <c r="M688" i="6"/>
  <c r="L688" i="6"/>
  <c r="K688" i="6"/>
  <c r="K687" i="6" s="1"/>
  <c r="J688" i="6"/>
  <c r="J687" i="6" s="1"/>
  <c r="J679" i="6" s="1"/>
  <c r="J678" i="6" s="1"/>
  <c r="I688" i="6"/>
  <c r="H688" i="6"/>
  <c r="G688" i="6"/>
  <c r="G687" i="6" s="1"/>
  <c r="F688" i="6"/>
  <c r="F687" i="6" s="1"/>
  <c r="F679" i="6" s="1"/>
  <c r="F678" i="6" s="1"/>
  <c r="E688" i="6"/>
  <c r="H687" i="6"/>
  <c r="N684" i="6"/>
  <c r="M684" i="6"/>
  <c r="L684" i="6"/>
  <c r="K684" i="6"/>
  <c r="J684" i="6"/>
  <c r="I684" i="6"/>
  <c r="H684" i="6"/>
  <c r="G684" i="6"/>
  <c r="F684" i="6"/>
  <c r="E684" i="6"/>
  <c r="N680" i="6"/>
  <c r="M680" i="6"/>
  <c r="M679" i="6" s="1"/>
  <c r="L680" i="6"/>
  <c r="K680" i="6"/>
  <c r="J680" i="6"/>
  <c r="I680" i="6"/>
  <c r="H680" i="6"/>
  <c r="G680" i="6"/>
  <c r="F680" i="6"/>
  <c r="E680" i="6"/>
  <c r="E679" i="6" s="1"/>
  <c r="I679" i="6"/>
  <c r="H661" i="6"/>
  <c r="L661" i="6"/>
  <c r="G661" i="6"/>
  <c r="K661" i="6"/>
  <c r="N657" i="6"/>
  <c r="N655" i="6" s="1"/>
  <c r="J657" i="6"/>
  <c r="J655" i="6" s="1"/>
  <c r="J23" i="6" s="1"/>
  <c r="F657" i="6"/>
  <c r="F655" i="6" s="1"/>
  <c r="M657" i="6"/>
  <c r="L657" i="6"/>
  <c r="L655" i="6" s="1"/>
  <c r="K657" i="6"/>
  <c r="I657" i="6"/>
  <c r="H657" i="6"/>
  <c r="H655" i="6" s="1"/>
  <c r="G657" i="6"/>
  <c r="G655" i="6" s="1"/>
  <c r="E657" i="6"/>
  <c r="M655" i="6"/>
  <c r="K655" i="6"/>
  <c r="I655" i="6"/>
  <c r="E655" i="6"/>
  <c r="N652" i="6"/>
  <c r="M652" i="6"/>
  <c r="L652" i="6"/>
  <c r="K652" i="6"/>
  <c r="J652" i="6"/>
  <c r="I652" i="6"/>
  <c r="H652" i="6"/>
  <c r="G652" i="6"/>
  <c r="F652" i="6"/>
  <c r="E652" i="6"/>
  <c r="N643" i="6"/>
  <c r="M643" i="6"/>
  <c r="L643" i="6"/>
  <c r="K643" i="6"/>
  <c r="J643" i="6"/>
  <c r="I643" i="6"/>
  <c r="H643" i="6"/>
  <c r="G643" i="6"/>
  <c r="F643" i="6"/>
  <c r="E643" i="6"/>
  <c r="N640" i="6"/>
  <c r="M640" i="6"/>
  <c r="L640" i="6"/>
  <c r="K640" i="6"/>
  <c r="J640" i="6"/>
  <c r="I640" i="6"/>
  <c r="H640" i="6"/>
  <c r="G640" i="6"/>
  <c r="F640" i="6"/>
  <c r="E640" i="6"/>
  <c r="N637" i="6"/>
  <c r="N636" i="6" s="1"/>
  <c r="J637" i="6"/>
  <c r="J636" i="6" s="1"/>
  <c r="J635" i="6" s="1"/>
  <c r="F637" i="6"/>
  <c r="F636" i="6" s="1"/>
  <c r="M637" i="6"/>
  <c r="L637" i="6"/>
  <c r="L636" i="6" s="1"/>
  <c r="L635" i="6" s="1"/>
  <c r="K637" i="6"/>
  <c r="K636" i="6" s="1"/>
  <c r="K635" i="6" s="1"/>
  <c r="I637" i="6"/>
  <c r="H637" i="6"/>
  <c r="G637" i="6"/>
  <c r="G636" i="6" s="1"/>
  <c r="G635" i="6" s="1"/>
  <c r="E637" i="6"/>
  <c r="M636" i="6"/>
  <c r="M635" i="6" s="1"/>
  <c r="I636" i="6"/>
  <c r="H636" i="6"/>
  <c r="H635" i="6" s="1"/>
  <c r="H614" i="6" s="1"/>
  <c r="E636" i="6"/>
  <c r="E635" i="6" s="1"/>
  <c r="N635" i="6"/>
  <c r="I635" i="6"/>
  <c r="F635" i="6"/>
  <c r="N632" i="6"/>
  <c r="M632" i="6"/>
  <c r="L632" i="6"/>
  <c r="K632" i="6"/>
  <c r="J632" i="6"/>
  <c r="I632" i="6"/>
  <c r="H632" i="6"/>
  <c r="G632" i="6"/>
  <c r="F632" i="6"/>
  <c r="E632" i="6"/>
  <c r="N628" i="6"/>
  <c r="M628" i="6"/>
  <c r="L628" i="6"/>
  <c r="K628" i="6"/>
  <c r="K623" i="6" s="1"/>
  <c r="J628" i="6"/>
  <c r="J623" i="6" s="1"/>
  <c r="I628" i="6"/>
  <c r="H628" i="6"/>
  <c r="G628" i="6"/>
  <c r="G623" i="6" s="1"/>
  <c r="F628" i="6"/>
  <c r="E628" i="6"/>
  <c r="N624" i="6"/>
  <c r="M624" i="6"/>
  <c r="M623" i="6" s="1"/>
  <c r="L624" i="6"/>
  <c r="L623" i="6" s="1"/>
  <c r="K624" i="6"/>
  <c r="J624" i="6"/>
  <c r="I624" i="6"/>
  <c r="H624" i="6"/>
  <c r="H623" i="6" s="1"/>
  <c r="G624" i="6"/>
  <c r="F624" i="6"/>
  <c r="E624" i="6"/>
  <c r="E623" i="6" s="1"/>
  <c r="N623" i="6"/>
  <c r="I623" i="6"/>
  <c r="F623" i="6"/>
  <c r="N620" i="6"/>
  <c r="M620" i="6"/>
  <c r="M615" i="6" s="1"/>
  <c r="L620" i="6"/>
  <c r="L615" i="6" s="1"/>
  <c r="L614" i="6" s="1"/>
  <c r="K620" i="6"/>
  <c r="J620" i="6"/>
  <c r="I620" i="6"/>
  <c r="I615" i="6" s="1"/>
  <c r="H620" i="6"/>
  <c r="G620" i="6"/>
  <c r="F620" i="6"/>
  <c r="E620" i="6"/>
  <c r="E615" i="6" s="1"/>
  <c r="N616" i="6"/>
  <c r="M616" i="6"/>
  <c r="L616" i="6"/>
  <c r="K616" i="6"/>
  <c r="J616" i="6"/>
  <c r="I616" i="6"/>
  <c r="H616" i="6"/>
  <c r="G616" i="6"/>
  <c r="G615" i="6" s="1"/>
  <c r="F616" i="6"/>
  <c r="E616" i="6"/>
  <c r="K615" i="6"/>
  <c r="K614" i="6" s="1"/>
  <c r="H615" i="6"/>
  <c r="G603" i="6"/>
  <c r="L603" i="6"/>
  <c r="K603" i="6"/>
  <c r="H603" i="6"/>
  <c r="N598" i="6"/>
  <c r="M598" i="6"/>
  <c r="L598" i="6"/>
  <c r="K598" i="6"/>
  <c r="J598" i="6"/>
  <c r="I598" i="6"/>
  <c r="H598" i="6"/>
  <c r="G598" i="6"/>
  <c r="F598" i="6"/>
  <c r="E598" i="6"/>
  <c r="M596" i="6"/>
  <c r="M594" i="6" s="1"/>
  <c r="I596" i="6"/>
  <c r="I594" i="6" s="1"/>
  <c r="F596" i="6"/>
  <c r="E596" i="6"/>
  <c r="E594" i="6" s="1"/>
  <c r="N596" i="6"/>
  <c r="N594" i="6" s="1"/>
  <c r="L596" i="6"/>
  <c r="K596" i="6"/>
  <c r="J596" i="6"/>
  <c r="J594" i="6" s="1"/>
  <c r="H596" i="6"/>
  <c r="G596" i="6"/>
  <c r="G594" i="6" s="1"/>
  <c r="L594" i="6"/>
  <c r="K594" i="6"/>
  <c r="H594" i="6"/>
  <c r="F594" i="6"/>
  <c r="N585" i="6"/>
  <c r="M585" i="6"/>
  <c r="L585" i="6"/>
  <c r="K585" i="6"/>
  <c r="J585" i="6"/>
  <c r="I585" i="6"/>
  <c r="H585" i="6"/>
  <c r="G585" i="6"/>
  <c r="F585" i="6"/>
  <c r="E585" i="6"/>
  <c r="K578" i="6"/>
  <c r="G578" i="6"/>
  <c r="M578" i="6"/>
  <c r="M577" i="6" s="1"/>
  <c r="E578" i="6"/>
  <c r="E577" i="6" s="1"/>
  <c r="N578" i="6"/>
  <c r="N577" i="6" s="1"/>
  <c r="J578" i="6"/>
  <c r="J577" i="6" s="1"/>
  <c r="I578" i="6"/>
  <c r="I577" i="6" s="1"/>
  <c r="F578" i="6"/>
  <c r="F577" i="6" s="1"/>
  <c r="K577" i="6"/>
  <c r="G577" i="6"/>
  <c r="I570" i="6"/>
  <c r="I569" i="6" s="1"/>
  <c r="H570" i="6"/>
  <c r="H569" i="6" s="1"/>
  <c r="M570" i="6"/>
  <c r="L570" i="6"/>
  <c r="L569" i="6" s="1"/>
  <c r="E570" i="6"/>
  <c r="E569" i="6" s="1"/>
  <c r="E568" i="6" s="1"/>
  <c r="M569" i="6"/>
  <c r="M568" i="6" s="1"/>
  <c r="N562" i="6"/>
  <c r="N560" i="6" s="1"/>
  <c r="K562" i="6"/>
  <c r="K560" i="6" s="1"/>
  <c r="G562" i="6"/>
  <c r="G560" i="6" s="1"/>
  <c r="F562" i="6"/>
  <c r="F560" i="6" s="1"/>
  <c r="L562" i="6"/>
  <c r="L560" i="6" s="1"/>
  <c r="H562" i="6"/>
  <c r="H560" i="6" s="1"/>
  <c r="M562" i="6"/>
  <c r="J562" i="6"/>
  <c r="I562" i="6"/>
  <c r="E562" i="6"/>
  <c r="E560" i="6" s="1"/>
  <c r="M560" i="6"/>
  <c r="J560" i="6"/>
  <c r="I560" i="6"/>
  <c r="N556" i="6"/>
  <c r="M556" i="6"/>
  <c r="L556" i="6"/>
  <c r="K556" i="6"/>
  <c r="J556" i="6"/>
  <c r="I556" i="6"/>
  <c r="H556" i="6"/>
  <c r="G556" i="6"/>
  <c r="F556" i="6"/>
  <c r="E556" i="6"/>
  <c r="M550" i="6"/>
  <c r="M547" i="6" s="1"/>
  <c r="M546" i="6" s="1"/>
  <c r="I550" i="6"/>
  <c r="I547" i="6" s="1"/>
  <c r="N550" i="6"/>
  <c r="N547" i="6" s="1"/>
  <c r="N546" i="6" s="1"/>
  <c r="F550" i="6"/>
  <c r="F547" i="6" s="1"/>
  <c r="F546" i="6" s="1"/>
  <c r="K550" i="6"/>
  <c r="K547" i="6" s="1"/>
  <c r="K546" i="6" s="1"/>
  <c r="G550" i="6"/>
  <c r="G547" i="6" s="1"/>
  <c r="G546" i="6" s="1"/>
  <c r="L550" i="6"/>
  <c r="L547" i="6" s="1"/>
  <c r="L546" i="6" s="1"/>
  <c r="H550" i="6"/>
  <c r="J550" i="6"/>
  <c r="J547" i="6" s="1"/>
  <c r="E550" i="6"/>
  <c r="E547" i="6" s="1"/>
  <c r="E546" i="6" s="1"/>
  <c r="H547" i="6"/>
  <c r="H546" i="6" s="1"/>
  <c r="J546" i="6"/>
  <c r="I546" i="6"/>
  <c r="I535" i="6" s="1"/>
  <c r="N543" i="6"/>
  <c r="M543" i="6"/>
  <c r="L543" i="6"/>
  <c r="K543" i="6"/>
  <c r="J543" i="6"/>
  <c r="I543" i="6"/>
  <c r="H543" i="6"/>
  <c r="G543" i="6"/>
  <c r="F543" i="6"/>
  <c r="E543" i="6"/>
  <c r="N539" i="6"/>
  <c r="J539" i="6"/>
  <c r="F539" i="6"/>
  <c r="K539" i="6"/>
  <c r="G539" i="6"/>
  <c r="M539" i="6"/>
  <c r="L539" i="6"/>
  <c r="I539" i="6"/>
  <c r="H539" i="6"/>
  <c r="E539" i="6"/>
  <c r="N537" i="6"/>
  <c r="N536" i="6" s="1"/>
  <c r="J537" i="6"/>
  <c r="J536" i="6" s="1"/>
  <c r="F537" i="6"/>
  <c r="F536" i="6" s="1"/>
  <c r="M537" i="6"/>
  <c r="L537" i="6"/>
  <c r="L536" i="6" s="1"/>
  <c r="L535" i="6" s="1"/>
  <c r="K537" i="6"/>
  <c r="K536" i="6" s="1"/>
  <c r="I537" i="6"/>
  <c r="H537" i="6"/>
  <c r="G537" i="6"/>
  <c r="G536" i="6" s="1"/>
  <c r="G535" i="6" s="1"/>
  <c r="E537" i="6"/>
  <c r="M536" i="6"/>
  <c r="I536" i="6"/>
  <c r="H536" i="6"/>
  <c r="H535" i="6" s="1"/>
  <c r="E536" i="6"/>
  <c r="N535" i="6"/>
  <c r="F535" i="6"/>
  <c r="N511" i="6"/>
  <c r="J511" i="6"/>
  <c r="K511" i="6"/>
  <c r="G511" i="6"/>
  <c r="L511" i="6"/>
  <c r="H511" i="6"/>
  <c r="M511" i="6"/>
  <c r="F511" i="6"/>
  <c r="E511" i="6"/>
  <c r="L507" i="6"/>
  <c r="L505" i="6" s="1"/>
  <c r="H507" i="6"/>
  <c r="H505" i="6" s="1"/>
  <c r="E507" i="6"/>
  <c r="N507" i="6"/>
  <c r="N505" i="6" s="1"/>
  <c r="M507" i="6"/>
  <c r="M505" i="6" s="1"/>
  <c r="K507" i="6"/>
  <c r="J507" i="6"/>
  <c r="I507" i="6"/>
  <c r="I505" i="6" s="1"/>
  <c r="G507" i="6"/>
  <c r="F507" i="6"/>
  <c r="K505" i="6"/>
  <c r="J505" i="6"/>
  <c r="G505" i="6"/>
  <c r="F505" i="6"/>
  <c r="E505" i="6"/>
  <c r="N503" i="6"/>
  <c r="J503" i="6"/>
  <c r="G503" i="6"/>
  <c r="F503" i="6"/>
  <c r="M503" i="6"/>
  <c r="L503" i="6"/>
  <c r="K503" i="6"/>
  <c r="I503" i="6"/>
  <c r="H503" i="6"/>
  <c r="E503" i="6"/>
  <c r="G496" i="6"/>
  <c r="G495" i="6" s="1"/>
  <c r="K496" i="6"/>
  <c r="K495" i="6" s="1"/>
  <c r="N496" i="6"/>
  <c r="F496" i="6"/>
  <c r="J496" i="6"/>
  <c r="J495" i="6" s="1"/>
  <c r="N486" i="6"/>
  <c r="M486" i="6"/>
  <c r="L486" i="6"/>
  <c r="K486" i="6"/>
  <c r="J486" i="6"/>
  <c r="I486" i="6"/>
  <c r="H486" i="6"/>
  <c r="G486" i="6"/>
  <c r="F486" i="6"/>
  <c r="E486" i="6"/>
  <c r="G481" i="6"/>
  <c r="G480" i="6" s="1"/>
  <c r="L481" i="6"/>
  <c r="K481" i="6"/>
  <c r="K480" i="6" s="1"/>
  <c r="H481" i="6"/>
  <c r="L480" i="6"/>
  <c r="H480" i="6"/>
  <c r="K471" i="6"/>
  <c r="K470" i="6" s="1"/>
  <c r="H471" i="6"/>
  <c r="H470" i="6" s="1"/>
  <c r="M471" i="6"/>
  <c r="I471" i="6"/>
  <c r="I470" i="6" s="1"/>
  <c r="E471" i="6"/>
  <c r="N471" i="6"/>
  <c r="N470" i="6" s="1"/>
  <c r="J471" i="6"/>
  <c r="J470" i="6" s="1"/>
  <c r="F471" i="6"/>
  <c r="F470" i="6" s="1"/>
  <c r="L471" i="6"/>
  <c r="L470" i="6" s="1"/>
  <c r="G471" i="6"/>
  <c r="G470" i="6" s="1"/>
  <c r="G469" i="6" s="1"/>
  <c r="M470" i="6"/>
  <c r="E470" i="6"/>
  <c r="H454" i="6"/>
  <c r="L454" i="6"/>
  <c r="L452" i="6" s="1"/>
  <c r="I454" i="6"/>
  <c r="I452" i="6"/>
  <c r="H452" i="6"/>
  <c r="N448" i="6"/>
  <c r="N443" i="6" s="1"/>
  <c r="M448" i="6"/>
  <c r="L448" i="6"/>
  <c r="K448" i="6"/>
  <c r="J448" i="6"/>
  <c r="J443" i="6" s="1"/>
  <c r="I448" i="6"/>
  <c r="H448" i="6"/>
  <c r="G448" i="6"/>
  <c r="F448" i="6"/>
  <c r="F443" i="6" s="1"/>
  <c r="E448" i="6"/>
  <c r="M443" i="6"/>
  <c r="L443" i="6"/>
  <c r="K443" i="6"/>
  <c r="I443" i="6"/>
  <c r="H443" i="6"/>
  <c r="G443" i="6"/>
  <c r="E443" i="6"/>
  <c r="N440" i="6"/>
  <c r="M440" i="6"/>
  <c r="L440" i="6"/>
  <c r="K440" i="6"/>
  <c r="J440" i="6"/>
  <c r="I440" i="6"/>
  <c r="H440" i="6"/>
  <c r="G440" i="6"/>
  <c r="F440" i="6"/>
  <c r="E440" i="6"/>
  <c r="G436" i="6"/>
  <c r="G431" i="6" s="1"/>
  <c r="L436" i="6"/>
  <c r="H436" i="6"/>
  <c r="M436" i="6"/>
  <c r="I436" i="6"/>
  <c r="E436" i="6"/>
  <c r="N436" i="6"/>
  <c r="K436" i="6"/>
  <c r="K431" i="6" s="1"/>
  <c r="J436" i="6"/>
  <c r="F436" i="6"/>
  <c r="L434" i="6"/>
  <c r="L431" i="6" s="1"/>
  <c r="L430" i="6" s="1"/>
  <c r="K434" i="6"/>
  <c r="G434" i="6"/>
  <c r="N434" i="6"/>
  <c r="M434" i="6"/>
  <c r="J434" i="6"/>
  <c r="I434" i="6"/>
  <c r="H434" i="6"/>
  <c r="F434" i="6"/>
  <c r="E434" i="6"/>
  <c r="N432" i="6"/>
  <c r="N431" i="6" s="1"/>
  <c r="M432" i="6"/>
  <c r="I432" i="6"/>
  <c r="F432" i="6"/>
  <c r="F431" i="6" s="1"/>
  <c r="E432" i="6"/>
  <c r="L432" i="6"/>
  <c r="K432" i="6"/>
  <c r="J432" i="6"/>
  <c r="J431" i="6" s="1"/>
  <c r="H432" i="6"/>
  <c r="G432" i="6"/>
  <c r="H431" i="6"/>
  <c r="H430" i="6"/>
  <c r="M423" i="6"/>
  <c r="I423" i="6"/>
  <c r="E423" i="6"/>
  <c r="N423" i="6"/>
  <c r="J423" i="6"/>
  <c r="F423" i="6"/>
  <c r="L423" i="6"/>
  <c r="K423" i="6"/>
  <c r="H423" i="6"/>
  <c r="G423" i="6"/>
  <c r="M416" i="6"/>
  <c r="I416" i="6"/>
  <c r="E416" i="6"/>
  <c r="N416" i="6"/>
  <c r="J416" i="6"/>
  <c r="F416" i="6"/>
  <c r="L416" i="6"/>
  <c r="K416" i="6"/>
  <c r="G416" i="6"/>
  <c r="N413" i="6"/>
  <c r="M413" i="6"/>
  <c r="L413" i="6"/>
  <c r="K413" i="6"/>
  <c r="J413" i="6"/>
  <c r="I413" i="6"/>
  <c r="H413" i="6"/>
  <c r="G413" i="6"/>
  <c r="F413" i="6"/>
  <c r="E413" i="6"/>
  <c r="L408" i="6"/>
  <c r="L406" i="6" s="1"/>
  <c r="H408" i="6"/>
  <c r="H406" i="6" s="1"/>
  <c r="M408" i="6"/>
  <c r="M406" i="6" s="1"/>
  <c r="I408" i="6"/>
  <c r="I406" i="6" s="1"/>
  <c r="E408" i="6"/>
  <c r="N408" i="6"/>
  <c r="N406" i="6" s="1"/>
  <c r="J408" i="6"/>
  <c r="J406" i="6" s="1"/>
  <c r="F408" i="6"/>
  <c r="F406" i="6" s="1"/>
  <c r="K408" i="6"/>
  <c r="K406" i="6" s="1"/>
  <c r="G408" i="6"/>
  <c r="G406" i="6" s="1"/>
  <c r="E406" i="6"/>
  <c r="N397" i="6"/>
  <c r="M397" i="6"/>
  <c r="L397" i="6"/>
  <c r="K397" i="6"/>
  <c r="J397" i="6"/>
  <c r="I397" i="6"/>
  <c r="H397" i="6"/>
  <c r="G397" i="6"/>
  <c r="F397" i="6"/>
  <c r="E397" i="6"/>
  <c r="M388" i="6"/>
  <c r="M387" i="6" s="1"/>
  <c r="I388" i="6"/>
  <c r="I387" i="6" s="1"/>
  <c r="L388" i="6"/>
  <c r="L387" i="6" s="1"/>
  <c r="H388" i="6"/>
  <c r="H387" i="6" s="1"/>
  <c r="E388" i="6"/>
  <c r="E387" i="6"/>
  <c r="L379" i="6"/>
  <c r="L378" i="6" s="1"/>
  <c r="H379" i="6"/>
  <c r="H378" i="6" s="1"/>
  <c r="H377" i="6" s="1"/>
  <c r="M379" i="6"/>
  <c r="M378" i="6" s="1"/>
  <c r="M377" i="6" s="1"/>
  <c r="I379" i="6"/>
  <c r="I378" i="6" s="1"/>
  <c r="I377" i="6" s="1"/>
  <c r="E379" i="6"/>
  <c r="E378" i="6" s="1"/>
  <c r="E377" i="6" s="1"/>
  <c r="N379" i="6"/>
  <c r="N378" i="6" s="1"/>
  <c r="J379" i="6"/>
  <c r="J378" i="6" s="1"/>
  <c r="F379" i="6"/>
  <c r="F378" i="6" s="1"/>
  <c r="K371" i="6"/>
  <c r="K369" i="6" s="1"/>
  <c r="G371" i="6"/>
  <c r="G369" i="6" s="1"/>
  <c r="H371" i="6"/>
  <c r="H369" i="6" s="1"/>
  <c r="N365" i="6"/>
  <c r="N360" i="6" s="1"/>
  <c r="M365" i="6"/>
  <c r="L365" i="6"/>
  <c r="K365" i="6"/>
  <c r="J365" i="6"/>
  <c r="J360" i="6" s="1"/>
  <c r="I365" i="6"/>
  <c r="H365" i="6"/>
  <c r="G365" i="6"/>
  <c r="F365" i="6"/>
  <c r="F360" i="6" s="1"/>
  <c r="E365" i="6"/>
  <c r="N361" i="6"/>
  <c r="M361" i="6"/>
  <c r="L361" i="6"/>
  <c r="K361" i="6"/>
  <c r="K360" i="6" s="1"/>
  <c r="J361" i="6"/>
  <c r="I361" i="6"/>
  <c r="H361" i="6"/>
  <c r="H360" i="6" s="1"/>
  <c r="G361" i="6"/>
  <c r="G360" i="6" s="1"/>
  <c r="F361" i="6"/>
  <c r="E361" i="6"/>
  <c r="M360" i="6"/>
  <c r="L360" i="6"/>
  <c r="I360" i="6"/>
  <c r="E360" i="6"/>
  <c r="N357" i="6"/>
  <c r="M357" i="6"/>
  <c r="L357" i="6"/>
  <c r="K357" i="6"/>
  <c r="J357" i="6"/>
  <c r="I357" i="6"/>
  <c r="H357" i="6"/>
  <c r="G357" i="6"/>
  <c r="F357" i="6"/>
  <c r="E357" i="6"/>
  <c r="K353" i="6"/>
  <c r="G353" i="6"/>
  <c r="L353" i="6"/>
  <c r="I353" i="6"/>
  <c r="H353" i="6"/>
  <c r="N353" i="6"/>
  <c r="M353" i="6"/>
  <c r="J353" i="6"/>
  <c r="F353" i="6"/>
  <c r="E353" i="6"/>
  <c r="E349" i="6" s="1"/>
  <c r="N350" i="6"/>
  <c r="N349" i="6" s="1"/>
  <c r="J350" i="6"/>
  <c r="F350" i="6"/>
  <c r="F349" i="6" s="1"/>
  <c r="K350" i="6"/>
  <c r="H350" i="6"/>
  <c r="G350" i="6"/>
  <c r="M350" i="6"/>
  <c r="L350" i="6"/>
  <c r="I350" i="6"/>
  <c r="I349" i="6" s="1"/>
  <c r="E350" i="6"/>
  <c r="M349" i="6"/>
  <c r="J349" i="6"/>
  <c r="N341" i="6"/>
  <c r="J341" i="6"/>
  <c r="K341" i="6"/>
  <c r="G341" i="6"/>
  <c r="L341" i="6"/>
  <c r="H341" i="6"/>
  <c r="M341" i="6"/>
  <c r="F341" i="6"/>
  <c r="E341" i="6"/>
  <c r="M328" i="6"/>
  <c r="I328" i="6"/>
  <c r="E328" i="6"/>
  <c r="N328" i="6"/>
  <c r="J328" i="6"/>
  <c r="F328" i="6"/>
  <c r="K328" i="6"/>
  <c r="G328" i="6"/>
  <c r="N325" i="6"/>
  <c r="M325" i="6"/>
  <c r="L325" i="6"/>
  <c r="K325" i="6"/>
  <c r="J325" i="6"/>
  <c r="I325" i="6"/>
  <c r="H325" i="6"/>
  <c r="G325" i="6"/>
  <c r="F325" i="6"/>
  <c r="E325" i="6"/>
  <c r="L323" i="6"/>
  <c r="L321" i="6" s="1"/>
  <c r="H323" i="6"/>
  <c r="H321" i="6" s="1"/>
  <c r="N323" i="6"/>
  <c r="M323" i="6"/>
  <c r="M321" i="6" s="1"/>
  <c r="K323" i="6"/>
  <c r="J323" i="6"/>
  <c r="I323" i="6"/>
  <c r="G323" i="6"/>
  <c r="F323" i="6"/>
  <c r="F321" i="6" s="1"/>
  <c r="E323" i="6"/>
  <c r="N321" i="6"/>
  <c r="K321" i="6"/>
  <c r="J321" i="6"/>
  <c r="I321" i="6"/>
  <c r="G321" i="6"/>
  <c r="E321" i="6"/>
  <c r="K311" i="6"/>
  <c r="G311" i="6"/>
  <c r="G310" i="6" s="1"/>
  <c r="L311" i="6"/>
  <c r="L310" i="6" s="1"/>
  <c r="H311" i="6"/>
  <c r="H310" i="6" s="1"/>
  <c r="N311" i="6"/>
  <c r="M311" i="6"/>
  <c r="M310" i="6" s="1"/>
  <c r="J311" i="6"/>
  <c r="J310" i="6" s="1"/>
  <c r="I311" i="6"/>
  <c r="I310" i="6" s="1"/>
  <c r="F311" i="6"/>
  <c r="E311" i="6"/>
  <c r="E310" i="6" s="1"/>
  <c r="N310" i="6"/>
  <c r="K310" i="6"/>
  <c r="F310" i="6"/>
  <c r="K273" i="6"/>
  <c r="G273" i="6"/>
  <c r="L273" i="6"/>
  <c r="L272" i="6" s="1"/>
  <c r="H273" i="6"/>
  <c r="H272" i="6" s="1"/>
  <c r="N273" i="6"/>
  <c r="M273" i="6"/>
  <c r="M272" i="6" s="1"/>
  <c r="J273" i="6"/>
  <c r="J272" i="6" s="1"/>
  <c r="I273" i="6"/>
  <c r="I272" i="6" s="1"/>
  <c r="F273" i="6"/>
  <c r="E273" i="6"/>
  <c r="E272" i="6" s="1"/>
  <c r="N272" i="6"/>
  <c r="K272" i="6"/>
  <c r="G272" i="6"/>
  <c r="F272" i="6"/>
  <c r="J247" i="6"/>
  <c r="M247" i="6"/>
  <c r="M246" i="6" s="1"/>
  <c r="E247" i="6"/>
  <c r="E246" i="6" s="1"/>
  <c r="N247" i="6"/>
  <c r="N246" i="6" s="1"/>
  <c r="I247" i="6"/>
  <c r="I246" i="6" s="1"/>
  <c r="F247" i="6"/>
  <c r="F246" i="6" s="1"/>
  <c r="F245" i="6" s="1"/>
  <c r="J246" i="6"/>
  <c r="J245" i="6" s="1"/>
  <c r="J220" i="6" s="1"/>
  <c r="N242" i="6"/>
  <c r="M242" i="6"/>
  <c r="L242" i="6"/>
  <c r="K242" i="6"/>
  <c r="J242" i="6"/>
  <c r="I242" i="6"/>
  <c r="H242" i="6"/>
  <c r="G242" i="6"/>
  <c r="F242" i="6"/>
  <c r="E242" i="6"/>
  <c r="N238" i="6"/>
  <c r="M238" i="6"/>
  <c r="L238" i="6"/>
  <c r="K238" i="6"/>
  <c r="J238" i="6"/>
  <c r="I238" i="6"/>
  <c r="H238" i="6"/>
  <c r="G238" i="6"/>
  <c r="F238" i="6"/>
  <c r="E238" i="6"/>
  <c r="M235" i="6"/>
  <c r="I235" i="6"/>
  <c r="E235" i="6"/>
  <c r="G235" i="6"/>
  <c r="L235" i="6"/>
  <c r="K235" i="6"/>
  <c r="H235" i="6"/>
  <c r="L233" i="6"/>
  <c r="H233" i="6"/>
  <c r="E233" i="6"/>
  <c r="N233" i="6"/>
  <c r="M233" i="6"/>
  <c r="K233" i="6"/>
  <c r="J233" i="6"/>
  <c r="I233" i="6"/>
  <c r="G233" i="6"/>
  <c r="F233" i="6"/>
  <c r="N230" i="6"/>
  <c r="M230" i="6"/>
  <c r="L230" i="6"/>
  <c r="K230" i="6"/>
  <c r="J230" i="6"/>
  <c r="I230" i="6"/>
  <c r="H230" i="6"/>
  <c r="G230" i="6"/>
  <c r="F230" i="6"/>
  <c r="E230" i="6"/>
  <c r="N227" i="6"/>
  <c r="M227" i="6"/>
  <c r="L227" i="6"/>
  <c r="K227" i="6"/>
  <c r="J227" i="6"/>
  <c r="I227" i="6"/>
  <c r="H227" i="6"/>
  <c r="G227" i="6"/>
  <c r="F227" i="6"/>
  <c r="E227" i="6"/>
  <c r="M225" i="6"/>
  <c r="M222" i="6" s="1"/>
  <c r="M221" i="6" s="1"/>
  <c r="L225" i="6"/>
  <c r="H225" i="6"/>
  <c r="N225" i="6"/>
  <c r="N222" i="6" s="1"/>
  <c r="K225" i="6"/>
  <c r="J225" i="6"/>
  <c r="J222" i="6" s="1"/>
  <c r="J221" i="6" s="1"/>
  <c r="I225" i="6"/>
  <c r="G225" i="6"/>
  <c r="F225" i="6"/>
  <c r="F222" i="6" s="1"/>
  <c r="E225" i="6"/>
  <c r="E222" i="6" s="1"/>
  <c r="E221" i="6" s="1"/>
  <c r="L222" i="6"/>
  <c r="L221" i="6" s="1"/>
  <c r="K222" i="6"/>
  <c r="I222" i="6"/>
  <c r="H222" i="6"/>
  <c r="G222" i="6"/>
  <c r="N221" i="6"/>
  <c r="I221" i="6"/>
  <c r="F221" i="6"/>
  <c r="M205" i="6"/>
  <c r="N205" i="6"/>
  <c r="J205" i="6"/>
  <c r="K205" i="6"/>
  <c r="K26" i="6" s="1"/>
  <c r="G205" i="6"/>
  <c r="L205" i="6"/>
  <c r="H205" i="6"/>
  <c r="F205" i="6"/>
  <c r="F195" i="6"/>
  <c r="M195" i="6"/>
  <c r="I195" i="6"/>
  <c r="N195" i="6"/>
  <c r="E195" i="6"/>
  <c r="N192" i="6"/>
  <c r="M192" i="6"/>
  <c r="L192" i="6"/>
  <c r="K192" i="6"/>
  <c r="J192" i="6"/>
  <c r="I192" i="6"/>
  <c r="H192" i="6"/>
  <c r="G192" i="6"/>
  <c r="F192" i="6"/>
  <c r="E192" i="6"/>
  <c r="L185" i="6"/>
  <c r="M185" i="6"/>
  <c r="I185" i="6"/>
  <c r="E185" i="6"/>
  <c r="N185" i="6"/>
  <c r="J185" i="6"/>
  <c r="F185" i="6"/>
  <c r="H185" i="6"/>
  <c r="H180" i="6" s="1"/>
  <c r="G181" i="6"/>
  <c r="L181" i="6"/>
  <c r="L180" i="6" s="1"/>
  <c r="K181" i="6"/>
  <c r="H181" i="6"/>
  <c r="N171" i="6"/>
  <c r="M171" i="6"/>
  <c r="L171" i="6"/>
  <c r="K171" i="6"/>
  <c r="J171" i="6"/>
  <c r="I171" i="6"/>
  <c r="H171" i="6"/>
  <c r="G171" i="6"/>
  <c r="F171" i="6"/>
  <c r="E171" i="6"/>
  <c r="F112" i="6"/>
  <c r="F111" i="6" s="1"/>
  <c r="K112" i="6"/>
  <c r="G112" i="6"/>
  <c r="G111" i="6" s="1"/>
  <c r="L112" i="6"/>
  <c r="L111" i="6" s="1"/>
  <c r="H112" i="6"/>
  <c r="H111" i="6" s="1"/>
  <c r="M112" i="6"/>
  <c r="M111" i="6" s="1"/>
  <c r="J112" i="6"/>
  <c r="J111" i="6" s="1"/>
  <c r="I112" i="6"/>
  <c r="I111" i="6" s="1"/>
  <c r="E112" i="6"/>
  <c r="E111" i="6" s="1"/>
  <c r="N112" i="6"/>
  <c r="N111" i="6" s="1"/>
  <c r="K111" i="6"/>
  <c r="H103" i="6"/>
  <c r="K103" i="6"/>
  <c r="G103" i="6"/>
  <c r="L82" i="6"/>
  <c r="N82" i="6"/>
  <c r="J82" i="6"/>
  <c r="F82" i="6"/>
  <c r="K82" i="6"/>
  <c r="G82" i="6"/>
  <c r="M82" i="6"/>
  <c r="I82" i="6"/>
  <c r="H82" i="6"/>
  <c r="E82" i="6"/>
  <c r="H67" i="6"/>
  <c r="H65" i="6" s="1"/>
  <c r="M67" i="6"/>
  <c r="M65" i="6" s="1"/>
  <c r="I67" i="6"/>
  <c r="I65" i="6" s="1"/>
  <c r="E67" i="6"/>
  <c r="E65" i="6" s="1"/>
  <c r="N67" i="6"/>
  <c r="N65" i="6" s="1"/>
  <c r="J67" i="6"/>
  <c r="J65" i="6" s="1"/>
  <c r="F67" i="6"/>
  <c r="F65" i="6" s="1"/>
  <c r="N61" i="6"/>
  <c r="N56" i="6" s="1"/>
  <c r="M61" i="6"/>
  <c r="M56" i="6" s="1"/>
  <c r="L61" i="6"/>
  <c r="K61" i="6"/>
  <c r="J61" i="6"/>
  <c r="J56" i="6" s="1"/>
  <c r="I61" i="6"/>
  <c r="I56" i="6" s="1"/>
  <c r="H61" i="6"/>
  <c r="G61" i="6"/>
  <c r="F61" i="6"/>
  <c r="F56" i="6" s="1"/>
  <c r="E61" i="6"/>
  <c r="E56" i="6" s="1"/>
  <c r="N57" i="6"/>
  <c r="M57" i="6"/>
  <c r="L57" i="6"/>
  <c r="L56" i="6" s="1"/>
  <c r="K57" i="6"/>
  <c r="K56" i="6" s="1"/>
  <c r="J57" i="6"/>
  <c r="I57" i="6"/>
  <c r="H57" i="6"/>
  <c r="H56" i="6" s="1"/>
  <c r="G57" i="6"/>
  <c r="G56" i="6" s="1"/>
  <c r="F57" i="6"/>
  <c r="E57" i="6"/>
  <c r="N53" i="6"/>
  <c r="M53" i="6"/>
  <c r="L53" i="6"/>
  <c r="K53" i="6"/>
  <c r="J53" i="6"/>
  <c r="I53" i="6"/>
  <c r="H53" i="6"/>
  <c r="G53" i="6"/>
  <c r="F53" i="6"/>
  <c r="E53" i="6"/>
  <c r="L36" i="6"/>
  <c r="M36" i="6"/>
  <c r="I36" i="6"/>
  <c r="E36" i="6"/>
  <c r="N36" i="6"/>
  <c r="J36" i="6"/>
  <c r="F36" i="6"/>
  <c r="K36" i="6"/>
  <c r="G36" i="6"/>
  <c r="H36" i="6"/>
  <c r="M33" i="6"/>
  <c r="I33" i="6"/>
  <c r="E33" i="6"/>
  <c r="N33" i="6"/>
  <c r="J33" i="6"/>
  <c r="F33" i="6"/>
  <c r="L33" i="6"/>
  <c r="K33" i="6"/>
  <c r="H33" i="6"/>
  <c r="G33" i="6"/>
  <c r="L30" i="6"/>
  <c r="L29" i="6" s="1"/>
  <c r="H30" i="6"/>
  <c r="M30" i="6"/>
  <c r="J30" i="6"/>
  <c r="I30" i="6"/>
  <c r="E30" i="6"/>
  <c r="N30" i="6"/>
  <c r="K30" i="6"/>
  <c r="G30" i="6"/>
  <c r="F30" i="6"/>
  <c r="G26" i="6"/>
  <c r="N25" i="6"/>
  <c r="M25" i="6"/>
  <c r="L25" i="6"/>
  <c r="K25" i="6"/>
  <c r="J25" i="6"/>
  <c r="I25" i="6"/>
  <c r="H25" i="6"/>
  <c r="G25" i="6"/>
  <c r="F25" i="6"/>
  <c r="E25" i="6"/>
  <c r="I23" i="6"/>
  <c r="I19" i="6"/>
  <c r="J19" i="6" s="1"/>
  <c r="K19" i="6" s="1"/>
  <c r="L19" i="6" s="1"/>
  <c r="M19" i="6" s="1"/>
  <c r="N19" i="6" s="1"/>
  <c r="B19" i="6"/>
  <c r="C19" i="6" s="1"/>
  <c r="D19" i="6" s="1"/>
  <c r="E19" i="6" s="1"/>
  <c r="F19" i="6" s="1"/>
  <c r="G19" i="6" s="1"/>
  <c r="H19" i="6" s="1"/>
  <c r="A12" i="6"/>
  <c r="A9" i="6"/>
  <c r="A6" i="6"/>
  <c r="A4" i="6"/>
  <c r="U742" i="5"/>
  <c r="R742" i="5"/>
  <c r="T742" i="5"/>
  <c r="S742" i="5"/>
  <c r="R741" i="5"/>
  <c r="U741" i="5"/>
  <c r="S741" i="5"/>
  <c r="T740" i="5"/>
  <c r="S740" i="5"/>
  <c r="U740" i="5"/>
  <c r="R740" i="5"/>
  <c r="M726" i="5"/>
  <c r="U738" i="5"/>
  <c r="R738" i="5"/>
  <c r="T738" i="5"/>
  <c r="S738" i="5"/>
  <c r="U737" i="5"/>
  <c r="T736" i="5"/>
  <c r="S736" i="5"/>
  <c r="U736" i="5"/>
  <c r="R736" i="5"/>
  <c r="U734" i="5"/>
  <c r="R734" i="5"/>
  <c r="T734" i="5"/>
  <c r="S734" i="5"/>
  <c r="R733" i="5"/>
  <c r="U733" i="5"/>
  <c r="S733" i="5"/>
  <c r="T732" i="5"/>
  <c r="S732" i="5"/>
  <c r="U732" i="5"/>
  <c r="R732" i="5"/>
  <c r="U730" i="5"/>
  <c r="R730" i="5"/>
  <c r="T730" i="5"/>
  <c r="S730" i="5"/>
  <c r="R729" i="5"/>
  <c r="N726" i="5"/>
  <c r="U729" i="5"/>
  <c r="S729" i="5"/>
  <c r="J726" i="5"/>
  <c r="F726" i="5"/>
  <c r="T728" i="5"/>
  <c r="S728" i="5"/>
  <c r="U728" i="5"/>
  <c r="U725" i="5"/>
  <c r="T725" i="5"/>
  <c r="S725" i="5"/>
  <c r="R725" i="5"/>
  <c r="U724" i="5"/>
  <c r="T724" i="5"/>
  <c r="S724" i="5"/>
  <c r="R724" i="5"/>
  <c r="U723" i="5"/>
  <c r="T723" i="5"/>
  <c r="S723" i="5"/>
  <c r="R723" i="5"/>
  <c r="U722" i="5"/>
  <c r="T722" i="5"/>
  <c r="S722" i="5"/>
  <c r="R722" i="5"/>
  <c r="S721" i="5"/>
  <c r="Q721" i="5"/>
  <c r="P721" i="5"/>
  <c r="O721" i="5"/>
  <c r="N721" i="5"/>
  <c r="M721" i="5"/>
  <c r="L721" i="5"/>
  <c r="U721" i="5" s="1"/>
  <c r="K721" i="5"/>
  <c r="R721" i="5" s="1"/>
  <c r="J721" i="5"/>
  <c r="I721" i="5"/>
  <c r="H721" i="5"/>
  <c r="G721" i="5"/>
  <c r="F721" i="5"/>
  <c r="E721" i="5"/>
  <c r="D721" i="5"/>
  <c r="U720" i="5"/>
  <c r="T720" i="5"/>
  <c r="S720" i="5"/>
  <c r="R720" i="5"/>
  <c r="U719" i="5"/>
  <c r="T719" i="5"/>
  <c r="S719" i="5"/>
  <c r="R719" i="5"/>
  <c r="R718" i="5"/>
  <c r="Q718" i="5"/>
  <c r="P718" i="5"/>
  <c r="O718" i="5"/>
  <c r="N718" i="5"/>
  <c r="M718" i="5"/>
  <c r="L718" i="5"/>
  <c r="K718" i="5"/>
  <c r="S718" i="5" s="1"/>
  <c r="J718" i="5"/>
  <c r="I718" i="5"/>
  <c r="H718" i="5"/>
  <c r="G718" i="5"/>
  <c r="F718" i="5"/>
  <c r="E718" i="5"/>
  <c r="U718" i="5" s="1"/>
  <c r="D718" i="5"/>
  <c r="U717" i="5"/>
  <c r="T717" i="5"/>
  <c r="S717" i="5"/>
  <c r="R717" i="5"/>
  <c r="U716" i="5"/>
  <c r="T716" i="5"/>
  <c r="S716" i="5"/>
  <c r="R716" i="5"/>
  <c r="U715" i="5"/>
  <c r="T715" i="5"/>
  <c r="S715" i="5"/>
  <c r="R715" i="5"/>
  <c r="U714" i="5"/>
  <c r="T714" i="5"/>
  <c r="S714" i="5"/>
  <c r="R714" i="5"/>
  <c r="U713" i="5"/>
  <c r="T713" i="5"/>
  <c r="S713" i="5"/>
  <c r="R713" i="5"/>
  <c r="U712" i="5"/>
  <c r="T712" i="5"/>
  <c r="S712" i="5"/>
  <c r="R712" i="5"/>
  <c r="U711" i="5"/>
  <c r="T711" i="5"/>
  <c r="S711" i="5"/>
  <c r="R711" i="5"/>
  <c r="O709" i="5"/>
  <c r="O708" i="5" s="1"/>
  <c r="H709" i="5"/>
  <c r="H708" i="5" s="1"/>
  <c r="G709" i="5"/>
  <c r="G708" i="5" s="1"/>
  <c r="S710" i="5"/>
  <c r="Q709" i="5"/>
  <c r="P709" i="5"/>
  <c r="P708" i="5" s="1"/>
  <c r="N709" i="5"/>
  <c r="M709" i="5"/>
  <c r="J709" i="5"/>
  <c r="I709" i="5"/>
  <c r="I708" i="5" s="1"/>
  <c r="F709" i="5"/>
  <c r="E709" i="5"/>
  <c r="E708" i="5" s="1"/>
  <c r="D709" i="5"/>
  <c r="D708" i="5" s="1"/>
  <c r="D701" i="5" s="1"/>
  <c r="Q708" i="5"/>
  <c r="N708" i="5"/>
  <c r="N701" i="5" s="1"/>
  <c r="M708" i="5"/>
  <c r="J708" i="5"/>
  <c r="F708" i="5"/>
  <c r="F701" i="5" s="1"/>
  <c r="U707" i="5"/>
  <c r="T707" i="5"/>
  <c r="S707" i="5"/>
  <c r="R707" i="5"/>
  <c r="U706" i="5"/>
  <c r="T706" i="5"/>
  <c r="S706" i="5"/>
  <c r="R706" i="5"/>
  <c r="Q705" i="5"/>
  <c r="P705" i="5"/>
  <c r="O705" i="5"/>
  <c r="N705" i="5"/>
  <c r="M705" i="5"/>
  <c r="L705" i="5"/>
  <c r="K705" i="5"/>
  <c r="S705" i="5" s="1"/>
  <c r="J705" i="5"/>
  <c r="I705" i="5"/>
  <c r="H705" i="5"/>
  <c r="G705" i="5"/>
  <c r="F705" i="5"/>
  <c r="E705" i="5"/>
  <c r="D705" i="5"/>
  <c r="U704" i="5"/>
  <c r="T704" i="5"/>
  <c r="S704" i="5"/>
  <c r="R704" i="5"/>
  <c r="U703" i="5"/>
  <c r="T703" i="5"/>
  <c r="S703" i="5"/>
  <c r="R703" i="5"/>
  <c r="T702" i="5"/>
  <c r="S702" i="5"/>
  <c r="Q702" i="5"/>
  <c r="P702" i="5"/>
  <c r="O702" i="5"/>
  <c r="O701" i="5" s="1"/>
  <c r="N702" i="5"/>
  <c r="M702" i="5"/>
  <c r="L702" i="5"/>
  <c r="U702" i="5" s="1"/>
  <c r="K702" i="5"/>
  <c r="J702" i="5"/>
  <c r="I702" i="5"/>
  <c r="H702" i="5"/>
  <c r="H701" i="5" s="1"/>
  <c r="G702" i="5"/>
  <c r="G701" i="5" s="1"/>
  <c r="F702" i="5"/>
  <c r="E702" i="5"/>
  <c r="D702" i="5"/>
  <c r="U700" i="5"/>
  <c r="T700" i="5"/>
  <c r="S700" i="5"/>
  <c r="R700" i="5"/>
  <c r="U699" i="5"/>
  <c r="T699" i="5"/>
  <c r="S699" i="5"/>
  <c r="R699" i="5"/>
  <c r="Q698" i="5"/>
  <c r="P698" i="5"/>
  <c r="O698" i="5"/>
  <c r="N698" i="5"/>
  <c r="M698" i="5"/>
  <c r="L698" i="5"/>
  <c r="K698" i="5"/>
  <c r="J698" i="5"/>
  <c r="I698" i="5"/>
  <c r="H698" i="5"/>
  <c r="G698" i="5"/>
  <c r="F698" i="5"/>
  <c r="E698" i="5"/>
  <c r="D698" i="5"/>
  <c r="S698" i="5" s="1"/>
  <c r="U697" i="5"/>
  <c r="T697" i="5"/>
  <c r="S697" i="5"/>
  <c r="R697" i="5"/>
  <c r="U696" i="5"/>
  <c r="T696" i="5"/>
  <c r="S696" i="5"/>
  <c r="R696" i="5"/>
  <c r="U695" i="5"/>
  <c r="T695" i="5"/>
  <c r="S695" i="5"/>
  <c r="R695" i="5"/>
  <c r="R694" i="5"/>
  <c r="Q694" i="5"/>
  <c r="Q689" i="5" s="1"/>
  <c r="P694" i="5"/>
  <c r="O694" i="5"/>
  <c r="N694" i="5"/>
  <c r="N689" i="5" s="1"/>
  <c r="M694" i="5"/>
  <c r="L694" i="5"/>
  <c r="T694" i="5" s="1"/>
  <c r="K694" i="5"/>
  <c r="S694" i="5" s="1"/>
  <c r="J694" i="5"/>
  <c r="J689" i="5" s="1"/>
  <c r="I694" i="5"/>
  <c r="I689" i="5" s="1"/>
  <c r="H694" i="5"/>
  <c r="G694" i="5"/>
  <c r="F694" i="5"/>
  <c r="F689" i="5" s="1"/>
  <c r="E694" i="5"/>
  <c r="D694" i="5"/>
  <c r="U693" i="5"/>
  <c r="T693" i="5"/>
  <c r="S693" i="5"/>
  <c r="R693" i="5"/>
  <c r="U692" i="5"/>
  <c r="T692" i="5"/>
  <c r="S692" i="5"/>
  <c r="R692" i="5"/>
  <c r="U691" i="5"/>
  <c r="T691" i="5"/>
  <c r="S691" i="5"/>
  <c r="R691" i="5"/>
  <c r="Q690" i="5"/>
  <c r="P690" i="5"/>
  <c r="O690" i="5"/>
  <c r="O689" i="5" s="1"/>
  <c r="N690" i="5"/>
  <c r="M690" i="5"/>
  <c r="L690" i="5"/>
  <c r="K690" i="5"/>
  <c r="J690" i="5"/>
  <c r="I690" i="5"/>
  <c r="H690" i="5"/>
  <c r="H689" i="5" s="1"/>
  <c r="G690" i="5"/>
  <c r="G689" i="5" s="1"/>
  <c r="F690" i="5"/>
  <c r="E690" i="5"/>
  <c r="D690" i="5"/>
  <c r="P689" i="5"/>
  <c r="M689" i="5"/>
  <c r="U688" i="5"/>
  <c r="T688" i="5"/>
  <c r="S688" i="5"/>
  <c r="R688" i="5"/>
  <c r="U687" i="5"/>
  <c r="T687" i="5"/>
  <c r="S687" i="5"/>
  <c r="R687" i="5"/>
  <c r="T686" i="5"/>
  <c r="Q686" i="5"/>
  <c r="P686" i="5"/>
  <c r="O686" i="5"/>
  <c r="N686" i="5"/>
  <c r="M686" i="5"/>
  <c r="L686" i="5"/>
  <c r="K686" i="5"/>
  <c r="J686" i="5"/>
  <c r="I686" i="5"/>
  <c r="H686" i="5"/>
  <c r="G686" i="5"/>
  <c r="G681" i="5" s="1"/>
  <c r="F686" i="5"/>
  <c r="E686" i="5"/>
  <c r="D686" i="5"/>
  <c r="U685" i="5"/>
  <c r="T685" i="5"/>
  <c r="S685" i="5"/>
  <c r="R685" i="5"/>
  <c r="U684" i="5"/>
  <c r="T684" i="5"/>
  <c r="S684" i="5"/>
  <c r="R684" i="5"/>
  <c r="U683" i="5"/>
  <c r="T683" i="5"/>
  <c r="S683" i="5"/>
  <c r="R683" i="5"/>
  <c r="U682" i="5"/>
  <c r="R682" i="5"/>
  <c r="Q682" i="5"/>
  <c r="P682" i="5"/>
  <c r="O682" i="5"/>
  <c r="N682" i="5"/>
  <c r="N681" i="5" s="1"/>
  <c r="M682" i="5"/>
  <c r="L682" i="5"/>
  <c r="T682" i="5" s="1"/>
  <c r="K682" i="5"/>
  <c r="S682" i="5" s="1"/>
  <c r="J682" i="5"/>
  <c r="I682" i="5"/>
  <c r="H682" i="5"/>
  <c r="G682" i="5"/>
  <c r="F682" i="5"/>
  <c r="F681" i="5" s="1"/>
  <c r="E682" i="5"/>
  <c r="D682" i="5"/>
  <c r="O681" i="5"/>
  <c r="J681" i="5"/>
  <c r="U678" i="5"/>
  <c r="R678" i="5"/>
  <c r="T678" i="5"/>
  <c r="S678" i="5"/>
  <c r="R677" i="5"/>
  <c r="U677" i="5"/>
  <c r="S677" i="5"/>
  <c r="T676" i="5"/>
  <c r="S676" i="5"/>
  <c r="U676" i="5"/>
  <c r="R676" i="5"/>
  <c r="U674" i="5"/>
  <c r="R674" i="5"/>
  <c r="T674" i="5"/>
  <c r="S674" i="5"/>
  <c r="R673" i="5"/>
  <c r="S673" i="5"/>
  <c r="T672" i="5"/>
  <c r="S672" i="5"/>
  <c r="U672" i="5"/>
  <c r="R672" i="5"/>
  <c r="R671" i="5"/>
  <c r="U670" i="5"/>
  <c r="R670" i="5"/>
  <c r="T670" i="5"/>
  <c r="S670" i="5"/>
  <c r="R669" i="5"/>
  <c r="U669" i="5"/>
  <c r="S669" i="5"/>
  <c r="T668" i="5"/>
  <c r="S668" i="5"/>
  <c r="U668" i="5"/>
  <c r="R668" i="5"/>
  <c r="Q663" i="5"/>
  <c r="P663" i="5"/>
  <c r="H663" i="5"/>
  <c r="U666" i="5"/>
  <c r="R666" i="5"/>
  <c r="T666" i="5"/>
  <c r="S666" i="5"/>
  <c r="R665" i="5"/>
  <c r="U665" i="5"/>
  <c r="S665" i="5"/>
  <c r="T664" i="5"/>
  <c r="S664" i="5"/>
  <c r="U664" i="5"/>
  <c r="I663" i="5"/>
  <c r="U662" i="5"/>
  <c r="T662" i="5"/>
  <c r="S662" i="5"/>
  <c r="R662" i="5"/>
  <c r="U661" i="5"/>
  <c r="T661" i="5"/>
  <c r="S661" i="5"/>
  <c r="R661" i="5"/>
  <c r="P659" i="5"/>
  <c r="P657" i="5" s="1"/>
  <c r="O659" i="5"/>
  <c r="O657" i="5" s="1"/>
  <c r="H659" i="5"/>
  <c r="H657" i="5" s="1"/>
  <c r="G659" i="5"/>
  <c r="G657" i="5" s="1"/>
  <c r="D659" i="5"/>
  <c r="D657" i="5" s="1"/>
  <c r="Q659" i="5"/>
  <c r="N659" i="5"/>
  <c r="M659" i="5"/>
  <c r="J659" i="5"/>
  <c r="I659" i="5"/>
  <c r="I657" i="5" s="1"/>
  <c r="F659" i="5"/>
  <c r="E659" i="5"/>
  <c r="E657" i="5" s="1"/>
  <c r="U658" i="5"/>
  <c r="T658" i="5"/>
  <c r="S658" i="5"/>
  <c r="R658" i="5"/>
  <c r="Q657" i="5"/>
  <c r="N657" i="5"/>
  <c r="M657" i="5"/>
  <c r="J657" i="5"/>
  <c r="F657" i="5"/>
  <c r="U656" i="5"/>
  <c r="T656" i="5"/>
  <c r="S656" i="5"/>
  <c r="R656" i="5"/>
  <c r="U655" i="5"/>
  <c r="T655" i="5"/>
  <c r="S655" i="5"/>
  <c r="R655" i="5"/>
  <c r="Q654" i="5"/>
  <c r="P654" i="5"/>
  <c r="O654" i="5"/>
  <c r="N654" i="5"/>
  <c r="M654" i="5"/>
  <c r="L654" i="5"/>
  <c r="K654" i="5"/>
  <c r="J654" i="5"/>
  <c r="I654" i="5"/>
  <c r="H654" i="5"/>
  <c r="G654" i="5"/>
  <c r="F654" i="5"/>
  <c r="E654" i="5"/>
  <c r="D654" i="5"/>
  <c r="U653" i="5"/>
  <c r="T653" i="5"/>
  <c r="S653" i="5"/>
  <c r="R653" i="5"/>
  <c r="U652" i="5"/>
  <c r="T652" i="5"/>
  <c r="S652" i="5"/>
  <c r="R652" i="5"/>
  <c r="U651" i="5"/>
  <c r="T651" i="5"/>
  <c r="S651" i="5"/>
  <c r="R651" i="5"/>
  <c r="U650" i="5"/>
  <c r="T650" i="5"/>
  <c r="S650" i="5"/>
  <c r="R650" i="5"/>
  <c r="U649" i="5"/>
  <c r="T649" i="5"/>
  <c r="S649" i="5"/>
  <c r="R649" i="5"/>
  <c r="U648" i="5"/>
  <c r="T648" i="5"/>
  <c r="S648" i="5"/>
  <c r="R648" i="5"/>
  <c r="U647" i="5"/>
  <c r="T647" i="5"/>
  <c r="S647" i="5"/>
  <c r="R647" i="5"/>
  <c r="U646" i="5"/>
  <c r="T646" i="5"/>
  <c r="S646" i="5"/>
  <c r="R646" i="5"/>
  <c r="U645" i="5"/>
  <c r="T645" i="5"/>
  <c r="Q645" i="5"/>
  <c r="P645" i="5"/>
  <c r="O645" i="5"/>
  <c r="N645" i="5"/>
  <c r="M645" i="5"/>
  <c r="L645" i="5"/>
  <c r="K645" i="5"/>
  <c r="S645" i="5" s="1"/>
  <c r="J645" i="5"/>
  <c r="I645" i="5"/>
  <c r="H645" i="5"/>
  <c r="G645" i="5"/>
  <c r="F645" i="5"/>
  <c r="E645" i="5"/>
  <c r="D645" i="5"/>
  <c r="R645" i="5" s="1"/>
  <c r="U644" i="5"/>
  <c r="T644" i="5"/>
  <c r="S644" i="5"/>
  <c r="R644" i="5"/>
  <c r="U643" i="5"/>
  <c r="T643" i="5"/>
  <c r="S643" i="5"/>
  <c r="R643" i="5"/>
  <c r="Q642" i="5"/>
  <c r="P642" i="5"/>
  <c r="O642" i="5"/>
  <c r="O637" i="5" s="1"/>
  <c r="N642" i="5"/>
  <c r="M642" i="5"/>
  <c r="L642" i="5"/>
  <c r="U642" i="5" s="1"/>
  <c r="K642" i="5"/>
  <c r="J642" i="5"/>
  <c r="I642" i="5"/>
  <c r="H642" i="5"/>
  <c r="G642" i="5"/>
  <c r="G637" i="5" s="1"/>
  <c r="F642" i="5"/>
  <c r="E642" i="5"/>
  <c r="D642" i="5"/>
  <c r="U641" i="5"/>
  <c r="T641" i="5"/>
  <c r="S641" i="5"/>
  <c r="R641" i="5"/>
  <c r="T640" i="5"/>
  <c r="S640" i="5"/>
  <c r="O639" i="5"/>
  <c r="O638" i="5" s="1"/>
  <c r="U640" i="5"/>
  <c r="G639" i="5"/>
  <c r="G638" i="5" s="1"/>
  <c r="Q639" i="5"/>
  <c r="P639" i="5"/>
  <c r="P638" i="5" s="1"/>
  <c r="N639" i="5"/>
  <c r="M639" i="5"/>
  <c r="M638" i="5" s="1"/>
  <c r="M637" i="5" s="1"/>
  <c r="L639" i="5"/>
  <c r="J639" i="5"/>
  <c r="I639" i="5"/>
  <c r="H639" i="5"/>
  <c r="H638" i="5" s="1"/>
  <c r="F639" i="5"/>
  <c r="E639" i="5"/>
  <c r="E638" i="5" s="1"/>
  <c r="E637" i="5" s="1"/>
  <c r="D639" i="5"/>
  <c r="D638" i="5" s="1"/>
  <c r="Q638" i="5"/>
  <c r="Q637" i="5" s="1"/>
  <c r="N638" i="5"/>
  <c r="N637" i="5" s="1"/>
  <c r="J638" i="5"/>
  <c r="I638" i="5"/>
  <c r="I637" i="5" s="1"/>
  <c r="F638" i="5"/>
  <c r="J637" i="5"/>
  <c r="F637" i="5"/>
  <c r="U636" i="5"/>
  <c r="T636" i="5"/>
  <c r="S636" i="5"/>
  <c r="R636" i="5"/>
  <c r="U635" i="5"/>
  <c r="T635" i="5"/>
  <c r="S635" i="5"/>
  <c r="R635" i="5"/>
  <c r="R634" i="5"/>
  <c r="Q634" i="5"/>
  <c r="P634" i="5"/>
  <c r="O634" i="5"/>
  <c r="N634" i="5"/>
  <c r="M634" i="5"/>
  <c r="L634" i="5"/>
  <c r="K634" i="5"/>
  <c r="S634" i="5" s="1"/>
  <c r="J634" i="5"/>
  <c r="I634" i="5"/>
  <c r="H634" i="5"/>
  <c r="G634" i="5"/>
  <c r="F634" i="5"/>
  <c r="E634" i="5"/>
  <c r="U634" i="5" s="1"/>
  <c r="D634" i="5"/>
  <c r="U633" i="5"/>
  <c r="T633" i="5"/>
  <c r="S633" i="5"/>
  <c r="R633" i="5"/>
  <c r="U632" i="5"/>
  <c r="T632" i="5"/>
  <c r="S632" i="5"/>
  <c r="R632" i="5"/>
  <c r="U631" i="5"/>
  <c r="T631" i="5"/>
  <c r="S631" i="5"/>
  <c r="R631" i="5"/>
  <c r="T630" i="5"/>
  <c r="S630" i="5"/>
  <c r="Q630" i="5"/>
  <c r="P630" i="5"/>
  <c r="P625" i="5" s="1"/>
  <c r="O630" i="5"/>
  <c r="N630" i="5"/>
  <c r="M630" i="5"/>
  <c r="L630" i="5"/>
  <c r="K630" i="5"/>
  <c r="R630" i="5" s="1"/>
  <c r="J630" i="5"/>
  <c r="I630" i="5"/>
  <c r="H630" i="5"/>
  <c r="H625" i="5" s="1"/>
  <c r="G630" i="5"/>
  <c r="F630" i="5"/>
  <c r="E630" i="5"/>
  <c r="D630" i="5"/>
  <c r="D625" i="5" s="1"/>
  <c r="U629" i="5"/>
  <c r="T629" i="5"/>
  <c r="S629" i="5"/>
  <c r="R629" i="5"/>
  <c r="U628" i="5"/>
  <c r="T628" i="5"/>
  <c r="S628" i="5"/>
  <c r="R628" i="5"/>
  <c r="U627" i="5"/>
  <c r="T627" i="5"/>
  <c r="S627" i="5"/>
  <c r="R627" i="5"/>
  <c r="R626" i="5"/>
  <c r="Q626" i="5"/>
  <c r="Q625" i="5" s="1"/>
  <c r="P626" i="5"/>
  <c r="O626" i="5"/>
  <c r="N626" i="5"/>
  <c r="N625" i="5" s="1"/>
  <c r="M626" i="5"/>
  <c r="M625" i="5" s="1"/>
  <c r="L626" i="5"/>
  <c r="K626" i="5"/>
  <c r="S626" i="5" s="1"/>
  <c r="J626" i="5"/>
  <c r="J625" i="5" s="1"/>
  <c r="I626" i="5"/>
  <c r="I625" i="5" s="1"/>
  <c r="H626" i="5"/>
  <c r="G626" i="5"/>
  <c r="F626" i="5"/>
  <c r="F625" i="5" s="1"/>
  <c r="E626" i="5"/>
  <c r="D626" i="5"/>
  <c r="O625" i="5"/>
  <c r="G625" i="5"/>
  <c r="U624" i="5"/>
  <c r="T624" i="5"/>
  <c r="S624" i="5"/>
  <c r="R624" i="5"/>
  <c r="U623" i="5"/>
  <c r="T623" i="5"/>
  <c r="S623" i="5"/>
  <c r="R623" i="5"/>
  <c r="R622" i="5"/>
  <c r="Q622" i="5"/>
  <c r="Q617" i="5" s="1"/>
  <c r="Q616" i="5" s="1"/>
  <c r="P622" i="5"/>
  <c r="O622" i="5"/>
  <c r="N622" i="5"/>
  <c r="M622" i="5"/>
  <c r="M617" i="5" s="1"/>
  <c r="L622" i="5"/>
  <c r="K622" i="5"/>
  <c r="S622" i="5" s="1"/>
  <c r="J622" i="5"/>
  <c r="I622" i="5"/>
  <c r="I617" i="5" s="1"/>
  <c r="I616" i="5" s="1"/>
  <c r="H622" i="5"/>
  <c r="G622" i="5"/>
  <c r="F622" i="5"/>
  <c r="E622" i="5"/>
  <c r="D622" i="5"/>
  <c r="U621" i="5"/>
  <c r="T621" i="5"/>
  <c r="S621" i="5"/>
  <c r="R621" i="5"/>
  <c r="U620" i="5"/>
  <c r="T620" i="5"/>
  <c r="S620" i="5"/>
  <c r="R620" i="5"/>
  <c r="U619" i="5"/>
  <c r="T619" i="5"/>
  <c r="S619" i="5"/>
  <c r="R619" i="5"/>
  <c r="T618" i="5"/>
  <c r="S618" i="5"/>
  <c r="Q618" i="5"/>
  <c r="P618" i="5"/>
  <c r="O618" i="5"/>
  <c r="N618" i="5"/>
  <c r="M618" i="5"/>
  <c r="L618" i="5"/>
  <c r="U618" i="5" s="1"/>
  <c r="K618" i="5"/>
  <c r="J618" i="5"/>
  <c r="I618" i="5"/>
  <c r="H618" i="5"/>
  <c r="G618" i="5"/>
  <c r="F618" i="5"/>
  <c r="E618" i="5"/>
  <c r="D618" i="5"/>
  <c r="P617" i="5"/>
  <c r="H617" i="5"/>
  <c r="D617" i="5"/>
  <c r="T615" i="5"/>
  <c r="S615" i="5"/>
  <c r="U615" i="5"/>
  <c r="T614" i="5"/>
  <c r="S614" i="5"/>
  <c r="U614" i="5"/>
  <c r="R614" i="5"/>
  <c r="R613" i="5"/>
  <c r="U613" i="5"/>
  <c r="S613" i="5"/>
  <c r="S612" i="5"/>
  <c r="R611" i="5"/>
  <c r="U610" i="5"/>
  <c r="R610" i="5"/>
  <c r="T610" i="5"/>
  <c r="S610" i="5"/>
  <c r="R609" i="5"/>
  <c r="U609" i="5"/>
  <c r="S609" i="5"/>
  <c r="J605" i="5"/>
  <c r="S608" i="5"/>
  <c r="P605" i="5"/>
  <c r="H605" i="5"/>
  <c r="U606" i="5"/>
  <c r="R606" i="5"/>
  <c r="T606" i="5"/>
  <c r="S606" i="5"/>
  <c r="O605" i="5"/>
  <c r="G605" i="5"/>
  <c r="U604" i="5"/>
  <c r="T604" i="5"/>
  <c r="S604" i="5"/>
  <c r="R604" i="5"/>
  <c r="U603" i="5"/>
  <c r="T603" i="5"/>
  <c r="S603" i="5"/>
  <c r="R603" i="5"/>
  <c r="U602" i="5"/>
  <c r="T602" i="5"/>
  <c r="S602" i="5"/>
  <c r="R602" i="5"/>
  <c r="U601" i="5"/>
  <c r="T601" i="5"/>
  <c r="S601" i="5"/>
  <c r="R601" i="5"/>
  <c r="Q600" i="5"/>
  <c r="P600" i="5"/>
  <c r="O600" i="5"/>
  <c r="N600" i="5"/>
  <c r="M600" i="5"/>
  <c r="L600" i="5"/>
  <c r="K600" i="5"/>
  <c r="J600" i="5"/>
  <c r="I600" i="5"/>
  <c r="H600" i="5"/>
  <c r="G600" i="5"/>
  <c r="F600" i="5"/>
  <c r="E600" i="5"/>
  <c r="D600" i="5"/>
  <c r="S600" i="5" s="1"/>
  <c r="U599" i="5"/>
  <c r="Q598" i="5"/>
  <c r="Q596" i="5" s="1"/>
  <c r="P598" i="5"/>
  <c r="P596" i="5" s="1"/>
  <c r="H598" i="5"/>
  <c r="H596" i="5" s="1"/>
  <c r="O598" i="5"/>
  <c r="N598" i="5"/>
  <c r="N596" i="5" s="1"/>
  <c r="M598" i="5"/>
  <c r="M596" i="5" s="1"/>
  <c r="K598" i="5"/>
  <c r="J598" i="5"/>
  <c r="I598" i="5"/>
  <c r="I596" i="5" s="1"/>
  <c r="G598" i="5"/>
  <c r="F598" i="5"/>
  <c r="E598" i="5"/>
  <c r="U597" i="5"/>
  <c r="T597" i="5"/>
  <c r="S597" i="5"/>
  <c r="R597" i="5"/>
  <c r="O596" i="5"/>
  <c r="K596" i="5"/>
  <c r="J596" i="5"/>
  <c r="G596" i="5"/>
  <c r="F596" i="5"/>
  <c r="E596" i="5"/>
  <c r="U595" i="5"/>
  <c r="T595" i="5"/>
  <c r="S595" i="5"/>
  <c r="R595" i="5"/>
  <c r="U594" i="5"/>
  <c r="T594" i="5"/>
  <c r="S594" i="5"/>
  <c r="R594" i="5"/>
  <c r="U593" i="5"/>
  <c r="T593" i="5"/>
  <c r="S593" i="5"/>
  <c r="R593" i="5"/>
  <c r="U592" i="5"/>
  <c r="T592" i="5"/>
  <c r="S592" i="5"/>
  <c r="R592" i="5"/>
  <c r="U591" i="5"/>
  <c r="T591" i="5"/>
  <c r="S591" i="5"/>
  <c r="R591" i="5"/>
  <c r="U590" i="5"/>
  <c r="T590" i="5"/>
  <c r="S590" i="5"/>
  <c r="R590" i="5"/>
  <c r="U589" i="5"/>
  <c r="T589" i="5"/>
  <c r="S589" i="5"/>
  <c r="R589" i="5"/>
  <c r="U588" i="5"/>
  <c r="T588" i="5"/>
  <c r="S588" i="5"/>
  <c r="R588" i="5"/>
  <c r="S587" i="5"/>
  <c r="Q587" i="5"/>
  <c r="P587" i="5"/>
  <c r="O587" i="5"/>
  <c r="N587" i="5"/>
  <c r="M587" i="5"/>
  <c r="L587" i="5"/>
  <c r="U587" i="5" s="1"/>
  <c r="K587" i="5"/>
  <c r="R587" i="5" s="1"/>
  <c r="J587" i="5"/>
  <c r="I587" i="5"/>
  <c r="H587" i="5"/>
  <c r="G587" i="5"/>
  <c r="F587" i="5"/>
  <c r="E587" i="5"/>
  <c r="D587" i="5"/>
  <c r="U586" i="5"/>
  <c r="T586" i="5"/>
  <c r="S586" i="5"/>
  <c r="R586" i="5"/>
  <c r="R585" i="5"/>
  <c r="U585" i="5"/>
  <c r="S585" i="5"/>
  <c r="U583" i="5"/>
  <c r="T583" i="5"/>
  <c r="S583" i="5"/>
  <c r="R583" i="5"/>
  <c r="S582" i="5"/>
  <c r="U582" i="5"/>
  <c r="R582" i="5"/>
  <c r="T581" i="5"/>
  <c r="O580" i="5"/>
  <c r="O579" i="5" s="1"/>
  <c r="U581" i="5"/>
  <c r="S581" i="5"/>
  <c r="G580" i="5"/>
  <c r="G579" i="5" s="1"/>
  <c r="Q580" i="5"/>
  <c r="Q579" i="5" s="1"/>
  <c r="M580" i="5"/>
  <c r="I580" i="5"/>
  <c r="I579" i="5" s="1"/>
  <c r="E580" i="5"/>
  <c r="M579" i="5"/>
  <c r="E579" i="5"/>
  <c r="U578" i="5"/>
  <c r="T578" i="5"/>
  <c r="S578" i="5"/>
  <c r="R578" i="5"/>
  <c r="R577" i="5"/>
  <c r="S577" i="5"/>
  <c r="U577" i="5"/>
  <c r="T576" i="5"/>
  <c r="S576" i="5"/>
  <c r="U576" i="5"/>
  <c r="R576" i="5"/>
  <c r="Q572" i="5"/>
  <c r="Q571" i="5" s="1"/>
  <c r="I572" i="5"/>
  <c r="I571" i="5" s="1"/>
  <c r="E572" i="5"/>
  <c r="E571" i="5" s="1"/>
  <c r="R574" i="5"/>
  <c r="U574" i="5"/>
  <c r="S574" i="5"/>
  <c r="T573" i="5"/>
  <c r="O572" i="5"/>
  <c r="O571" i="5" s="1"/>
  <c r="U573" i="5"/>
  <c r="G572" i="5"/>
  <c r="G571" i="5" s="1"/>
  <c r="M572" i="5"/>
  <c r="L572" i="5"/>
  <c r="M571" i="5"/>
  <c r="M570" i="5" s="1"/>
  <c r="R569" i="5"/>
  <c r="U568" i="5"/>
  <c r="U567" i="5"/>
  <c r="T567" i="5"/>
  <c r="S567" i="5"/>
  <c r="R567" i="5"/>
  <c r="S566" i="5"/>
  <c r="U566" i="5"/>
  <c r="Q564" i="5"/>
  <c r="Q562" i="5" s="1"/>
  <c r="P564" i="5"/>
  <c r="P562" i="5" s="1"/>
  <c r="I564" i="5"/>
  <c r="I562" i="5" s="1"/>
  <c r="H564" i="5"/>
  <c r="H562" i="5" s="1"/>
  <c r="N564" i="5"/>
  <c r="M564" i="5"/>
  <c r="M562" i="5" s="1"/>
  <c r="J564" i="5"/>
  <c r="F564" i="5"/>
  <c r="E564" i="5"/>
  <c r="E562" i="5" s="1"/>
  <c r="U563" i="5"/>
  <c r="T563" i="5"/>
  <c r="S563" i="5"/>
  <c r="R563" i="5"/>
  <c r="N562" i="5"/>
  <c r="J562" i="5"/>
  <c r="F562" i="5"/>
  <c r="U561" i="5"/>
  <c r="T561" i="5"/>
  <c r="S561" i="5"/>
  <c r="R561" i="5"/>
  <c r="U560" i="5"/>
  <c r="T560" i="5"/>
  <c r="S560" i="5"/>
  <c r="R560" i="5"/>
  <c r="U559" i="5"/>
  <c r="T559" i="5"/>
  <c r="S559" i="5"/>
  <c r="R559" i="5"/>
  <c r="T558" i="5"/>
  <c r="S558" i="5"/>
  <c r="Q558" i="5"/>
  <c r="P558" i="5"/>
  <c r="O558" i="5"/>
  <c r="N558" i="5"/>
  <c r="M558" i="5"/>
  <c r="L558" i="5"/>
  <c r="U558" i="5" s="1"/>
  <c r="K558" i="5"/>
  <c r="R558" i="5" s="1"/>
  <c r="J558" i="5"/>
  <c r="I558" i="5"/>
  <c r="H558" i="5"/>
  <c r="G558" i="5"/>
  <c r="F558" i="5"/>
  <c r="E558" i="5"/>
  <c r="D558" i="5"/>
  <c r="U557" i="5"/>
  <c r="T557" i="5"/>
  <c r="R557" i="5"/>
  <c r="R556" i="5"/>
  <c r="T556" i="5"/>
  <c r="S556" i="5"/>
  <c r="U556" i="5"/>
  <c r="S555" i="5"/>
  <c r="U555" i="5"/>
  <c r="R555" i="5"/>
  <c r="T554" i="5"/>
  <c r="O552" i="5"/>
  <c r="O549" i="5" s="1"/>
  <c r="O548" i="5" s="1"/>
  <c r="U554" i="5"/>
  <c r="G552" i="5"/>
  <c r="G549" i="5" s="1"/>
  <c r="G548" i="5" s="1"/>
  <c r="Q552" i="5"/>
  <c r="Q549" i="5" s="1"/>
  <c r="Q548" i="5" s="1"/>
  <c r="P552" i="5"/>
  <c r="M552" i="5"/>
  <c r="M549" i="5" s="1"/>
  <c r="M548" i="5" s="1"/>
  <c r="L552" i="5"/>
  <c r="H552" i="5"/>
  <c r="N552" i="5"/>
  <c r="N549" i="5" s="1"/>
  <c r="J552" i="5"/>
  <c r="J549" i="5" s="1"/>
  <c r="I552" i="5"/>
  <c r="I549" i="5" s="1"/>
  <c r="I548" i="5" s="1"/>
  <c r="F552" i="5"/>
  <c r="F549" i="5" s="1"/>
  <c r="U551" i="5"/>
  <c r="T551" i="5"/>
  <c r="S551" i="5"/>
  <c r="R551" i="5"/>
  <c r="U550" i="5"/>
  <c r="T550" i="5"/>
  <c r="S550" i="5"/>
  <c r="R550" i="5"/>
  <c r="P549" i="5"/>
  <c r="P548" i="5" s="1"/>
  <c r="L549" i="5"/>
  <c r="L548" i="5" s="1"/>
  <c r="H549" i="5"/>
  <c r="H548" i="5" s="1"/>
  <c r="N548" i="5"/>
  <c r="J548" i="5"/>
  <c r="F548" i="5"/>
  <c r="U547" i="5"/>
  <c r="T547" i="5"/>
  <c r="S547" i="5"/>
  <c r="R547" i="5"/>
  <c r="U546" i="5"/>
  <c r="T546" i="5"/>
  <c r="S546" i="5"/>
  <c r="R546" i="5"/>
  <c r="Q545" i="5"/>
  <c r="P545" i="5"/>
  <c r="O545" i="5"/>
  <c r="N545" i="5"/>
  <c r="M545" i="5"/>
  <c r="L545" i="5"/>
  <c r="K545" i="5"/>
  <c r="S545" i="5" s="1"/>
  <c r="J545" i="5"/>
  <c r="I545" i="5"/>
  <c r="H545" i="5"/>
  <c r="G545" i="5"/>
  <c r="F545" i="5"/>
  <c r="E545" i="5"/>
  <c r="U545" i="5" s="1"/>
  <c r="D545" i="5"/>
  <c r="R545" i="5" s="1"/>
  <c r="U544" i="5"/>
  <c r="T544" i="5"/>
  <c r="S544" i="5"/>
  <c r="R544" i="5"/>
  <c r="R543" i="5"/>
  <c r="Q541" i="5"/>
  <c r="N541" i="5"/>
  <c r="M541" i="5"/>
  <c r="M538" i="5" s="1"/>
  <c r="S543" i="5"/>
  <c r="J541" i="5"/>
  <c r="I541" i="5"/>
  <c r="I538" i="5" s="1"/>
  <c r="F541" i="5"/>
  <c r="O541" i="5"/>
  <c r="H541" i="5"/>
  <c r="H538" i="5" s="1"/>
  <c r="G541" i="5"/>
  <c r="P541" i="5"/>
  <c r="R540" i="5"/>
  <c r="N539" i="5"/>
  <c r="N538" i="5" s="1"/>
  <c r="N537" i="5" s="1"/>
  <c r="U540" i="5"/>
  <c r="S540" i="5"/>
  <c r="J539" i="5"/>
  <c r="J538" i="5" s="1"/>
  <c r="J537" i="5" s="1"/>
  <c r="F539" i="5"/>
  <c r="F538" i="5" s="1"/>
  <c r="F537" i="5" s="1"/>
  <c r="Q539" i="5"/>
  <c r="P539" i="5"/>
  <c r="P538" i="5" s="1"/>
  <c r="O539" i="5"/>
  <c r="O538" i="5" s="1"/>
  <c r="M539" i="5"/>
  <c r="L539" i="5"/>
  <c r="K539" i="5"/>
  <c r="I539" i="5"/>
  <c r="H539" i="5"/>
  <c r="G539" i="5"/>
  <c r="G538" i="5" s="1"/>
  <c r="E539" i="5"/>
  <c r="D539" i="5"/>
  <c r="Q538" i="5"/>
  <c r="Q537" i="5"/>
  <c r="S535" i="5"/>
  <c r="R534" i="5"/>
  <c r="U533" i="5"/>
  <c r="R533" i="5"/>
  <c r="S533" i="5"/>
  <c r="R532" i="5"/>
  <c r="U532" i="5"/>
  <c r="S532" i="5"/>
  <c r="S531" i="5"/>
  <c r="R530" i="5"/>
  <c r="U529" i="5"/>
  <c r="R529" i="5"/>
  <c r="S529" i="5"/>
  <c r="R528" i="5"/>
  <c r="U528" i="5"/>
  <c r="S528" i="5"/>
  <c r="S527" i="5"/>
  <c r="R526" i="5"/>
  <c r="U525" i="5"/>
  <c r="R525" i="5"/>
  <c r="S525" i="5"/>
  <c r="R524" i="5"/>
  <c r="U524" i="5"/>
  <c r="S524" i="5"/>
  <c r="S523" i="5"/>
  <c r="R522" i="5"/>
  <c r="U521" i="5"/>
  <c r="R521" i="5"/>
  <c r="S521" i="5"/>
  <c r="R520" i="5"/>
  <c r="U520" i="5"/>
  <c r="S520" i="5"/>
  <c r="S519" i="5"/>
  <c r="R518" i="5"/>
  <c r="U517" i="5"/>
  <c r="R517" i="5"/>
  <c r="S517" i="5"/>
  <c r="R516" i="5"/>
  <c r="N513" i="5"/>
  <c r="U516" i="5"/>
  <c r="S516" i="5"/>
  <c r="F513" i="5"/>
  <c r="O513" i="5"/>
  <c r="S515" i="5"/>
  <c r="G513" i="5"/>
  <c r="Q513" i="5"/>
  <c r="M513" i="5"/>
  <c r="J513" i="5"/>
  <c r="I513" i="5"/>
  <c r="E513" i="5"/>
  <c r="U512" i="5"/>
  <c r="T512" i="5"/>
  <c r="S512" i="5"/>
  <c r="R512" i="5"/>
  <c r="U511" i="5"/>
  <c r="T511" i="5"/>
  <c r="S511" i="5"/>
  <c r="R511" i="5"/>
  <c r="Q509" i="5"/>
  <c r="Q507" i="5" s="1"/>
  <c r="P509" i="5"/>
  <c r="P507" i="5" s="1"/>
  <c r="M509" i="5"/>
  <c r="M507" i="5" s="1"/>
  <c r="I509" i="5"/>
  <c r="I507" i="5" s="1"/>
  <c r="H509" i="5"/>
  <c r="H507" i="5" s="1"/>
  <c r="E509" i="5"/>
  <c r="E507" i="5" s="1"/>
  <c r="O509" i="5"/>
  <c r="N509" i="5"/>
  <c r="N507" i="5" s="1"/>
  <c r="N25" i="5" s="1"/>
  <c r="K509" i="5"/>
  <c r="J509" i="5"/>
  <c r="J507" i="5" s="1"/>
  <c r="G509" i="5"/>
  <c r="F509" i="5"/>
  <c r="U508" i="5"/>
  <c r="T508" i="5"/>
  <c r="S508" i="5"/>
  <c r="R508" i="5"/>
  <c r="O507" i="5"/>
  <c r="K507" i="5"/>
  <c r="G507" i="5"/>
  <c r="F507" i="5"/>
  <c r="F25" i="5" s="1"/>
  <c r="N505" i="5"/>
  <c r="U506" i="5"/>
  <c r="S506" i="5"/>
  <c r="J505" i="5"/>
  <c r="G505" i="5"/>
  <c r="F505" i="5"/>
  <c r="T505" i="5"/>
  <c r="Q505" i="5"/>
  <c r="P505" i="5"/>
  <c r="O505" i="5"/>
  <c r="M505" i="5"/>
  <c r="L505" i="5"/>
  <c r="U505" i="5" s="1"/>
  <c r="K505" i="5"/>
  <c r="I505" i="5"/>
  <c r="H505" i="5"/>
  <c r="E505" i="5"/>
  <c r="D505" i="5"/>
  <c r="T504" i="5"/>
  <c r="S504" i="5"/>
  <c r="R504" i="5"/>
  <c r="U503" i="5"/>
  <c r="R503" i="5"/>
  <c r="S503" i="5"/>
  <c r="R502" i="5"/>
  <c r="U502" i="5"/>
  <c r="S502" i="5"/>
  <c r="S501" i="5"/>
  <c r="P498" i="5"/>
  <c r="P497" i="5" s="1"/>
  <c r="S500" i="5"/>
  <c r="H498" i="5"/>
  <c r="U499" i="5"/>
  <c r="R499" i="5"/>
  <c r="Q498" i="5"/>
  <c r="Q497" i="5" s="1"/>
  <c r="M498" i="5"/>
  <c r="M497" i="5" s="1"/>
  <c r="S499" i="5"/>
  <c r="I498" i="5"/>
  <c r="I497" i="5" s="1"/>
  <c r="E498" i="5"/>
  <c r="E497" i="5" s="1"/>
  <c r="O498" i="5"/>
  <c r="K498" i="5"/>
  <c r="G498" i="5"/>
  <c r="O497" i="5"/>
  <c r="H497" i="5"/>
  <c r="U496" i="5"/>
  <c r="T496" i="5"/>
  <c r="S496" i="5"/>
  <c r="R496" i="5"/>
  <c r="U495" i="5"/>
  <c r="T495" i="5"/>
  <c r="S495" i="5"/>
  <c r="R495" i="5"/>
  <c r="U494" i="5"/>
  <c r="T494" i="5"/>
  <c r="S494" i="5"/>
  <c r="R494" i="5"/>
  <c r="U493" i="5"/>
  <c r="T493" i="5"/>
  <c r="S493" i="5"/>
  <c r="R493" i="5"/>
  <c r="U492" i="5"/>
  <c r="T492" i="5"/>
  <c r="S492" i="5"/>
  <c r="R492" i="5"/>
  <c r="U491" i="5"/>
  <c r="T491" i="5"/>
  <c r="S491" i="5"/>
  <c r="R491" i="5"/>
  <c r="U490" i="5"/>
  <c r="T490" i="5"/>
  <c r="S490" i="5"/>
  <c r="R490" i="5"/>
  <c r="U489" i="5"/>
  <c r="T489" i="5"/>
  <c r="S489" i="5"/>
  <c r="R489" i="5"/>
  <c r="Q488" i="5"/>
  <c r="P488" i="5"/>
  <c r="O488" i="5"/>
  <c r="N488" i="5"/>
  <c r="M488" i="5"/>
  <c r="L488" i="5"/>
  <c r="K488" i="5"/>
  <c r="J488" i="5"/>
  <c r="I488" i="5"/>
  <c r="H488" i="5"/>
  <c r="G488" i="5"/>
  <c r="F488" i="5"/>
  <c r="E488" i="5"/>
  <c r="D488" i="5"/>
  <c r="R488" i="5" s="1"/>
  <c r="U487" i="5"/>
  <c r="T487" i="5"/>
  <c r="S487" i="5"/>
  <c r="R487" i="5"/>
  <c r="U486" i="5"/>
  <c r="T486" i="5"/>
  <c r="S486" i="5"/>
  <c r="R486" i="5"/>
  <c r="R485" i="5"/>
  <c r="Q483" i="5"/>
  <c r="Q482" i="5" s="1"/>
  <c r="M483" i="5"/>
  <c r="S485" i="5"/>
  <c r="I483" i="5"/>
  <c r="I482" i="5" s="1"/>
  <c r="U484" i="5"/>
  <c r="S484" i="5"/>
  <c r="P483" i="5"/>
  <c r="O483" i="5"/>
  <c r="O482" i="5" s="1"/>
  <c r="L483" i="5"/>
  <c r="K483" i="5"/>
  <c r="H483" i="5"/>
  <c r="G483" i="5"/>
  <c r="G482" i="5" s="1"/>
  <c r="D483" i="5"/>
  <c r="D482" i="5" s="1"/>
  <c r="P482" i="5"/>
  <c r="M482" i="5"/>
  <c r="H482" i="5"/>
  <c r="U481" i="5"/>
  <c r="T481" i="5"/>
  <c r="S481" i="5"/>
  <c r="R481" i="5"/>
  <c r="T480" i="5"/>
  <c r="S480" i="5"/>
  <c r="R480" i="5"/>
  <c r="U479" i="5"/>
  <c r="R479" i="5"/>
  <c r="S479" i="5"/>
  <c r="R478" i="5"/>
  <c r="U478" i="5"/>
  <c r="S478" i="5"/>
  <c r="S477" i="5"/>
  <c r="S476" i="5"/>
  <c r="U475" i="5"/>
  <c r="R475" i="5"/>
  <c r="Q473" i="5"/>
  <c r="M473" i="5"/>
  <c r="S475" i="5"/>
  <c r="I473" i="5"/>
  <c r="E473" i="5"/>
  <c r="R474" i="5"/>
  <c r="U474" i="5"/>
  <c r="S474" i="5"/>
  <c r="P473" i="5"/>
  <c r="P472" i="5" s="1"/>
  <c r="P471" i="5" s="1"/>
  <c r="O473" i="5"/>
  <c r="O472" i="5" s="1"/>
  <c r="K473" i="5"/>
  <c r="H473" i="5"/>
  <c r="G473" i="5"/>
  <c r="G472" i="5" s="1"/>
  <c r="Q472" i="5"/>
  <c r="Q471" i="5" s="1"/>
  <c r="M472" i="5"/>
  <c r="I472" i="5"/>
  <c r="H472" i="5"/>
  <c r="H471" i="5" s="1"/>
  <c r="E472" i="5"/>
  <c r="I471" i="5"/>
  <c r="R470" i="5"/>
  <c r="U470" i="5"/>
  <c r="S470" i="5"/>
  <c r="S469" i="5"/>
  <c r="U468" i="5"/>
  <c r="T468" i="5"/>
  <c r="R468" i="5"/>
  <c r="U467" i="5"/>
  <c r="R467" i="5"/>
  <c r="S467" i="5"/>
  <c r="R466" i="5"/>
  <c r="U466" i="5"/>
  <c r="S466" i="5"/>
  <c r="S465" i="5"/>
  <c r="U464" i="5"/>
  <c r="T464" i="5"/>
  <c r="R464" i="5"/>
  <c r="U463" i="5"/>
  <c r="R463" i="5"/>
  <c r="S463" i="5"/>
  <c r="R462" i="5"/>
  <c r="U462" i="5"/>
  <c r="S462" i="5"/>
  <c r="S461" i="5"/>
  <c r="U460" i="5"/>
  <c r="T460" i="5"/>
  <c r="R460" i="5"/>
  <c r="U459" i="5"/>
  <c r="R459" i="5"/>
  <c r="S459" i="5"/>
  <c r="R458" i="5"/>
  <c r="N456" i="5"/>
  <c r="N454" i="5" s="1"/>
  <c r="U458" i="5"/>
  <c r="S458" i="5"/>
  <c r="J456" i="5"/>
  <c r="J454" i="5" s="1"/>
  <c r="F456" i="5"/>
  <c r="F454" i="5" s="1"/>
  <c r="P456" i="5"/>
  <c r="P454" i="5" s="1"/>
  <c r="O456" i="5"/>
  <c r="O454" i="5" s="1"/>
  <c r="S457" i="5"/>
  <c r="G456" i="5"/>
  <c r="G454" i="5" s="1"/>
  <c r="D456" i="5"/>
  <c r="D454" i="5" s="1"/>
  <c r="Q456" i="5"/>
  <c r="M456" i="5"/>
  <c r="I456" i="5"/>
  <c r="H456" i="5"/>
  <c r="H454" i="5" s="1"/>
  <c r="E456" i="5"/>
  <c r="U455" i="5"/>
  <c r="T455" i="5"/>
  <c r="S455" i="5"/>
  <c r="R455" i="5"/>
  <c r="Q454" i="5"/>
  <c r="M454" i="5"/>
  <c r="I454" i="5"/>
  <c r="E454" i="5"/>
  <c r="U453" i="5"/>
  <c r="T453" i="5"/>
  <c r="S453" i="5"/>
  <c r="R453" i="5"/>
  <c r="U452" i="5"/>
  <c r="T452" i="5"/>
  <c r="S452" i="5"/>
  <c r="R452" i="5"/>
  <c r="U451" i="5"/>
  <c r="T451" i="5"/>
  <c r="S451" i="5"/>
  <c r="R451" i="5"/>
  <c r="R450" i="5"/>
  <c r="Q450" i="5"/>
  <c r="P450" i="5"/>
  <c r="O450" i="5"/>
  <c r="N450" i="5"/>
  <c r="N445" i="5" s="1"/>
  <c r="M450" i="5"/>
  <c r="L450" i="5"/>
  <c r="U450" i="5" s="1"/>
  <c r="K450" i="5"/>
  <c r="S450" i="5" s="1"/>
  <c r="J450" i="5"/>
  <c r="J445" i="5" s="1"/>
  <c r="I450" i="5"/>
  <c r="H450" i="5"/>
  <c r="G450" i="5"/>
  <c r="F450" i="5"/>
  <c r="F445" i="5" s="1"/>
  <c r="E450" i="5"/>
  <c r="D450" i="5"/>
  <c r="U449" i="5"/>
  <c r="T449" i="5"/>
  <c r="S449" i="5"/>
  <c r="R449" i="5"/>
  <c r="U448" i="5"/>
  <c r="T448" i="5"/>
  <c r="S448" i="5"/>
  <c r="R448" i="5"/>
  <c r="U447" i="5"/>
  <c r="T447" i="5"/>
  <c r="S447" i="5"/>
  <c r="R447" i="5"/>
  <c r="U446" i="5"/>
  <c r="T446" i="5"/>
  <c r="S446" i="5"/>
  <c r="R446" i="5"/>
  <c r="Q445" i="5"/>
  <c r="P445" i="5"/>
  <c r="O445" i="5"/>
  <c r="M445" i="5"/>
  <c r="L445" i="5"/>
  <c r="K445" i="5"/>
  <c r="I445" i="5"/>
  <c r="H445" i="5"/>
  <c r="G445" i="5"/>
  <c r="E445" i="5"/>
  <c r="D445" i="5"/>
  <c r="U444" i="5"/>
  <c r="T444" i="5"/>
  <c r="S444" i="5"/>
  <c r="R444" i="5"/>
  <c r="U443" i="5"/>
  <c r="T443" i="5"/>
  <c r="S443" i="5"/>
  <c r="R443" i="5"/>
  <c r="Q442" i="5"/>
  <c r="P442" i="5"/>
  <c r="O442" i="5"/>
  <c r="N442" i="5"/>
  <c r="M442" i="5"/>
  <c r="L442" i="5"/>
  <c r="U442" i="5" s="1"/>
  <c r="K442" i="5"/>
  <c r="S442" i="5" s="1"/>
  <c r="J442" i="5"/>
  <c r="I442" i="5"/>
  <c r="H442" i="5"/>
  <c r="G442" i="5"/>
  <c r="F442" i="5"/>
  <c r="E442" i="5"/>
  <c r="D442" i="5"/>
  <c r="T441" i="5"/>
  <c r="S441" i="5"/>
  <c r="U441" i="5"/>
  <c r="R441" i="5"/>
  <c r="P438" i="5"/>
  <c r="H438" i="5"/>
  <c r="H433" i="5" s="1"/>
  <c r="H432" i="5" s="1"/>
  <c r="D438" i="5"/>
  <c r="R438" i="5" s="1"/>
  <c r="U439" i="5"/>
  <c r="R439" i="5"/>
  <c r="T439" i="5"/>
  <c r="S439" i="5"/>
  <c r="O438" i="5"/>
  <c r="N438" i="5"/>
  <c r="K438" i="5"/>
  <c r="S438" i="5" s="1"/>
  <c r="J438" i="5"/>
  <c r="G438" i="5"/>
  <c r="F438" i="5"/>
  <c r="T437" i="5"/>
  <c r="S437" i="5"/>
  <c r="O436" i="5"/>
  <c r="U437" i="5"/>
  <c r="G436" i="5"/>
  <c r="Q436" i="5"/>
  <c r="P436" i="5"/>
  <c r="N436" i="5"/>
  <c r="M436" i="5"/>
  <c r="L436" i="5"/>
  <c r="J436" i="5"/>
  <c r="I436" i="5"/>
  <c r="H436" i="5"/>
  <c r="F436" i="5"/>
  <c r="E436" i="5"/>
  <c r="D436" i="5"/>
  <c r="R435" i="5"/>
  <c r="Q434" i="5"/>
  <c r="M434" i="5"/>
  <c r="S435" i="5"/>
  <c r="I434" i="5"/>
  <c r="S434" i="5"/>
  <c r="P434" i="5"/>
  <c r="O434" i="5"/>
  <c r="O433" i="5" s="1"/>
  <c r="O432" i="5" s="1"/>
  <c r="N434" i="5"/>
  <c r="N433" i="5" s="1"/>
  <c r="L434" i="5"/>
  <c r="K434" i="5"/>
  <c r="R434" i="5" s="1"/>
  <c r="J434" i="5"/>
  <c r="H434" i="5"/>
  <c r="G434" i="5"/>
  <c r="F434" i="5"/>
  <c r="F433" i="5" s="1"/>
  <c r="D434" i="5"/>
  <c r="G433" i="5"/>
  <c r="D433" i="5"/>
  <c r="D432" i="5" s="1"/>
  <c r="U430" i="5"/>
  <c r="T429" i="5"/>
  <c r="S429" i="5"/>
  <c r="U429" i="5"/>
  <c r="R429" i="5"/>
  <c r="S428" i="5"/>
  <c r="U428" i="5"/>
  <c r="R427" i="5"/>
  <c r="S427" i="5"/>
  <c r="N425" i="5"/>
  <c r="U426" i="5"/>
  <c r="R426" i="5"/>
  <c r="J425" i="5"/>
  <c r="F425" i="5"/>
  <c r="P425" i="5"/>
  <c r="L425" i="5"/>
  <c r="K425" i="5"/>
  <c r="H425" i="5"/>
  <c r="D425" i="5"/>
  <c r="U424" i="5"/>
  <c r="T424" i="5"/>
  <c r="S424" i="5"/>
  <c r="R424" i="5"/>
  <c r="S423" i="5"/>
  <c r="U423" i="5"/>
  <c r="P418" i="5"/>
  <c r="M418" i="5"/>
  <c r="I418" i="5"/>
  <c r="H418" i="5"/>
  <c r="E418" i="5"/>
  <c r="D418" i="5"/>
  <c r="U421" i="5"/>
  <c r="R421" i="5"/>
  <c r="T421" i="5"/>
  <c r="S421" i="5"/>
  <c r="R420" i="5"/>
  <c r="N418" i="5"/>
  <c r="U420" i="5"/>
  <c r="S420" i="5"/>
  <c r="J418" i="5"/>
  <c r="F418" i="5"/>
  <c r="S419" i="5"/>
  <c r="U419" i="5"/>
  <c r="Q418" i="5"/>
  <c r="U417" i="5"/>
  <c r="T417" i="5"/>
  <c r="S417" i="5"/>
  <c r="R417" i="5"/>
  <c r="U416" i="5"/>
  <c r="T416" i="5"/>
  <c r="S416" i="5"/>
  <c r="R416" i="5"/>
  <c r="Q415" i="5"/>
  <c r="P415" i="5"/>
  <c r="O415" i="5"/>
  <c r="N415" i="5"/>
  <c r="M415" i="5"/>
  <c r="L415" i="5"/>
  <c r="U415" i="5" s="1"/>
  <c r="K415" i="5"/>
  <c r="J415" i="5"/>
  <c r="I415" i="5"/>
  <c r="H415" i="5"/>
  <c r="G415" i="5"/>
  <c r="G25" i="5" s="1"/>
  <c r="F415" i="5"/>
  <c r="E415" i="5"/>
  <c r="D415" i="5"/>
  <c r="U414" i="5"/>
  <c r="T414" i="5"/>
  <c r="S414" i="5"/>
  <c r="R413" i="5"/>
  <c r="N410" i="5"/>
  <c r="N408" i="5" s="1"/>
  <c r="U413" i="5"/>
  <c r="S413" i="5"/>
  <c r="J410" i="5"/>
  <c r="J408" i="5" s="1"/>
  <c r="F410" i="5"/>
  <c r="F408" i="5" s="1"/>
  <c r="T412" i="5"/>
  <c r="S412" i="5"/>
  <c r="U412" i="5"/>
  <c r="Q410" i="5"/>
  <c r="Q408" i="5" s="1"/>
  <c r="P410" i="5"/>
  <c r="P408" i="5" s="1"/>
  <c r="I410" i="5"/>
  <c r="I408" i="5" s="1"/>
  <c r="H410" i="5"/>
  <c r="H408" i="5" s="1"/>
  <c r="E410" i="5"/>
  <c r="E408" i="5" s="1"/>
  <c r="D410" i="5"/>
  <c r="D408" i="5" s="1"/>
  <c r="M410" i="5"/>
  <c r="M408" i="5" s="1"/>
  <c r="U409" i="5"/>
  <c r="T409" i="5"/>
  <c r="S409" i="5"/>
  <c r="R409" i="5"/>
  <c r="U407" i="5"/>
  <c r="T407" i="5"/>
  <c r="S407" i="5"/>
  <c r="R407" i="5"/>
  <c r="U406" i="5"/>
  <c r="T406" i="5"/>
  <c r="S406" i="5"/>
  <c r="R406" i="5"/>
  <c r="U405" i="5"/>
  <c r="T405" i="5"/>
  <c r="S405" i="5"/>
  <c r="R405" i="5"/>
  <c r="U404" i="5"/>
  <c r="T404" i="5"/>
  <c r="S404" i="5"/>
  <c r="R404" i="5"/>
  <c r="U403" i="5"/>
  <c r="T403" i="5"/>
  <c r="S403" i="5"/>
  <c r="R403" i="5"/>
  <c r="U402" i="5"/>
  <c r="T402" i="5"/>
  <c r="S402" i="5"/>
  <c r="R402" i="5"/>
  <c r="U401" i="5"/>
  <c r="T401" i="5"/>
  <c r="S401" i="5"/>
  <c r="R401" i="5"/>
  <c r="U400" i="5"/>
  <c r="T400" i="5"/>
  <c r="S400" i="5"/>
  <c r="R400" i="5"/>
  <c r="Q399" i="5"/>
  <c r="P399" i="5"/>
  <c r="O399" i="5"/>
  <c r="N399" i="5"/>
  <c r="M399" i="5"/>
  <c r="L399" i="5"/>
  <c r="U399" i="5" s="1"/>
  <c r="K399" i="5"/>
  <c r="S399" i="5" s="1"/>
  <c r="J399" i="5"/>
  <c r="I399" i="5"/>
  <c r="H399" i="5"/>
  <c r="G399" i="5"/>
  <c r="F399" i="5"/>
  <c r="E399" i="5"/>
  <c r="D399" i="5"/>
  <c r="U398" i="5"/>
  <c r="T398" i="5"/>
  <c r="S398" i="5"/>
  <c r="R398" i="5"/>
  <c r="R397" i="5"/>
  <c r="U397" i="5"/>
  <c r="S397" i="5"/>
  <c r="U396" i="5"/>
  <c r="U395" i="5"/>
  <c r="T395" i="5"/>
  <c r="S395" i="5"/>
  <c r="R394" i="5"/>
  <c r="N390" i="5"/>
  <c r="N389" i="5" s="1"/>
  <c r="M390" i="5"/>
  <c r="M389" i="5" s="1"/>
  <c r="S394" i="5"/>
  <c r="I390" i="5"/>
  <c r="I389" i="5" s="1"/>
  <c r="F390" i="5"/>
  <c r="F389" i="5" s="1"/>
  <c r="R393" i="5"/>
  <c r="U393" i="5"/>
  <c r="S393" i="5"/>
  <c r="U391" i="5"/>
  <c r="T391" i="5"/>
  <c r="S391" i="5"/>
  <c r="Q390" i="5"/>
  <c r="Q389" i="5" s="1"/>
  <c r="J390" i="5"/>
  <c r="J389" i="5"/>
  <c r="U388" i="5"/>
  <c r="T388" i="5"/>
  <c r="S388" i="5"/>
  <c r="R388" i="5"/>
  <c r="S387" i="5"/>
  <c r="U387" i="5"/>
  <c r="R387" i="5"/>
  <c r="T386" i="5"/>
  <c r="S386" i="5"/>
  <c r="U386" i="5"/>
  <c r="R386" i="5"/>
  <c r="S385" i="5"/>
  <c r="U385" i="5"/>
  <c r="R384" i="5"/>
  <c r="Q381" i="5"/>
  <c r="Q380" i="5" s="1"/>
  <c r="M381" i="5"/>
  <c r="M380" i="5" s="1"/>
  <c r="M379" i="5" s="1"/>
  <c r="S384" i="5"/>
  <c r="I381" i="5"/>
  <c r="I380" i="5" s="1"/>
  <c r="N381" i="5"/>
  <c r="U383" i="5"/>
  <c r="J381" i="5"/>
  <c r="F381" i="5"/>
  <c r="T382" i="5"/>
  <c r="S382" i="5"/>
  <c r="U382" i="5"/>
  <c r="P381" i="5"/>
  <c r="P380" i="5" s="1"/>
  <c r="L381" i="5"/>
  <c r="H381" i="5"/>
  <c r="H380" i="5" s="1"/>
  <c r="D381" i="5"/>
  <c r="D380" i="5" s="1"/>
  <c r="N380" i="5"/>
  <c r="J380" i="5"/>
  <c r="F380" i="5"/>
  <c r="S378" i="5"/>
  <c r="U378" i="5"/>
  <c r="P373" i="5"/>
  <c r="P371" i="5" s="1"/>
  <c r="M373" i="5"/>
  <c r="M371" i="5" s="1"/>
  <c r="I373" i="5"/>
  <c r="I371" i="5" s="1"/>
  <c r="H373" i="5"/>
  <c r="H371" i="5" s="1"/>
  <c r="E373" i="5"/>
  <c r="E371" i="5" s="1"/>
  <c r="D373" i="5"/>
  <c r="D371" i="5" s="1"/>
  <c r="U376" i="5"/>
  <c r="R376" i="5"/>
  <c r="T376" i="5"/>
  <c r="S376" i="5"/>
  <c r="R375" i="5"/>
  <c r="N373" i="5"/>
  <c r="N371" i="5" s="1"/>
  <c r="U375" i="5"/>
  <c r="S375" i="5"/>
  <c r="J373" i="5"/>
  <c r="J371" i="5" s="1"/>
  <c r="F373" i="5"/>
  <c r="F371" i="5" s="1"/>
  <c r="S374" i="5"/>
  <c r="U374" i="5"/>
  <c r="Q373" i="5"/>
  <c r="Q371" i="5" s="1"/>
  <c r="U372" i="5"/>
  <c r="T372" i="5"/>
  <c r="S372" i="5"/>
  <c r="R372" i="5"/>
  <c r="U370" i="5"/>
  <c r="T370" i="5"/>
  <c r="S370" i="5"/>
  <c r="R370" i="5"/>
  <c r="U369" i="5"/>
  <c r="T369" i="5"/>
  <c r="S369" i="5"/>
  <c r="R369" i="5"/>
  <c r="U368" i="5"/>
  <c r="T368" i="5"/>
  <c r="S368" i="5"/>
  <c r="R368" i="5"/>
  <c r="R367" i="5"/>
  <c r="Q367" i="5"/>
  <c r="P367" i="5"/>
  <c r="O367" i="5"/>
  <c r="O362" i="5" s="1"/>
  <c r="N367" i="5"/>
  <c r="N362" i="5" s="1"/>
  <c r="M367" i="5"/>
  <c r="L367" i="5"/>
  <c r="U367" i="5" s="1"/>
  <c r="K367" i="5"/>
  <c r="K362" i="5" s="1"/>
  <c r="S362" i="5" s="1"/>
  <c r="J367" i="5"/>
  <c r="I367" i="5"/>
  <c r="H367" i="5"/>
  <c r="G367" i="5"/>
  <c r="G362" i="5" s="1"/>
  <c r="F367" i="5"/>
  <c r="F362" i="5" s="1"/>
  <c r="E367" i="5"/>
  <c r="D367" i="5"/>
  <c r="U366" i="5"/>
  <c r="T366" i="5"/>
  <c r="S366" i="5"/>
  <c r="R366" i="5"/>
  <c r="U365" i="5"/>
  <c r="T365" i="5"/>
  <c r="S365" i="5"/>
  <c r="R365" i="5"/>
  <c r="U364" i="5"/>
  <c r="T364" i="5"/>
  <c r="S364" i="5"/>
  <c r="R364" i="5"/>
  <c r="U363" i="5"/>
  <c r="T363" i="5"/>
  <c r="Q363" i="5"/>
  <c r="P363" i="5"/>
  <c r="P362" i="5" s="1"/>
  <c r="O363" i="5"/>
  <c r="N363" i="5"/>
  <c r="M363" i="5"/>
  <c r="L363" i="5"/>
  <c r="L362" i="5" s="1"/>
  <c r="K363" i="5"/>
  <c r="S363" i="5" s="1"/>
  <c r="J363" i="5"/>
  <c r="I363" i="5"/>
  <c r="H363" i="5"/>
  <c r="H362" i="5" s="1"/>
  <c r="G363" i="5"/>
  <c r="F363" i="5"/>
  <c r="E363" i="5"/>
  <c r="D363" i="5"/>
  <c r="D362" i="5" s="1"/>
  <c r="Q362" i="5"/>
  <c r="M362" i="5"/>
  <c r="J362" i="5"/>
  <c r="I362" i="5"/>
  <c r="E362" i="5"/>
  <c r="U362" i="5" s="1"/>
  <c r="U361" i="5"/>
  <c r="T361" i="5"/>
  <c r="S361" i="5"/>
  <c r="R361" i="5"/>
  <c r="U360" i="5"/>
  <c r="T360" i="5"/>
  <c r="S360" i="5"/>
  <c r="R360" i="5"/>
  <c r="U359" i="5"/>
  <c r="Q359" i="5"/>
  <c r="P359" i="5"/>
  <c r="O359" i="5"/>
  <c r="N359" i="5"/>
  <c r="M359" i="5"/>
  <c r="L359" i="5"/>
  <c r="T359" i="5" s="1"/>
  <c r="K359" i="5"/>
  <c r="S359" i="5" s="1"/>
  <c r="J359" i="5"/>
  <c r="I359" i="5"/>
  <c r="H359" i="5"/>
  <c r="G359" i="5"/>
  <c r="F359" i="5"/>
  <c r="E359" i="5"/>
  <c r="D359" i="5"/>
  <c r="U358" i="5"/>
  <c r="T358" i="5"/>
  <c r="S358" i="5"/>
  <c r="R358" i="5"/>
  <c r="P355" i="5"/>
  <c r="L355" i="5"/>
  <c r="H355" i="5"/>
  <c r="U357" i="5"/>
  <c r="D355" i="5"/>
  <c r="R356" i="5"/>
  <c r="Q355" i="5"/>
  <c r="M355" i="5"/>
  <c r="S356" i="5"/>
  <c r="I355" i="5"/>
  <c r="O355" i="5"/>
  <c r="N355" i="5"/>
  <c r="N351" i="5" s="1"/>
  <c r="K355" i="5"/>
  <c r="J355" i="5"/>
  <c r="G355" i="5"/>
  <c r="F355" i="5"/>
  <c r="T354" i="5"/>
  <c r="S354" i="5"/>
  <c r="O352" i="5"/>
  <c r="U354" i="5"/>
  <c r="G352" i="5"/>
  <c r="P352" i="5"/>
  <c r="P351" i="5" s="1"/>
  <c r="M352" i="5"/>
  <c r="L352" i="5"/>
  <c r="H352" i="5"/>
  <c r="H351" i="5" s="1"/>
  <c r="E352" i="5"/>
  <c r="D352" i="5"/>
  <c r="D351" i="5" s="1"/>
  <c r="Q352" i="5"/>
  <c r="Q351" i="5" s="1"/>
  <c r="N352" i="5"/>
  <c r="J352" i="5"/>
  <c r="I352" i="5"/>
  <c r="F352" i="5"/>
  <c r="O351" i="5"/>
  <c r="J351" i="5"/>
  <c r="G351" i="5"/>
  <c r="F351" i="5"/>
  <c r="D350" i="5"/>
  <c r="R348" i="5"/>
  <c r="T348" i="5"/>
  <c r="S348" i="5"/>
  <c r="U348" i="5"/>
  <c r="S347" i="5"/>
  <c r="U347" i="5"/>
  <c r="R347" i="5"/>
  <c r="T346" i="5"/>
  <c r="O343" i="5"/>
  <c r="U346" i="5"/>
  <c r="G343" i="5"/>
  <c r="P343" i="5"/>
  <c r="L343" i="5"/>
  <c r="H343" i="5"/>
  <c r="T345" i="5"/>
  <c r="D343" i="5"/>
  <c r="R344" i="5"/>
  <c r="T344" i="5"/>
  <c r="S344" i="5"/>
  <c r="N343" i="5"/>
  <c r="J343" i="5"/>
  <c r="F343" i="5"/>
  <c r="U342" i="5"/>
  <c r="T342" i="5"/>
  <c r="S342" i="5"/>
  <c r="R342" i="5"/>
  <c r="R341" i="5"/>
  <c r="U341" i="5"/>
  <c r="S341" i="5"/>
  <c r="S340" i="5"/>
  <c r="T339" i="5"/>
  <c r="S339" i="5"/>
  <c r="U338" i="5"/>
  <c r="R338" i="5"/>
  <c r="S338" i="5"/>
  <c r="R337" i="5"/>
  <c r="U337" i="5"/>
  <c r="S337" i="5"/>
  <c r="S336" i="5"/>
  <c r="T335" i="5"/>
  <c r="S335" i="5"/>
  <c r="U334" i="5"/>
  <c r="R334" i="5"/>
  <c r="S334" i="5"/>
  <c r="J330" i="5"/>
  <c r="J26" i="5" s="1"/>
  <c r="R333" i="5"/>
  <c r="U333" i="5"/>
  <c r="S333" i="5"/>
  <c r="O330" i="5"/>
  <c r="S332" i="5"/>
  <c r="G330" i="5"/>
  <c r="P330" i="5"/>
  <c r="S331" i="5"/>
  <c r="H330" i="5"/>
  <c r="D330" i="5"/>
  <c r="Q330" i="5"/>
  <c r="M330" i="5"/>
  <c r="I330" i="5"/>
  <c r="E330" i="5"/>
  <c r="U329" i="5"/>
  <c r="T329" i="5"/>
  <c r="S329" i="5"/>
  <c r="R329" i="5"/>
  <c r="U328" i="5"/>
  <c r="T328" i="5"/>
  <c r="S328" i="5"/>
  <c r="R328" i="5"/>
  <c r="Q327" i="5"/>
  <c r="P327" i="5"/>
  <c r="O327" i="5"/>
  <c r="N327" i="5"/>
  <c r="M327" i="5"/>
  <c r="L327" i="5"/>
  <c r="K327" i="5"/>
  <c r="J327" i="5"/>
  <c r="I327" i="5"/>
  <c r="H327" i="5"/>
  <c r="G327" i="5"/>
  <c r="F327" i="5"/>
  <c r="E327" i="5"/>
  <c r="D327" i="5"/>
  <c r="U326" i="5"/>
  <c r="R326" i="5"/>
  <c r="Q325" i="5"/>
  <c r="Q323" i="5" s="1"/>
  <c r="M325" i="5"/>
  <c r="M323" i="5" s="1"/>
  <c r="T326" i="5"/>
  <c r="S326" i="5"/>
  <c r="I325" i="5"/>
  <c r="I323" i="5" s="1"/>
  <c r="E325" i="5"/>
  <c r="E323" i="5" s="1"/>
  <c r="S325" i="5"/>
  <c r="R325" i="5"/>
  <c r="P325" i="5"/>
  <c r="O325" i="5"/>
  <c r="N325" i="5"/>
  <c r="N323" i="5" s="1"/>
  <c r="L325" i="5"/>
  <c r="U325" i="5" s="1"/>
  <c r="K325" i="5"/>
  <c r="J325" i="5"/>
  <c r="H325" i="5"/>
  <c r="G325" i="5"/>
  <c r="G323" i="5" s="1"/>
  <c r="F325" i="5"/>
  <c r="D325" i="5"/>
  <c r="U324" i="5"/>
  <c r="T324" i="5"/>
  <c r="S324" i="5"/>
  <c r="R324" i="5"/>
  <c r="P323" i="5"/>
  <c r="O323" i="5"/>
  <c r="L323" i="5"/>
  <c r="U323" i="5" s="1"/>
  <c r="K323" i="5"/>
  <c r="J323" i="5"/>
  <c r="H323" i="5"/>
  <c r="F323" i="5"/>
  <c r="D323" i="5"/>
  <c r="U322" i="5"/>
  <c r="T322" i="5"/>
  <c r="S322" i="5"/>
  <c r="R322" i="5"/>
  <c r="U321" i="5"/>
  <c r="T321" i="5"/>
  <c r="S321" i="5"/>
  <c r="R321" i="5"/>
  <c r="U320" i="5"/>
  <c r="T320" i="5"/>
  <c r="S320" i="5"/>
  <c r="R320" i="5"/>
  <c r="U319" i="5"/>
  <c r="T319" i="5"/>
  <c r="S319" i="5"/>
  <c r="R319" i="5"/>
  <c r="U318" i="5"/>
  <c r="T318" i="5"/>
  <c r="S318" i="5"/>
  <c r="R318" i="5"/>
  <c r="U317" i="5"/>
  <c r="T317" i="5"/>
  <c r="S317" i="5"/>
  <c r="R317" i="5"/>
  <c r="U316" i="5"/>
  <c r="T316" i="5"/>
  <c r="S316" i="5"/>
  <c r="R316" i="5"/>
  <c r="P313" i="5"/>
  <c r="P312" i="5" s="1"/>
  <c r="H313" i="5"/>
  <c r="D313" i="5"/>
  <c r="D312" i="5" s="1"/>
  <c r="U314" i="5"/>
  <c r="R314" i="5"/>
  <c r="T314" i="5"/>
  <c r="S314" i="5"/>
  <c r="R313" i="5"/>
  <c r="O313" i="5"/>
  <c r="N313" i="5"/>
  <c r="N312" i="5" s="1"/>
  <c r="K313" i="5"/>
  <c r="S313" i="5" s="1"/>
  <c r="J313" i="5"/>
  <c r="J312" i="5" s="1"/>
  <c r="G313" i="5"/>
  <c r="F313" i="5"/>
  <c r="F312" i="5" s="1"/>
  <c r="S312" i="5"/>
  <c r="O312" i="5"/>
  <c r="K312" i="5"/>
  <c r="R312" i="5" s="1"/>
  <c r="H312" i="5"/>
  <c r="G312" i="5"/>
  <c r="U311" i="5"/>
  <c r="T311" i="5"/>
  <c r="S311" i="5"/>
  <c r="R311" i="5"/>
  <c r="S310" i="5"/>
  <c r="T309" i="5"/>
  <c r="S309" i="5"/>
  <c r="U308" i="5"/>
  <c r="R308" i="5"/>
  <c r="S308" i="5"/>
  <c r="R307" i="5"/>
  <c r="U307" i="5"/>
  <c r="S307" i="5"/>
  <c r="S306" i="5"/>
  <c r="T305" i="5"/>
  <c r="S305" i="5"/>
  <c r="U304" i="5"/>
  <c r="R304" i="5"/>
  <c r="S304" i="5"/>
  <c r="R303" i="5"/>
  <c r="U303" i="5"/>
  <c r="S303" i="5"/>
  <c r="S302" i="5"/>
  <c r="T301" i="5"/>
  <c r="S301" i="5"/>
  <c r="U300" i="5"/>
  <c r="R300" i="5"/>
  <c r="S300" i="5"/>
  <c r="R299" i="5"/>
  <c r="U299" i="5"/>
  <c r="S299" i="5"/>
  <c r="S298" i="5"/>
  <c r="T297" i="5"/>
  <c r="S297" i="5"/>
  <c r="U296" i="5"/>
  <c r="R296" i="5"/>
  <c r="S296" i="5"/>
  <c r="R295" i="5"/>
  <c r="U295" i="5"/>
  <c r="S295" i="5"/>
  <c r="S294" i="5"/>
  <c r="T293" i="5"/>
  <c r="S293" i="5"/>
  <c r="U292" i="5"/>
  <c r="R292" i="5"/>
  <c r="S292" i="5"/>
  <c r="R291" i="5"/>
  <c r="U291" i="5"/>
  <c r="S291" i="5"/>
  <c r="S290" i="5"/>
  <c r="T289" i="5"/>
  <c r="S289" i="5"/>
  <c r="U288" i="5"/>
  <c r="R288" i="5"/>
  <c r="S288" i="5"/>
  <c r="R287" i="5"/>
  <c r="U287" i="5"/>
  <c r="S287" i="5"/>
  <c r="S286" i="5"/>
  <c r="T285" i="5"/>
  <c r="S285" i="5"/>
  <c r="U284" i="5"/>
  <c r="R284" i="5"/>
  <c r="S284" i="5"/>
  <c r="R283" i="5"/>
  <c r="U283" i="5"/>
  <c r="S283" i="5"/>
  <c r="S282" i="5"/>
  <c r="T281" i="5"/>
  <c r="S281" i="5"/>
  <c r="U280" i="5"/>
  <c r="R280" i="5"/>
  <c r="T280" i="5"/>
  <c r="S280" i="5"/>
  <c r="R279" i="5"/>
  <c r="U279" i="5"/>
  <c r="S279" i="5"/>
  <c r="S278" i="5"/>
  <c r="P275" i="5"/>
  <c r="P274" i="5" s="1"/>
  <c r="S277" i="5"/>
  <c r="H275" i="5"/>
  <c r="H274" i="5" s="1"/>
  <c r="D275" i="5"/>
  <c r="D274" i="5" s="1"/>
  <c r="U276" i="5"/>
  <c r="R276" i="5"/>
  <c r="Q275" i="5"/>
  <c r="Q274" i="5" s="1"/>
  <c r="M275" i="5"/>
  <c r="M274" i="5" s="1"/>
  <c r="S276" i="5"/>
  <c r="I275" i="5"/>
  <c r="I274" i="5" s="1"/>
  <c r="E275" i="5"/>
  <c r="E274" i="5" s="1"/>
  <c r="O275" i="5"/>
  <c r="O274" i="5" s="1"/>
  <c r="K275" i="5"/>
  <c r="S275" i="5" s="1"/>
  <c r="G275" i="5"/>
  <c r="K274" i="5"/>
  <c r="G274" i="5"/>
  <c r="U273" i="5"/>
  <c r="T273" i="5"/>
  <c r="S273" i="5"/>
  <c r="R273" i="5"/>
  <c r="U272" i="5"/>
  <c r="U271" i="5"/>
  <c r="T271" i="5"/>
  <c r="S271" i="5"/>
  <c r="R270" i="5"/>
  <c r="S270" i="5"/>
  <c r="U270" i="5"/>
  <c r="U269" i="5"/>
  <c r="S269" i="5"/>
  <c r="U268" i="5"/>
  <c r="U267" i="5"/>
  <c r="T267" i="5"/>
  <c r="S267" i="5"/>
  <c r="R266" i="5"/>
  <c r="S266" i="5"/>
  <c r="U266" i="5"/>
  <c r="U265" i="5"/>
  <c r="S265" i="5"/>
  <c r="U264" i="5"/>
  <c r="U263" i="5"/>
  <c r="T263" i="5"/>
  <c r="S263" i="5"/>
  <c r="R262" i="5"/>
  <c r="S262" i="5"/>
  <c r="U262" i="5"/>
  <c r="U261" i="5"/>
  <c r="S261" i="5"/>
  <c r="U260" i="5"/>
  <c r="U259" i="5"/>
  <c r="T259" i="5"/>
  <c r="S259" i="5"/>
  <c r="R258" i="5"/>
  <c r="S258" i="5"/>
  <c r="U258" i="5"/>
  <c r="U257" i="5"/>
  <c r="S257" i="5"/>
  <c r="O249" i="5"/>
  <c r="O248" i="5" s="1"/>
  <c r="O247" i="5" s="1"/>
  <c r="U256" i="5"/>
  <c r="U255" i="5"/>
  <c r="T255" i="5"/>
  <c r="S255" i="5"/>
  <c r="R254" i="5"/>
  <c r="S254" i="5"/>
  <c r="U254" i="5"/>
  <c r="U253" i="5"/>
  <c r="S253" i="5"/>
  <c r="U252" i="5"/>
  <c r="U251" i="5"/>
  <c r="T251" i="5"/>
  <c r="S251" i="5"/>
  <c r="R250" i="5"/>
  <c r="Q249" i="5"/>
  <c r="Q248" i="5" s="1"/>
  <c r="N249" i="5"/>
  <c r="N248" i="5" s="1"/>
  <c r="M249" i="5"/>
  <c r="M248" i="5" s="1"/>
  <c r="S250" i="5"/>
  <c r="J249" i="5"/>
  <c r="J248" i="5" s="1"/>
  <c r="I249" i="5"/>
  <c r="I248" i="5" s="1"/>
  <c r="F249" i="5"/>
  <c r="F248" i="5" s="1"/>
  <c r="U246" i="5"/>
  <c r="T246" i="5"/>
  <c r="S246" i="5"/>
  <c r="R246" i="5"/>
  <c r="U245" i="5"/>
  <c r="T245" i="5"/>
  <c r="S245" i="5"/>
  <c r="R245" i="5"/>
  <c r="T244" i="5"/>
  <c r="S244" i="5"/>
  <c r="Q244" i="5"/>
  <c r="P244" i="5"/>
  <c r="O244" i="5"/>
  <c r="N244" i="5"/>
  <c r="M244" i="5"/>
  <c r="L244" i="5"/>
  <c r="U244" i="5" s="1"/>
  <c r="K244" i="5"/>
  <c r="J244" i="5"/>
  <c r="I244" i="5"/>
  <c r="H244" i="5"/>
  <c r="G244" i="5"/>
  <c r="F244" i="5"/>
  <c r="E244" i="5"/>
  <c r="D244" i="5"/>
  <c r="U243" i="5"/>
  <c r="T243" i="5"/>
  <c r="S243" i="5"/>
  <c r="R243" i="5"/>
  <c r="U242" i="5"/>
  <c r="T242" i="5"/>
  <c r="S242" i="5"/>
  <c r="R242" i="5"/>
  <c r="U241" i="5"/>
  <c r="T241" i="5"/>
  <c r="S241" i="5"/>
  <c r="R241" i="5"/>
  <c r="U240" i="5"/>
  <c r="R240" i="5"/>
  <c r="Q240" i="5"/>
  <c r="P240" i="5"/>
  <c r="O240" i="5"/>
  <c r="N240" i="5"/>
  <c r="N232" i="5" s="1"/>
  <c r="M240" i="5"/>
  <c r="L240" i="5"/>
  <c r="T240" i="5" s="1"/>
  <c r="K240" i="5"/>
  <c r="S240" i="5" s="1"/>
  <c r="J240" i="5"/>
  <c r="J232" i="5" s="1"/>
  <c r="I240" i="5"/>
  <c r="H240" i="5"/>
  <c r="G240" i="5"/>
  <c r="F240" i="5"/>
  <c r="F232" i="5" s="1"/>
  <c r="E240" i="5"/>
  <c r="D240" i="5"/>
  <c r="R239" i="5"/>
  <c r="N237" i="5"/>
  <c r="U239" i="5"/>
  <c r="S239" i="5"/>
  <c r="J237" i="5"/>
  <c r="F237" i="5"/>
  <c r="P237" i="5"/>
  <c r="O237" i="5"/>
  <c r="G237" i="5"/>
  <c r="Q237" i="5"/>
  <c r="M237" i="5"/>
  <c r="I237" i="5"/>
  <c r="H237" i="5"/>
  <c r="E237" i="5"/>
  <c r="R236" i="5"/>
  <c r="Q235" i="5"/>
  <c r="M235" i="5"/>
  <c r="T236" i="5"/>
  <c r="S236" i="5"/>
  <c r="I235" i="5"/>
  <c r="S235" i="5"/>
  <c r="P235" i="5"/>
  <c r="O235" i="5"/>
  <c r="N235" i="5"/>
  <c r="L235" i="5"/>
  <c r="K235" i="5"/>
  <c r="R235" i="5" s="1"/>
  <c r="J235" i="5"/>
  <c r="H235" i="5"/>
  <c r="G235" i="5"/>
  <c r="F235" i="5"/>
  <c r="D235" i="5"/>
  <c r="U234" i="5"/>
  <c r="T234" i="5"/>
  <c r="S234" i="5"/>
  <c r="R234" i="5"/>
  <c r="U233" i="5"/>
  <c r="T233" i="5"/>
  <c r="S233" i="5"/>
  <c r="R233" i="5"/>
  <c r="R232" i="5"/>
  <c r="Q232" i="5"/>
  <c r="P232" i="5"/>
  <c r="O232" i="5"/>
  <c r="M232" i="5"/>
  <c r="L232" i="5"/>
  <c r="T232" i="5" s="1"/>
  <c r="K232" i="5"/>
  <c r="S232" i="5" s="1"/>
  <c r="I232" i="5"/>
  <c r="H232" i="5"/>
  <c r="G232" i="5"/>
  <c r="E232" i="5"/>
  <c r="U232" i="5" s="1"/>
  <c r="D232" i="5"/>
  <c r="U231" i="5"/>
  <c r="T231" i="5"/>
  <c r="S231" i="5"/>
  <c r="R231" i="5"/>
  <c r="U230" i="5"/>
  <c r="T230" i="5"/>
  <c r="S230" i="5"/>
  <c r="R230" i="5"/>
  <c r="T229" i="5"/>
  <c r="Q229" i="5"/>
  <c r="P229" i="5"/>
  <c r="O229" i="5"/>
  <c r="N229" i="5"/>
  <c r="M229" i="5"/>
  <c r="L229" i="5"/>
  <c r="K229" i="5"/>
  <c r="S229" i="5" s="1"/>
  <c r="J229" i="5"/>
  <c r="I229" i="5"/>
  <c r="H229" i="5"/>
  <c r="G229" i="5"/>
  <c r="F229" i="5"/>
  <c r="E229" i="5"/>
  <c r="U229" i="5" s="1"/>
  <c r="D229" i="5"/>
  <c r="R229" i="5" s="1"/>
  <c r="R228" i="5"/>
  <c r="Q227" i="5"/>
  <c r="Q224" i="5" s="1"/>
  <c r="M227" i="5"/>
  <c r="M224" i="5" s="1"/>
  <c r="M223" i="5" s="1"/>
  <c r="T228" i="5"/>
  <c r="S228" i="5"/>
  <c r="I227" i="5"/>
  <c r="I224" i="5" s="1"/>
  <c r="I223" i="5" s="1"/>
  <c r="S227" i="5"/>
  <c r="P227" i="5"/>
  <c r="O227" i="5"/>
  <c r="O224" i="5" s="1"/>
  <c r="N227" i="5"/>
  <c r="N224" i="5" s="1"/>
  <c r="N223" i="5" s="1"/>
  <c r="L227" i="5"/>
  <c r="K227" i="5"/>
  <c r="K224" i="5" s="1"/>
  <c r="S224" i="5" s="1"/>
  <c r="J227" i="5"/>
  <c r="H227" i="5"/>
  <c r="G227" i="5"/>
  <c r="G224" i="5" s="1"/>
  <c r="F227" i="5"/>
  <c r="D227" i="5"/>
  <c r="U226" i="5"/>
  <c r="T226" i="5"/>
  <c r="S226" i="5"/>
  <c r="R226" i="5"/>
  <c r="U225" i="5"/>
  <c r="T225" i="5"/>
  <c r="S225" i="5"/>
  <c r="R225" i="5"/>
  <c r="R224" i="5"/>
  <c r="P224" i="5"/>
  <c r="P223" i="5" s="1"/>
  <c r="L224" i="5"/>
  <c r="J224" i="5"/>
  <c r="J223" i="5" s="1"/>
  <c r="H224" i="5"/>
  <c r="H223" i="5" s="1"/>
  <c r="F224" i="5"/>
  <c r="D224" i="5"/>
  <c r="D223" i="5" s="1"/>
  <c r="O223" i="5"/>
  <c r="O222" i="5" s="1"/>
  <c r="G223" i="5"/>
  <c r="F223" i="5"/>
  <c r="U221" i="5"/>
  <c r="T221" i="5"/>
  <c r="S221" i="5"/>
  <c r="U220" i="5"/>
  <c r="R220" i="5"/>
  <c r="S220" i="5"/>
  <c r="R219" i="5"/>
  <c r="T219" i="5"/>
  <c r="S219" i="5"/>
  <c r="U219" i="5"/>
  <c r="S218" i="5"/>
  <c r="U217" i="5"/>
  <c r="T217" i="5"/>
  <c r="S217" i="5"/>
  <c r="U216" i="5"/>
  <c r="R216" i="5"/>
  <c r="S216" i="5"/>
  <c r="R215" i="5"/>
  <c r="T215" i="5"/>
  <c r="S215" i="5"/>
  <c r="U215" i="5"/>
  <c r="S214" i="5"/>
  <c r="U213" i="5"/>
  <c r="T213" i="5"/>
  <c r="S213" i="5"/>
  <c r="U212" i="5"/>
  <c r="R212" i="5"/>
  <c r="S212" i="5"/>
  <c r="R211" i="5"/>
  <c r="T211" i="5"/>
  <c r="S211" i="5"/>
  <c r="J207" i="5"/>
  <c r="U211" i="5"/>
  <c r="S210" i="5"/>
  <c r="U209" i="5"/>
  <c r="S209" i="5"/>
  <c r="U208" i="5"/>
  <c r="R208" i="5"/>
  <c r="Q207" i="5"/>
  <c r="M207" i="5"/>
  <c r="S208" i="5"/>
  <c r="I207" i="5"/>
  <c r="E207" i="5"/>
  <c r="O207" i="5"/>
  <c r="K207" i="5"/>
  <c r="G207" i="5"/>
  <c r="U206" i="5"/>
  <c r="T206" i="5"/>
  <c r="S206" i="5"/>
  <c r="R206" i="5"/>
  <c r="S205" i="5"/>
  <c r="U205" i="5"/>
  <c r="R205" i="5"/>
  <c r="T204" i="5"/>
  <c r="S204" i="5"/>
  <c r="U204" i="5"/>
  <c r="R204" i="5"/>
  <c r="T203" i="5"/>
  <c r="U203" i="5"/>
  <c r="R202" i="5"/>
  <c r="T202" i="5"/>
  <c r="S202" i="5"/>
  <c r="U202" i="5"/>
  <c r="S201" i="5"/>
  <c r="U201" i="5"/>
  <c r="R201" i="5"/>
  <c r="T200" i="5"/>
  <c r="S200" i="5"/>
  <c r="U200" i="5"/>
  <c r="R200" i="5"/>
  <c r="P197" i="5"/>
  <c r="L197" i="5"/>
  <c r="H197" i="5"/>
  <c r="T199" i="5"/>
  <c r="D197" i="5"/>
  <c r="R198" i="5"/>
  <c r="Q197" i="5"/>
  <c r="M197" i="5"/>
  <c r="M26" i="5" s="1"/>
  <c r="S198" i="5"/>
  <c r="I197" i="5"/>
  <c r="I26" i="5" s="1"/>
  <c r="N197" i="5"/>
  <c r="K197" i="5"/>
  <c r="J197" i="5"/>
  <c r="F197" i="5"/>
  <c r="U196" i="5"/>
  <c r="T196" i="5"/>
  <c r="S196" i="5"/>
  <c r="R196" i="5"/>
  <c r="U195" i="5"/>
  <c r="T195" i="5"/>
  <c r="S195" i="5"/>
  <c r="R195" i="5"/>
  <c r="R194" i="5"/>
  <c r="Q194" i="5"/>
  <c r="Q25" i="5" s="1"/>
  <c r="P194" i="5"/>
  <c r="O194" i="5"/>
  <c r="N194" i="5"/>
  <c r="M194" i="5"/>
  <c r="L194" i="5"/>
  <c r="K194" i="5"/>
  <c r="S194" i="5" s="1"/>
  <c r="J194" i="5"/>
  <c r="I194" i="5"/>
  <c r="I25" i="5" s="1"/>
  <c r="H194" i="5"/>
  <c r="G194" i="5"/>
  <c r="F194" i="5"/>
  <c r="E194" i="5"/>
  <c r="D194" i="5"/>
  <c r="U193" i="5"/>
  <c r="T192" i="5"/>
  <c r="S192" i="5"/>
  <c r="U192" i="5"/>
  <c r="R192" i="5"/>
  <c r="U191" i="5"/>
  <c r="T191" i="5"/>
  <c r="R190" i="5"/>
  <c r="T190" i="5"/>
  <c r="S190" i="5"/>
  <c r="S189" i="5"/>
  <c r="N187" i="5"/>
  <c r="U189" i="5"/>
  <c r="R189" i="5"/>
  <c r="J187" i="5"/>
  <c r="F187" i="5"/>
  <c r="T188" i="5"/>
  <c r="U188" i="5"/>
  <c r="Q187" i="5"/>
  <c r="Q182" i="5" s="1"/>
  <c r="P187" i="5"/>
  <c r="L187" i="5"/>
  <c r="I187" i="5"/>
  <c r="H187" i="5"/>
  <c r="D187" i="5"/>
  <c r="U186" i="5"/>
  <c r="R186" i="5"/>
  <c r="S186" i="5"/>
  <c r="R185" i="5"/>
  <c r="N183" i="5"/>
  <c r="N182" i="5" s="1"/>
  <c r="U185" i="5"/>
  <c r="S185" i="5"/>
  <c r="J183" i="5"/>
  <c r="J182" i="5" s="1"/>
  <c r="F183" i="5"/>
  <c r="P183" i="5"/>
  <c r="P182" i="5" s="1"/>
  <c r="O183" i="5"/>
  <c r="S184" i="5"/>
  <c r="G183" i="5"/>
  <c r="D183" i="5"/>
  <c r="D182" i="5" s="1"/>
  <c r="Q183" i="5"/>
  <c r="M183" i="5"/>
  <c r="I183" i="5"/>
  <c r="H183" i="5"/>
  <c r="H182" i="5" s="1"/>
  <c r="E183" i="5"/>
  <c r="I182" i="5"/>
  <c r="F182" i="5"/>
  <c r="U181" i="5"/>
  <c r="T181" i="5"/>
  <c r="S181" i="5"/>
  <c r="R181" i="5"/>
  <c r="U180" i="5"/>
  <c r="T180" i="5"/>
  <c r="S180" i="5"/>
  <c r="R180" i="5"/>
  <c r="U179" i="5"/>
  <c r="T179" i="5"/>
  <c r="S179" i="5"/>
  <c r="R179" i="5"/>
  <c r="U178" i="5"/>
  <c r="T178" i="5"/>
  <c r="S178" i="5"/>
  <c r="R178" i="5"/>
  <c r="U177" i="5"/>
  <c r="T177" i="5"/>
  <c r="S177" i="5"/>
  <c r="R177" i="5"/>
  <c r="U176" i="5"/>
  <c r="T176" i="5"/>
  <c r="S176" i="5"/>
  <c r="R176" i="5"/>
  <c r="U175" i="5"/>
  <c r="T175" i="5"/>
  <c r="S175" i="5"/>
  <c r="R175" i="5"/>
  <c r="U174" i="5"/>
  <c r="T174" i="5"/>
  <c r="S174" i="5"/>
  <c r="R174" i="5"/>
  <c r="Q173" i="5"/>
  <c r="P173" i="5"/>
  <c r="O173" i="5"/>
  <c r="N173" i="5"/>
  <c r="M173" i="5"/>
  <c r="L173" i="5"/>
  <c r="U173" i="5" s="1"/>
  <c r="K173" i="5"/>
  <c r="S173" i="5" s="1"/>
  <c r="J173" i="5"/>
  <c r="I173" i="5"/>
  <c r="H173" i="5"/>
  <c r="G173" i="5"/>
  <c r="F173" i="5"/>
  <c r="E173" i="5"/>
  <c r="D173" i="5"/>
  <c r="U172" i="5"/>
  <c r="T172" i="5"/>
  <c r="S172" i="5"/>
  <c r="R172" i="5"/>
  <c r="U171" i="5"/>
  <c r="S170" i="5"/>
  <c r="U170" i="5"/>
  <c r="U168" i="5"/>
  <c r="R168" i="5"/>
  <c r="T168" i="5"/>
  <c r="S168" i="5"/>
  <c r="R167" i="5"/>
  <c r="U167" i="5"/>
  <c r="S167" i="5"/>
  <c r="S166" i="5"/>
  <c r="U166" i="5"/>
  <c r="U164" i="5"/>
  <c r="R164" i="5"/>
  <c r="T164" i="5"/>
  <c r="S164" i="5"/>
  <c r="R163" i="5"/>
  <c r="U163" i="5"/>
  <c r="S163" i="5"/>
  <c r="S162" i="5"/>
  <c r="U162" i="5"/>
  <c r="U160" i="5"/>
  <c r="R160" i="5"/>
  <c r="T160" i="5"/>
  <c r="S160" i="5"/>
  <c r="R159" i="5"/>
  <c r="U159" i="5"/>
  <c r="S159" i="5"/>
  <c r="T158" i="5"/>
  <c r="S158" i="5"/>
  <c r="U158" i="5"/>
  <c r="R158" i="5"/>
  <c r="U156" i="5"/>
  <c r="R156" i="5"/>
  <c r="T156" i="5"/>
  <c r="S156" i="5"/>
  <c r="R155" i="5"/>
  <c r="U155" i="5"/>
  <c r="S155" i="5"/>
  <c r="T154" i="5"/>
  <c r="S154" i="5"/>
  <c r="U154" i="5"/>
  <c r="R154" i="5"/>
  <c r="U152" i="5"/>
  <c r="R152" i="5"/>
  <c r="T152" i="5"/>
  <c r="S152" i="5"/>
  <c r="R151" i="5"/>
  <c r="U151" i="5"/>
  <c r="S151" i="5"/>
  <c r="T150" i="5"/>
  <c r="S150" i="5"/>
  <c r="U150" i="5"/>
  <c r="R150" i="5"/>
  <c r="U148" i="5"/>
  <c r="R148" i="5"/>
  <c r="T148" i="5"/>
  <c r="S148" i="5"/>
  <c r="R147" i="5"/>
  <c r="U147" i="5"/>
  <c r="S147" i="5"/>
  <c r="T146" i="5"/>
  <c r="S146" i="5"/>
  <c r="U146" i="5"/>
  <c r="R146" i="5"/>
  <c r="U144" i="5"/>
  <c r="R144" i="5"/>
  <c r="T144" i="5"/>
  <c r="S144" i="5"/>
  <c r="R143" i="5"/>
  <c r="U143" i="5"/>
  <c r="S143" i="5"/>
  <c r="T142" i="5"/>
  <c r="S142" i="5"/>
  <c r="U142" i="5"/>
  <c r="R142" i="5"/>
  <c r="U140" i="5"/>
  <c r="R140" i="5"/>
  <c r="T140" i="5"/>
  <c r="S140" i="5"/>
  <c r="R139" i="5"/>
  <c r="U139" i="5"/>
  <c r="S139" i="5"/>
  <c r="T138" i="5"/>
  <c r="S138" i="5"/>
  <c r="U138" i="5"/>
  <c r="R138" i="5"/>
  <c r="U136" i="5"/>
  <c r="R136" i="5"/>
  <c r="T136" i="5"/>
  <c r="S136" i="5"/>
  <c r="R135" i="5"/>
  <c r="U135" i="5"/>
  <c r="S135" i="5"/>
  <c r="T134" i="5"/>
  <c r="S134" i="5"/>
  <c r="U134" i="5"/>
  <c r="R134" i="5"/>
  <c r="U132" i="5"/>
  <c r="R132" i="5"/>
  <c r="T132" i="5"/>
  <c r="S132" i="5"/>
  <c r="R131" i="5"/>
  <c r="U131" i="5"/>
  <c r="S131" i="5"/>
  <c r="T130" i="5"/>
  <c r="S130" i="5"/>
  <c r="U130" i="5"/>
  <c r="R130" i="5"/>
  <c r="U128" i="5"/>
  <c r="R128" i="5"/>
  <c r="T128" i="5"/>
  <c r="S128" i="5"/>
  <c r="R127" i="5"/>
  <c r="U127" i="5"/>
  <c r="S127" i="5"/>
  <c r="T126" i="5"/>
  <c r="S126" i="5"/>
  <c r="U126" i="5"/>
  <c r="R126" i="5"/>
  <c r="U124" i="5"/>
  <c r="R124" i="5"/>
  <c r="T124" i="5"/>
  <c r="S124" i="5"/>
  <c r="R123" i="5"/>
  <c r="U123" i="5"/>
  <c r="S123" i="5"/>
  <c r="S122" i="5"/>
  <c r="U122" i="5"/>
  <c r="U120" i="5"/>
  <c r="R120" i="5"/>
  <c r="T120" i="5"/>
  <c r="S120" i="5"/>
  <c r="R119" i="5"/>
  <c r="U119" i="5"/>
  <c r="S119" i="5"/>
  <c r="S118" i="5"/>
  <c r="U118" i="5"/>
  <c r="U116" i="5"/>
  <c r="R116" i="5"/>
  <c r="T116" i="5"/>
  <c r="S116" i="5"/>
  <c r="R115" i="5"/>
  <c r="U115" i="5"/>
  <c r="S115" i="5"/>
  <c r="K114" i="5"/>
  <c r="U112" i="5"/>
  <c r="R112" i="5"/>
  <c r="T112" i="5"/>
  <c r="S112" i="5"/>
  <c r="R111" i="5"/>
  <c r="U111" i="5"/>
  <c r="S111" i="5"/>
  <c r="S110" i="5"/>
  <c r="U109" i="5"/>
  <c r="T109" i="5"/>
  <c r="S109" i="5"/>
  <c r="U108" i="5"/>
  <c r="R108" i="5"/>
  <c r="S108" i="5"/>
  <c r="R107" i="5"/>
  <c r="N105" i="5"/>
  <c r="U107" i="5"/>
  <c r="S107" i="5"/>
  <c r="J105" i="5"/>
  <c r="J83" i="5" s="1"/>
  <c r="F105" i="5"/>
  <c r="P105" i="5"/>
  <c r="O105" i="5"/>
  <c r="S106" i="5"/>
  <c r="G105" i="5"/>
  <c r="D105" i="5"/>
  <c r="Q105" i="5"/>
  <c r="M105" i="5"/>
  <c r="I105" i="5"/>
  <c r="H105" i="5"/>
  <c r="E105" i="5"/>
  <c r="R104" i="5"/>
  <c r="T104" i="5"/>
  <c r="S104" i="5"/>
  <c r="U104" i="5"/>
  <c r="S103" i="5"/>
  <c r="U103" i="5"/>
  <c r="R103" i="5"/>
  <c r="T102" i="5"/>
  <c r="S102" i="5"/>
  <c r="U102" i="5"/>
  <c r="R102" i="5"/>
  <c r="T101" i="5"/>
  <c r="U101" i="5"/>
  <c r="R100" i="5"/>
  <c r="T100" i="5"/>
  <c r="S100" i="5"/>
  <c r="U100" i="5"/>
  <c r="S99" i="5"/>
  <c r="U99" i="5"/>
  <c r="R99" i="5"/>
  <c r="T98" i="5"/>
  <c r="S98" i="5"/>
  <c r="U98" i="5"/>
  <c r="R98" i="5"/>
  <c r="S97" i="5"/>
  <c r="U97" i="5"/>
  <c r="R96" i="5"/>
  <c r="S96" i="5"/>
  <c r="U96" i="5"/>
  <c r="U95" i="5"/>
  <c r="T94" i="5"/>
  <c r="S94" i="5"/>
  <c r="U94" i="5"/>
  <c r="R94" i="5"/>
  <c r="S93" i="5"/>
  <c r="U93" i="5"/>
  <c r="R92" i="5"/>
  <c r="T92" i="5"/>
  <c r="S92" i="5"/>
  <c r="U92" i="5"/>
  <c r="S91" i="5"/>
  <c r="U91" i="5"/>
  <c r="R91" i="5"/>
  <c r="T90" i="5"/>
  <c r="U90" i="5"/>
  <c r="Q84" i="5"/>
  <c r="Q83" i="5" s="1"/>
  <c r="R89" i="5"/>
  <c r="R88" i="5"/>
  <c r="T88" i="5"/>
  <c r="S88" i="5"/>
  <c r="U88" i="5"/>
  <c r="S87" i="5"/>
  <c r="U87" i="5"/>
  <c r="R87" i="5"/>
  <c r="T86" i="5"/>
  <c r="S86" i="5"/>
  <c r="U86" i="5"/>
  <c r="T85" i="5"/>
  <c r="P84" i="5"/>
  <c r="L84" i="5"/>
  <c r="H84" i="5"/>
  <c r="N84" i="5"/>
  <c r="J84" i="5"/>
  <c r="F84" i="5"/>
  <c r="F83" i="5" s="1"/>
  <c r="T81" i="5"/>
  <c r="S81" i="5"/>
  <c r="U80" i="5"/>
  <c r="R80" i="5"/>
  <c r="S80" i="5"/>
  <c r="R79" i="5"/>
  <c r="U79" i="5"/>
  <c r="S79" i="5"/>
  <c r="S78" i="5"/>
  <c r="T77" i="5"/>
  <c r="S77" i="5"/>
  <c r="U76" i="5"/>
  <c r="R76" i="5"/>
  <c r="S76" i="5"/>
  <c r="R75" i="5"/>
  <c r="U75" i="5"/>
  <c r="S75" i="5"/>
  <c r="S74" i="5"/>
  <c r="T73" i="5"/>
  <c r="S73" i="5"/>
  <c r="H69" i="5"/>
  <c r="H67" i="5" s="1"/>
  <c r="U72" i="5"/>
  <c r="R72" i="5"/>
  <c r="S72" i="5"/>
  <c r="R71" i="5"/>
  <c r="U71" i="5"/>
  <c r="S71" i="5"/>
  <c r="O69" i="5"/>
  <c r="O67" i="5" s="1"/>
  <c r="S70" i="5"/>
  <c r="G69" i="5"/>
  <c r="G67" i="5" s="1"/>
  <c r="Q69" i="5"/>
  <c r="P69" i="5"/>
  <c r="M69" i="5"/>
  <c r="M67" i="5" s="1"/>
  <c r="I69" i="5"/>
  <c r="E69" i="5"/>
  <c r="U68" i="5"/>
  <c r="T68" i="5"/>
  <c r="S68" i="5"/>
  <c r="R68" i="5"/>
  <c r="Q67" i="5"/>
  <c r="P67" i="5"/>
  <c r="I67" i="5"/>
  <c r="E67" i="5"/>
  <c r="U66" i="5"/>
  <c r="T66" i="5"/>
  <c r="S66" i="5"/>
  <c r="R66" i="5"/>
  <c r="U65" i="5"/>
  <c r="T65" i="5"/>
  <c r="S65" i="5"/>
  <c r="R65" i="5"/>
  <c r="U64" i="5"/>
  <c r="T64" i="5"/>
  <c r="S64" i="5"/>
  <c r="R64" i="5"/>
  <c r="R63" i="5"/>
  <c r="Q63" i="5"/>
  <c r="P63" i="5"/>
  <c r="O63" i="5"/>
  <c r="O58" i="5" s="1"/>
  <c r="N63" i="5"/>
  <c r="M63" i="5"/>
  <c r="L63" i="5"/>
  <c r="U63" i="5" s="1"/>
  <c r="K63" i="5"/>
  <c r="K58" i="5" s="1"/>
  <c r="J63" i="5"/>
  <c r="J58" i="5" s="1"/>
  <c r="I63" i="5"/>
  <c r="H63" i="5"/>
  <c r="G63" i="5"/>
  <c r="G58" i="5" s="1"/>
  <c r="F63" i="5"/>
  <c r="E63" i="5"/>
  <c r="D63" i="5"/>
  <c r="U62" i="5"/>
  <c r="T62" i="5"/>
  <c r="S62" i="5"/>
  <c r="R62" i="5"/>
  <c r="U61" i="5"/>
  <c r="T61" i="5"/>
  <c r="S61" i="5"/>
  <c r="R61" i="5"/>
  <c r="U60" i="5"/>
  <c r="T60" i="5"/>
  <c r="S60" i="5"/>
  <c r="R60" i="5"/>
  <c r="T59" i="5"/>
  <c r="Q59" i="5"/>
  <c r="P59" i="5"/>
  <c r="P58" i="5" s="1"/>
  <c r="O59" i="5"/>
  <c r="N59" i="5"/>
  <c r="M59" i="5"/>
  <c r="M58" i="5" s="1"/>
  <c r="L59" i="5"/>
  <c r="L58" i="5" s="1"/>
  <c r="K59" i="5"/>
  <c r="J59" i="5"/>
  <c r="I59" i="5"/>
  <c r="H59" i="5"/>
  <c r="H58" i="5" s="1"/>
  <c r="G59" i="5"/>
  <c r="F59" i="5"/>
  <c r="E59" i="5"/>
  <c r="E58" i="5" s="1"/>
  <c r="U58" i="5" s="1"/>
  <c r="D59" i="5"/>
  <c r="D58" i="5" s="1"/>
  <c r="R58" i="5" s="1"/>
  <c r="Q58" i="5"/>
  <c r="N58" i="5"/>
  <c r="I58" i="5"/>
  <c r="F58" i="5"/>
  <c r="U57" i="5"/>
  <c r="T57" i="5"/>
  <c r="S57" i="5"/>
  <c r="R57" i="5"/>
  <c r="U56" i="5"/>
  <c r="T56" i="5"/>
  <c r="S56" i="5"/>
  <c r="R56" i="5"/>
  <c r="U55" i="5"/>
  <c r="T55" i="5"/>
  <c r="Q55" i="5"/>
  <c r="P55" i="5"/>
  <c r="O55" i="5"/>
  <c r="N55" i="5"/>
  <c r="M55" i="5"/>
  <c r="L55" i="5"/>
  <c r="K55" i="5"/>
  <c r="S55" i="5" s="1"/>
  <c r="J55" i="5"/>
  <c r="I55" i="5"/>
  <c r="H55" i="5"/>
  <c r="G55" i="5"/>
  <c r="F55" i="5"/>
  <c r="E55" i="5"/>
  <c r="D55" i="5"/>
  <c r="R54" i="5"/>
  <c r="S54" i="5"/>
  <c r="U54" i="5"/>
  <c r="U53" i="5"/>
  <c r="S53" i="5"/>
  <c r="U52" i="5"/>
  <c r="U51" i="5"/>
  <c r="T51" i="5"/>
  <c r="S51" i="5"/>
  <c r="R50" i="5"/>
  <c r="S50" i="5"/>
  <c r="U50" i="5"/>
  <c r="U49" i="5"/>
  <c r="S49" i="5"/>
  <c r="U48" i="5"/>
  <c r="U47" i="5"/>
  <c r="T47" i="5"/>
  <c r="S47" i="5"/>
  <c r="R46" i="5"/>
  <c r="S46" i="5"/>
  <c r="U46" i="5"/>
  <c r="U45" i="5"/>
  <c r="S45" i="5"/>
  <c r="U44" i="5"/>
  <c r="U43" i="5"/>
  <c r="T43" i="5"/>
  <c r="S43" i="5"/>
  <c r="R42" i="5"/>
  <c r="N38" i="5"/>
  <c r="M38" i="5"/>
  <c r="S42" i="5"/>
  <c r="I38" i="5"/>
  <c r="F38" i="5"/>
  <c r="U41" i="5"/>
  <c r="S41" i="5"/>
  <c r="U40" i="5"/>
  <c r="U39" i="5"/>
  <c r="T39" i="5"/>
  <c r="S39" i="5"/>
  <c r="Q38" i="5"/>
  <c r="J38" i="5"/>
  <c r="R37" i="5"/>
  <c r="N35" i="5"/>
  <c r="U37" i="5"/>
  <c r="S37" i="5"/>
  <c r="J35" i="5"/>
  <c r="F35" i="5"/>
  <c r="P35" i="5"/>
  <c r="O35" i="5"/>
  <c r="H35" i="5"/>
  <c r="G35" i="5"/>
  <c r="D35" i="5"/>
  <c r="Q35" i="5"/>
  <c r="M35" i="5"/>
  <c r="I35" i="5"/>
  <c r="E35" i="5"/>
  <c r="R34" i="5"/>
  <c r="Q32" i="5"/>
  <c r="Q31" i="5" s="1"/>
  <c r="Q30" i="5" s="1"/>
  <c r="M32" i="5"/>
  <c r="M31" i="5" s="1"/>
  <c r="T34" i="5"/>
  <c r="S34" i="5"/>
  <c r="I32" i="5"/>
  <c r="S33" i="5"/>
  <c r="O32" i="5"/>
  <c r="N32" i="5"/>
  <c r="U33" i="5"/>
  <c r="R33" i="5"/>
  <c r="J32" i="5"/>
  <c r="G32" i="5"/>
  <c r="F32" i="5"/>
  <c r="P32" i="5"/>
  <c r="L32" i="5"/>
  <c r="H32" i="5"/>
  <c r="D32" i="5"/>
  <c r="U27" i="5"/>
  <c r="T27" i="5"/>
  <c r="Q27" i="5"/>
  <c r="P27" i="5"/>
  <c r="O27" i="5"/>
  <c r="N27" i="5"/>
  <c r="M27" i="5"/>
  <c r="L27" i="5"/>
  <c r="K27" i="5"/>
  <c r="S27" i="5" s="1"/>
  <c r="J27" i="5"/>
  <c r="I27" i="5"/>
  <c r="H27" i="5"/>
  <c r="G27" i="5"/>
  <c r="F27" i="5"/>
  <c r="E27" i="5"/>
  <c r="D27" i="5"/>
  <c r="Q26" i="5"/>
  <c r="O25" i="5"/>
  <c r="J25" i="5"/>
  <c r="D21" i="5"/>
  <c r="E21" i="5" s="1"/>
  <c r="F21" i="5" s="1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A12" i="5"/>
  <c r="A9" i="5"/>
  <c r="A6" i="5"/>
  <c r="A4" i="5"/>
  <c r="R742" i="4"/>
  <c r="P742" i="4"/>
  <c r="R741" i="4"/>
  <c r="P741" i="4"/>
  <c r="R740" i="4"/>
  <c r="P740" i="4"/>
  <c r="R739" i="4"/>
  <c r="P739" i="4"/>
  <c r="R738" i="4"/>
  <c r="P738" i="4"/>
  <c r="R737" i="4"/>
  <c r="P737" i="4"/>
  <c r="R736" i="4"/>
  <c r="P736" i="4"/>
  <c r="R735" i="4"/>
  <c r="P735" i="4"/>
  <c r="R734" i="4"/>
  <c r="P734" i="4"/>
  <c r="R733" i="4"/>
  <c r="P733" i="4"/>
  <c r="R732" i="4"/>
  <c r="P732" i="4"/>
  <c r="R731" i="4"/>
  <c r="P731" i="4"/>
  <c r="R730" i="4"/>
  <c r="P730" i="4"/>
  <c r="R729" i="4"/>
  <c r="P729" i="4"/>
  <c r="R728" i="4"/>
  <c r="M726" i="4"/>
  <c r="P728" i="4"/>
  <c r="I726" i="4"/>
  <c r="E726" i="4"/>
  <c r="H726" i="4"/>
  <c r="D726" i="4"/>
  <c r="N726" i="4"/>
  <c r="K726" i="4"/>
  <c r="J726" i="4"/>
  <c r="G726" i="4"/>
  <c r="F726" i="4"/>
  <c r="R725" i="4"/>
  <c r="P725" i="4"/>
  <c r="R724" i="4"/>
  <c r="P724" i="4"/>
  <c r="R723" i="4"/>
  <c r="P723" i="4"/>
  <c r="R722" i="4"/>
  <c r="P722" i="4"/>
  <c r="R721" i="4"/>
  <c r="N721" i="4"/>
  <c r="M721" i="4"/>
  <c r="L721" i="4"/>
  <c r="P721" i="4" s="1"/>
  <c r="K721" i="4"/>
  <c r="J721" i="4"/>
  <c r="I721" i="4"/>
  <c r="H721" i="4"/>
  <c r="G721" i="4"/>
  <c r="F721" i="4"/>
  <c r="E721" i="4"/>
  <c r="D721" i="4"/>
  <c r="R720" i="4"/>
  <c r="P720" i="4"/>
  <c r="R719" i="4"/>
  <c r="P719" i="4"/>
  <c r="N718" i="4"/>
  <c r="M718" i="4"/>
  <c r="L718" i="4"/>
  <c r="K718" i="4"/>
  <c r="J718" i="4"/>
  <c r="R718" i="4" s="1"/>
  <c r="I718" i="4"/>
  <c r="H718" i="4"/>
  <c r="G718" i="4"/>
  <c r="F718" i="4"/>
  <c r="E718" i="4"/>
  <c r="D718" i="4"/>
  <c r="R717" i="4"/>
  <c r="P717" i="4"/>
  <c r="R716" i="4"/>
  <c r="P716" i="4"/>
  <c r="R715" i="4"/>
  <c r="P715" i="4"/>
  <c r="R714" i="4"/>
  <c r="P714" i="4"/>
  <c r="R713" i="4"/>
  <c r="P713" i="4"/>
  <c r="R712" i="4"/>
  <c r="P712" i="4"/>
  <c r="R711" i="4"/>
  <c r="P711" i="4"/>
  <c r="N709" i="4"/>
  <c r="N708" i="4" s="1"/>
  <c r="M709" i="4"/>
  <c r="M708" i="4" s="1"/>
  <c r="L709" i="4"/>
  <c r="K709" i="4"/>
  <c r="J709" i="4"/>
  <c r="I709" i="4"/>
  <c r="I708" i="4" s="1"/>
  <c r="H709" i="4"/>
  <c r="G709" i="4"/>
  <c r="F709" i="4"/>
  <c r="F708" i="4" s="1"/>
  <c r="E709" i="4"/>
  <c r="E708" i="4" s="1"/>
  <c r="D709" i="4"/>
  <c r="L708" i="4"/>
  <c r="K708" i="4"/>
  <c r="H708" i="4"/>
  <c r="G708" i="4"/>
  <c r="D708" i="4"/>
  <c r="R707" i="4"/>
  <c r="P707" i="4"/>
  <c r="R706" i="4"/>
  <c r="P706" i="4"/>
  <c r="R705" i="4"/>
  <c r="N705" i="4"/>
  <c r="M705" i="4"/>
  <c r="L705" i="4"/>
  <c r="L701" i="4" s="1"/>
  <c r="K705" i="4"/>
  <c r="J705" i="4"/>
  <c r="I705" i="4"/>
  <c r="H705" i="4"/>
  <c r="H701" i="4" s="1"/>
  <c r="G705" i="4"/>
  <c r="F705" i="4"/>
  <c r="E705" i="4"/>
  <c r="D705" i="4"/>
  <c r="D701" i="4" s="1"/>
  <c r="R704" i="4"/>
  <c r="P704" i="4"/>
  <c r="R703" i="4"/>
  <c r="P703" i="4"/>
  <c r="N702" i="4"/>
  <c r="N701" i="4" s="1"/>
  <c r="M702" i="4"/>
  <c r="M701" i="4" s="1"/>
  <c r="L702" i="4"/>
  <c r="K702" i="4"/>
  <c r="J702" i="4"/>
  <c r="R702" i="4" s="1"/>
  <c r="I702" i="4"/>
  <c r="I701" i="4" s="1"/>
  <c r="H702" i="4"/>
  <c r="G702" i="4"/>
  <c r="F702" i="4"/>
  <c r="F701" i="4" s="1"/>
  <c r="E702" i="4"/>
  <c r="E701" i="4" s="1"/>
  <c r="D702" i="4"/>
  <c r="R700" i="4"/>
  <c r="P700" i="4"/>
  <c r="R699" i="4"/>
  <c r="P699" i="4"/>
  <c r="R698" i="4"/>
  <c r="N698" i="4"/>
  <c r="M698" i="4"/>
  <c r="L698" i="4"/>
  <c r="P698" i="4" s="1"/>
  <c r="K698" i="4"/>
  <c r="J698" i="4"/>
  <c r="I698" i="4"/>
  <c r="H698" i="4"/>
  <c r="G698" i="4"/>
  <c r="F698" i="4"/>
  <c r="E698" i="4"/>
  <c r="D698" i="4"/>
  <c r="R697" i="4"/>
  <c r="P697" i="4"/>
  <c r="R696" i="4"/>
  <c r="P696" i="4"/>
  <c r="R695" i="4"/>
  <c r="P695" i="4"/>
  <c r="N694" i="4"/>
  <c r="N689" i="4" s="1"/>
  <c r="M694" i="4"/>
  <c r="L694" i="4"/>
  <c r="K694" i="4"/>
  <c r="K689" i="4" s="1"/>
  <c r="J694" i="4"/>
  <c r="R694" i="4" s="1"/>
  <c r="I694" i="4"/>
  <c r="H694" i="4"/>
  <c r="G694" i="4"/>
  <c r="G689" i="4" s="1"/>
  <c r="F694" i="4"/>
  <c r="F689" i="4" s="1"/>
  <c r="F681" i="4" s="1"/>
  <c r="F680" i="4" s="1"/>
  <c r="E694" i="4"/>
  <c r="D694" i="4"/>
  <c r="R693" i="4"/>
  <c r="P693" i="4"/>
  <c r="R692" i="4"/>
  <c r="P692" i="4"/>
  <c r="R691" i="4"/>
  <c r="P691" i="4"/>
  <c r="N690" i="4"/>
  <c r="M690" i="4"/>
  <c r="L690" i="4"/>
  <c r="P690" i="4" s="1"/>
  <c r="K690" i="4"/>
  <c r="J690" i="4"/>
  <c r="R690" i="4" s="1"/>
  <c r="I690" i="4"/>
  <c r="H690" i="4"/>
  <c r="G690" i="4"/>
  <c r="F690" i="4"/>
  <c r="E690" i="4"/>
  <c r="D690" i="4"/>
  <c r="M689" i="4"/>
  <c r="M681" i="4" s="1"/>
  <c r="L689" i="4"/>
  <c r="I689" i="4"/>
  <c r="I681" i="4" s="1"/>
  <c r="H689" i="4"/>
  <c r="E689" i="4"/>
  <c r="E681" i="4" s="1"/>
  <c r="D689" i="4"/>
  <c r="R688" i="4"/>
  <c r="P688" i="4"/>
  <c r="R687" i="4"/>
  <c r="P687" i="4"/>
  <c r="R686" i="4"/>
  <c r="N686" i="4"/>
  <c r="M686" i="4"/>
  <c r="L686" i="4"/>
  <c r="P686" i="4" s="1"/>
  <c r="K686" i="4"/>
  <c r="J686" i="4"/>
  <c r="I686" i="4"/>
  <c r="H686" i="4"/>
  <c r="G686" i="4"/>
  <c r="F686" i="4"/>
  <c r="E686" i="4"/>
  <c r="D686" i="4"/>
  <c r="R685" i="4"/>
  <c r="P685" i="4"/>
  <c r="R684" i="4"/>
  <c r="P684" i="4"/>
  <c r="R683" i="4"/>
  <c r="P683" i="4"/>
  <c r="P682" i="4"/>
  <c r="N682" i="4"/>
  <c r="M682" i="4"/>
  <c r="L682" i="4"/>
  <c r="K682" i="4"/>
  <c r="K681" i="4" s="1"/>
  <c r="J682" i="4"/>
  <c r="R682" i="4" s="1"/>
  <c r="I682" i="4"/>
  <c r="H682" i="4"/>
  <c r="G682" i="4"/>
  <c r="F682" i="4"/>
  <c r="E682" i="4"/>
  <c r="D682" i="4"/>
  <c r="N681" i="4"/>
  <c r="N680" i="4" s="1"/>
  <c r="G681" i="4"/>
  <c r="P679" i="4"/>
  <c r="R679" i="4"/>
  <c r="P678" i="4"/>
  <c r="R678" i="4"/>
  <c r="R677" i="4"/>
  <c r="P675" i="4"/>
  <c r="R675" i="4"/>
  <c r="P674" i="4"/>
  <c r="R674" i="4"/>
  <c r="P673" i="4"/>
  <c r="R673" i="4"/>
  <c r="P671" i="4"/>
  <c r="R671" i="4"/>
  <c r="P670" i="4"/>
  <c r="R670" i="4"/>
  <c r="P669" i="4"/>
  <c r="R669" i="4"/>
  <c r="P667" i="4"/>
  <c r="R667" i="4"/>
  <c r="P666" i="4"/>
  <c r="G663" i="4"/>
  <c r="R665" i="4"/>
  <c r="P665" i="4"/>
  <c r="R664" i="4"/>
  <c r="P664" i="4"/>
  <c r="M663" i="4"/>
  <c r="L663" i="4"/>
  <c r="K663" i="4"/>
  <c r="I663" i="4"/>
  <c r="E663" i="4"/>
  <c r="R662" i="4"/>
  <c r="P662" i="4"/>
  <c r="R661" i="4"/>
  <c r="P661" i="4"/>
  <c r="N659" i="4"/>
  <c r="N657" i="4" s="1"/>
  <c r="M659" i="4"/>
  <c r="M657" i="4" s="1"/>
  <c r="I659" i="4"/>
  <c r="I657" i="4" s="1"/>
  <c r="F659" i="4"/>
  <c r="E659" i="4"/>
  <c r="E657" i="4" s="1"/>
  <c r="L659" i="4"/>
  <c r="K659" i="4"/>
  <c r="H659" i="4"/>
  <c r="G659" i="4"/>
  <c r="D659" i="4"/>
  <c r="R658" i="4"/>
  <c r="P658" i="4"/>
  <c r="L657" i="4"/>
  <c r="K657" i="4"/>
  <c r="H657" i="4"/>
  <c r="G657" i="4"/>
  <c r="F657" i="4"/>
  <c r="D657" i="4"/>
  <c r="R656" i="4"/>
  <c r="P656" i="4"/>
  <c r="R655" i="4"/>
  <c r="P655" i="4"/>
  <c r="R654" i="4"/>
  <c r="N654" i="4"/>
  <c r="M654" i="4"/>
  <c r="L654" i="4"/>
  <c r="P654" i="4" s="1"/>
  <c r="K654" i="4"/>
  <c r="J654" i="4"/>
  <c r="I654" i="4"/>
  <c r="H654" i="4"/>
  <c r="G654" i="4"/>
  <c r="F654" i="4"/>
  <c r="E654" i="4"/>
  <c r="D654" i="4"/>
  <c r="R653" i="4"/>
  <c r="P653" i="4"/>
  <c r="R652" i="4"/>
  <c r="P652" i="4"/>
  <c r="R651" i="4"/>
  <c r="P651" i="4"/>
  <c r="R650" i="4"/>
  <c r="P650" i="4"/>
  <c r="R649" i="4"/>
  <c r="P649" i="4"/>
  <c r="R648" i="4"/>
  <c r="P648" i="4"/>
  <c r="R647" i="4"/>
  <c r="P647" i="4"/>
  <c r="R646" i="4"/>
  <c r="P646" i="4"/>
  <c r="R645" i="4"/>
  <c r="N645" i="4"/>
  <c r="M645" i="4"/>
  <c r="L645" i="4"/>
  <c r="K645" i="4"/>
  <c r="J645" i="4"/>
  <c r="I645" i="4"/>
  <c r="H645" i="4"/>
  <c r="H637" i="4" s="1"/>
  <c r="G645" i="4"/>
  <c r="F645" i="4"/>
  <c r="E645" i="4"/>
  <c r="D645" i="4"/>
  <c r="R644" i="4"/>
  <c r="P644" i="4"/>
  <c r="R643" i="4"/>
  <c r="P643" i="4"/>
  <c r="N642" i="4"/>
  <c r="N637" i="4" s="1"/>
  <c r="M642" i="4"/>
  <c r="L642" i="4"/>
  <c r="K642" i="4"/>
  <c r="J642" i="4"/>
  <c r="I642" i="4"/>
  <c r="H642" i="4"/>
  <c r="G642" i="4"/>
  <c r="F642" i="4"/>
  <c r="F637" i="4" s="1"/>
  <c r="E642" i="4"/>
  <c r="D642" i="4"/>
  <c r="R641" i="4"/>
  <c r="P641" i="4"/>
  <c r="R640" i="4"/>
  <c r="P640" i="4"/>
  <c r="R639" i="4"/>
  <c r="P639" i="4"/>
  <c r="N639" i="4"/>
  <c r="M639" i="4"/>
  <c r="L639" i="4"/>
  <c r="K639" i="4"/>
  <c r="J639" i="4"/>
  <c r="I639" i="4"/>
  <c r="H639" i="4"/>
  <c r="G639" i="4"/>
  <c r="F639" i="4"/>
  <c r="E639" i="4"/>
  <c r="D639" i="4"/>
  <c r="R638" i="4"/>
  <c r="P638" i="4"/>
  <c r="N638" i="4"/>
  <c r="M638" i="4"/>
  <c r="L638" i="4"/>
  <c r="K638" i="4"/>
  <c r="K637" i="4" s="1"/>
  <c r="J638" i="4"/>
  <c r="I638" i="4"/>
  <c r="H638" i="4"/>
  <c r="G638" i="4"/>
  <c r="F638" i="4"/>
  <c r="E638" i="4"/>
  <c r="D638" i="4"/>
  <c r="G637" i="4"/>
  <c r="D637" i="4"/>
  <c r="R636" i="4"/>
  <c r="P636" i="4"/>
  <c r="R635" i="4"/>
  <c r="P635" i="4"/>
  <c r="N634" i="4"/>
  <c r="M634" i="4"/>
  <c r="L634" i="4"/>
  <c r="P634" i="4" s="1"/>
  <c r="K634" i="4"/>
  <c r="J634" i="4"/>
  <c r="R634" i="4" s="1"/>
  <c r="I634" i="4"/>
  <c r="H634" i="4"/>
  <c r="G634" i="4"/>
  <c r="F634" i="4"/>
  <c r="E634" i="4"/>
  <c r="D634" i="4"/>
  <c r="R633" i="4"/>
  <c r="P633" i="4"/>
  <c r="R632" i="4"/>
  <c r="P632" i="4"/>
  <c r="R631" i="4"/>
  <c r="P631" i="4"/>
  <c r="R630" i="4"/>
  <c r="N630" i="4"/>
  <c r="M630" i="4"/>
  <c r="M625" i="4" s="1"/>
  <c r="L630" i="4"/>
  <c r="P630" i="4" s="1"/>
  <c r="K630" i="4"/>
  <c r="J630" i="4"/>
  <c r="I630" i="4"/>
  <c r="I625" i="4" s="1"/>
  <c r="H630" i="4"/>
  <c r="G630" i="4"/>
  <c r="F630" i="4"/>
  <c r="E630" i="4"/>
  <c r="E625" i="4" s="1"/>
  <c r="D630" i="4"/>
  <c r="R629" i="4"/>
  <c r="P629" i="4"/>
  <c r="R628" i="4"/>
  <c r="P628" i="4"/>
  <c r="R627" i="4"/>
  <c r="P627" i="4"/>
  <c r="R626" i="4"/>
  <c r="N626" i="4"/>
  <c r="M626" i="4"/>
  <c r="L626" i="4"/>
  <c r="P626" i="4" s="1"/>
  <c r="K626" i="4"/>
  <c r="J626" i="4"/>
  <c r="I626" i="4"/>
  <c r="H626" i="4"/>
  <c r="G626" i="4"/>
  <c r="F626" i="4"/>
  <c r="E626" i="4"/>
  <c r="D626" i="4"/>
  <c r="D625" i="4" s="1"/>
  <c r="R625" i="4"/>
  <c r="N625" i="4"/>
  <c r="L625" i="4"/>
  <c r="P625" i="4" s="1"/>
  <c r="K625" i="4"/>
  <c r="K617" i="4" s="1"/>
  <c r="J625" i="4"/>
  <c r="H625" i="4"/>
  <c r="G625" i="4"/>
  <c r="G617" i="4" s="1"/>
  <c r="F625" i="4"/>
  <c r="R624" i="4"/>
  <c r="P624" i="4"/>
  <c r="R623" i="4"/>
  <c r="P623" i="4"/>
  <c r="N622" i="4"/>
  <c r="N617" i="4" s="1"/>
  <c r="M622" i="4"/>
  <c r="L622" i="4"/>
  <c r="K622" i="4"/>
  <c r="J622" i="4"/>
  <c r="I622" i="4"/>
  <c r="H622" i="4"/>
  <c r="G622" i="4"/>
  <c r="F622" i="4"/>
  <c r="F617" i="4" s="1"/>
  <c r="E622" i="4"/>
  <c r="D622" i="4"/>
  <c r="R621" i="4"/>
  <c r="P621" i="4"/>
  <c r="R620" i="4"/>
  <c r="P620" i="4"/>
  <c r="R619" i="4"/>
  <c r="P619" i="4"/>
  <c r="R618" i="4"/>
  <c r="N618" i="4"/>
  <c r="M618" i="4"/>
  <c r="M617" i="4" s="1"/>
  <c r="L618" i="4"/>
  <c r="K618" i="4"/>
  <c r="J618" i="4"/>
  <c r="I618" i="4"/>
  <c r="I617" i="4" s="1"/>
  <c r="H618" i="4"/>
  <c r="H617" i="4" s="1"/>
  <c r="G618" i="4"/>
  <c r="F618" i="4"/>
  <c r="E618" i="4"/>
  <c r="E617" i="4" s="1"/>
  <c r="D618" i="4"/>
  <c r="P614" i="4"/>
  <c r="R614" i="4"/>
  <c r="R613" i="4"/>
  <c r="P613" i="4"/>
  <c r="R612" i="4"/>
  <c r="P612" i="4"/>
  <c r="P610" i="4"/>
  <c r="R610" i="4"/>
  <c r="R609" i="4"/>
  <c r="P609" i="4"/>
  <c r="R608" i="4"/>
  <c r="H605" i="4"/>
  <c r="D605" i="4"/>
  <c r="P606" i="4"/>
  <c r="K605" i="4"/>
  <c r="R606" i="4"/>
  <c r="N605" i="4"/>
  <c r="G605" i="4"/>
  <c r="F605" i="4"/>
  <c r="R604" i="4"/>
  <c r="P604" i="4"/>
  <c r="R603" i="4"/>
  <c r="P603" i="4"/>
  <c r="R602" i="4"/>
  <c r="P602" i="4"/>
  <c r="R601" i="4"/>
  <c r="P601" i="4"/>
  <c r="P600" i="4"/>
  <c r="N600" i="4"/>
  <c r="M600" i="4"/>
  <c r="L600" i="4"/>
  <c r="K600" i="4"/>
  <c r="J600" i="4"/>
  <c r="R600" i="4" s="1"/>
  <c r="I600" i="4"/>
  <c r="H600" i="4"/>
  <c r="G600" i="4"/>
  <c r="F600" i="4"/>
  <c r="E600" i="4"/>
  <c r="D600" i="4"/>
  <c r="R599" i="4"/>
  <c r="P599" i="4"/>
  <c r="R598" i="4"/>
  <c r="N598" i="4"/>
  <c r="M598" i="4"/>
  <c r="L598" i="4"/>
  <c r="P598" i="4" s="1"/>
  <c r="K598" i="4"/>
  <c r="K596" i="4" s="1"/>
  <c r="J598" i="4"/>
  <c r="I598" i="4"/>
  <c r="H598" i="4"/>
  <c r="H596" i="4" s="1"/>
  <c r="G598" i="4"/>
  <c r="G596" i="4" s="1"/>
  <c r="F598" i="4"/>
  <c r="E598" i="4"/>
  <c r="D598" i="4"/>
  <c r="D596" i="4" s="1"/>
  <c r="R597" i="4"/>
  <c r="P597" i="4"/>
  <c r="R596" i="4"/>
  <c r="N596" i="4"/>
  <c r="M596" i="4"/>
  <c r="L596" i="4"/>
  <c r="P596" i="4" s="1"/>
  <c r="J596" i="4"/>
  <c r="I596" i="4"/>
  <c r="F596" i="4"/>
  <c r="E596" i="4"/>
  <c r="R595" i="4"/>
  <c r="P595" i="4"/>
  <c r="R594" i="4"/>
  <c r="P594" i="4"/>
  <c r="R593" i="4"/>
  <c r="P593" i="4"/>
  <c r="R592" i="4"/>
  <c r="P592" i="4"/>
  <c r="R591" i="4"/>
  <c r="P591" i="4"/>
  <c r="R590" i="4"/>
  <c r="P590" i="4"/>
  <c r="R589" i="4"/>
  <c r="P589" i="4"/>
  <c r="R588" i="4"/>
  <c r="P588" i="4"/>
  <c r="R587" i="4"/>
  <c r="N587" i="4"/>
  <c r="M587" i="4"/>
  <c r="L587" i="4"/>
  <c r="P587" i="4" s="1"/>
  <c r="K587" i="4"/>
  <c r="J587" i="4"/>
  <c r="I587" i="4"/>
  <c r="H587" i="4"/>
  <c r="G587" i="4"/>
  <c r="F587" i="4"/>
  <c r="E587" i="4"/>
  <c r="D587" i="4"/>
  <c r="R586" i="4"/>
  <c r="P586" i="4"/>
  <c r="P583" i="4"/>
  <c r="R583" i="4"/>
  <c r="R582" i="4"/>
  <c r="M580" i="4"/>
  <c r="P581" i="4"/>
  <c r="R581" i="4"/>
  <c r="I580" i="4"/>
  <c r="E580" i="4"/>
  <c r="N580" i="4"/>
  <c r="N579" i="4" s="1"/>
  <c r="L580" i="4"/>
  <c r="K580" i="4"/>
  <c r="J580" i="4"/>
  <c r="H580" i="4"/>
  <c r="G580" i="4"/>
  <c r="F580" i="4"/>
  <c r="F579" i="4" s="1"/>
  <c r="D580" i="4"/>
  <c r="M579" i="4"/>
  <c r="L579" i="4"/>
  <c r="K579" i="4"/>
  <c r="I579" i="4"/>
  <c r="H579" i="4"/>
  <c r="G579" i="4"/>
  <c r="E579" i="4"/>
  <c r="D579" i="4"/>
  <c r="R578" i="4"/>
  <c r="P578" i="4"/>
  <c r="P577" i="4"/>
  <c r="R577" i="4"/>
  <c r="R576" i="4"/>
  <c r="P576" i="4"/>
  <c r="R575" i="4"/>
  <c r="P575" i="4"/>
  <c r="R574" i="4"/>
  <c r="H572" i="4"/>
  <c r="H571" i="4" s="1"/>
  <c r="D572" i="4"/>
  <c r="D571" i="4" s="1"/>
  <c r="M572" i="4"/>
  <c r="M571" i="4" s="1"/>
  <c r="P573" i="4"/>
  <c r="R573" i="4"/>
  <c r="E572" i="4"/>
  <c r="E571" i="4" s="1"/>
  <c r="N572" i="4"/>
  <c r="N571" i="4" s="1"/>
  <c r="N570" i="4" s="1"/>
  <c r="J572" i="4"/>
  <c r="I572" i="4"/>
  <c r="I571" i="4" s="1"/>
  <c r="I570" i="4" s="1"/>
  <c r="F572" i="4"/>
  <c r="F571" i="4" s="1"/>
  <c r="J571" i="4"/>
  <c r="M570" i="4"/>
  <c r="E570" i="4"/>
  <c r="P569" i="4"/>
  <c r="R569" i="4"/>
  <c r="R568" i="4"/>
  <c r="P568" i="4"/>
  <c r="R567" i="4"/>
  <c r="H564" i="4"/>
  <c r="H562" i="4" s="1"/>
  <c r="D564" i="4"/>
  <c r="D562" i="4" s="1"/>
  <c r="P565" i="4"/>
  <c r="K564" i="4"/>
  <c r="K562" i="4" s="1"/>
  <c r="R565" i="4"/>
  <c r="G564" i="4"/>
  <c r="G562" i="4" s="1"/>
  <c r="N564" i="4"/>
  <c r="N562" i="4" s="1"/>
  <c r="F564" i="4"/>
  <c r="F562" i="4" s="1"/>
  <c r="R563" i="4"/>
  <c r="P563" i="4"/>
  <c r="R561" i="4"/>
  <c r="P561" i="4"/>
  <c r="R560" i="4"/>
  <c r="P560" i="4"/>
  <c r="R559" i="4"/>
  <c r="P559" i="4"/>
  <c r="N558" i="4"/>
  <c r="M558" i="4"/>
  <c r="L558" i="4"/>
  <c r="K558" i="4"/>
  <c r="J558" i="4"/>
  <c r="I558" i="4"/>
  <c r="H558" i="4"/>
  <c r="G558" i="4"/>
  <c r="F558" i="4"/>
  <c r="E558" i="4"/>
  <c r="D558" i="4"/>
  <c r="P557" i="4"/>
  <c r="R557" i="4"/>
  <c r="P556" i="4"/>
  <c r="R556" i="4"/>
  <c r="P555" i="4"/>
  <c r="R555" i="4"/>
  <c r="G552" i="4"/>
  <c r="G549" i="4" s="1"/>
  <c r="G548" i="4" s="1"/>
  <c r="N552" i="4"/>
  <c r="N549" i="4" s="1"/>
  <c r="N548" i="4" s="1"/>
  <c r="F552" i="4"/>
  <c r="F549" i="4" s="1"/>
  <c r="F548" i="4" s="1"/>
  <c r="P553" i="4"/>
  <c r="R553" i="4"/>
  <c r="M552" i="4"/>
  <c r="L552" i="4"/>
  <c r="K552" i="4"/>
  <c r="K549" i="4" s="1"/>
  <c r="K548" i="4" s="1"/>
  <c r="I552" i="4"/>
  <c r="H552" i="4"/>
  <c r="E552" i="4"/>
  <c r="D552" i="4"/>
  <c r="R551" i="4"/>
  <c r="P551" i="4"/>
  <c r="R550" i="4"/>
  <c r="P550" i="4"/>
  <c r="M549" i="4"/>
  <c r="L549" i="4"/>
  <c r="I549" i="4"/>
  <c r="I548" i="4" s="1"/>
  <c r="H549" i="4"/>
  <c r="E549" i="4"/>
  <c r="D549" i="4"/>
  <c r="D548" i="4" s="1"/>
  <c r="M548" i="4"/>
  <c r="H548" i="4"/>
  <c r="E548" i="4"/>
  <c r="R547" i="4"/>
  <c r="P547" i="4"/>
  <c r="R546" i="4"/>
  <c r="P546" i="4"/>
  <c r="P545" i="4"/>
  <c r="N545" i="4"/>
  <c r="M545" i="4"/>
  <c r="L545" i="4"/>
  <c r="K545" i="4"/>
  <c r="J545" i="4"/>
  <c r="R545" i="4" s="1"/>
  <c r="I545" i="4"/>
  <c r="H545" i="4"/>
  <c r="G545" i="4"/>
  <c r="F545" i="4"/>
  <c r="E545" i="4"/>
  <c r="D545" i="4"/>
  <c r="R544" i="4"/>
  <c r="P544" i="4"/>
  <c r="R543" i="4"/>
  <c r="K541" i="4"/>
  <c r="H541" i="4"/>
  <c r="H538" i="4" s="1"/>
  <c r="H537" i="4" s="1"/>
  <c r="G541" i="4"/>
  <c r="D541" i="4"/>
  <c r="D538" i="4" s="1"/>
  <c r="D537" i="4" s="1"/>
  <c r="N541" i="4"/>
  <c r="R542" i="4"/>
  <c r="F541" i="4"/>
  <c r="F538" i="4" s="1"/>
  <c r="M541" i="4"/>
  <c r="M538" i="4" s="1"/>
  <c r="J541" i="4"/>
  <c r="R541" i="4" s="1"/>
  <c r="I541" i="4"/>
  <c r="I538" i="4" s="1"/>
  <c r="E541" i="4"/>
  <c r="E538" i="4" s="1"/>
  <c r="P540" i="4"/>
  <c r="K539" i="4"/>
  <c r="K538" i="4" s="1"/>
  <c r="R540" i="4"/>
  <c r="G539" i="4"/>
  <c r="G538" i="4" s="1"/>
  <c r="N539" i="4"/>
  <c r="M539" i="4"/>
  <c r="L539" i="4"/>
  <c r="J539" i="4"/>
  <c r="I539" i="4"/>
  <c r="H539" i="4"/>
  <c r="F539" i="4"/>
  <c r="E539" i="4"/>
  <c r="D539" i="4"/>
  <c r="N538" i="4"/>
  <c r="N537" i="4"/>
  <c r="N536" i="4" s="1"/>
  <c r="P535" i="4"/>
  <c r="R535" i="4"/>
  <c r="P534" i="4"/>
  <c r="R534" i="4"/>
  <c r="R533" i="4"/>
  <c r="P531" i="4"/>
  <c r="R531" i="4"/>
  <c r="P530" i="4"/>
  <c r="R530" i="4"/>
  <c r="P529" i="4"/>
  <c r="R529" i="4"/>
  <c r="P527" i="4"/>
  <c r="R527" i="4"/>
  <c r="P526" i="4"/>
  <c r="R526" i="4"/>
  <c r="P525" i="4"/>
  <c r="R525" i="4"/>
  <c r="P523" i="4"/>
  <c r="R523" i="4"/>
  <c r="P522" i="4"/>
  <c r="K513" i="4"/>
  <c r="R522" i="4"/>
  <c r="G513" i="4"/>
  <c r="P519" i="4"/>
  <c r="R519" i="4"/>
  <c r="P518" i="4"/>
  <c r="R518" i="4"/>
  <c r="R517" i="4"/>
  <c r="N513" i="4"/>
  <c r="F513" i="4"/>
  <c r="P515" i="4"/>
  <c r="R515" i="4"/>
  <c r="P514" i="4"/>
  <c r="R514" i="4"/>
  <c r="M513" i="4"/>
  <c r="L513" i="4"/>
  <c r="I513" i="4"/>
  <c r="H513" i="4"/>
  <c r="E513" i="4"/>
  <c r="D513" i="4"/>
  <c r="R512" i="4"/>
  <c r="P512" i="4"/>
  <c r="R511" i="4"/>
  <c r="P511" i="4"/>
  <c r="H509" i="4"/>
  <c r="H507" i="4" s="1"/>
  <c r="D509" i="4"/>
  <c r="D507" i="4" s="1"/>
  <c r="N509" i="4"/>
  <c r="M509" i="4"/>
  <c r="K509" i="4"/>
  <c r="K507" i="4" s="1"/>
  <c r="J509" i="4"/>
  <c r="I509" i="4"/>
  <c r="G509" i="4"/>
  <c r="G507" i="4" s="1"/>
  <c r="F509" i="4"/>
  <c r="E509" i="4"/>
  <c r="R508" i="4"/>
  <c r="P508" i="4"/>
  <c r="N507" i="4"/>
  <c r="M507" i="4"/>
  <c r="J507" i="4"/>
  <c r="I507" i="4"/>
  <c r="F507" i="4"/>
  <c r="E507" i="4"/>
  <c r="N505" i="4"/>
  <c r="F505" i="4"/>
  <c r="M505" i="4"/>
  <c r="M497" i="4" s="1"/>
  <c r="L505" i="4"/>
  <c r="K505" i="4"/>
  <c r="I505" i="4"/>
  <c r="H505" i="4"/>
  <c r="G505" i="4"/>
  <c r="E505" i="4"/>
  <c r="D505" i="4"/>
  <c r="R504" i="4"/>
  <c r="P503" i="4"/>
  <c r="R503" i="4"/>
  <c r="R502" i="4"/>
  <c r="P501" i="4"/>
  <c r="R501" i="4"/>
  <c r="F498" i="4"/>
  <c r="F497" i="4" s="1"/>
  <c r="M498" i="4"/>
  <c r="P499" i="4"/>
  <c r="R499" i="4"/>
  <c r="I498" i="4"/>
  <c r="I497" i="4" s="1"/>
  <c r="E498" i="4"/>
  <c r="N498" i="4"/>
  <c r="N497" i="4" s="1"/>
  <c r="L498" i="4"/>
  <c r="K498" i="4"/>
  <c r="H498" i="4"/>
  <c r="G498" i="4"/>
  <c r="D498" i="4"/>
  <c r="L497" i="4"/>
  <c r="K497" i="4"/>
  <c r="H497" i="4"/>
  <c r="G497" i="4"/>
  <c r="E497" i="4"/>
  <c r="D497" i="4"/>
  <c r="R496" i="4"/>
  <c r="P496" i="4"/>
  <c r="R495" i="4"/>
  <c r="P495" i="4"/>
  <c r="R494" i="4"/>
  <c r="P494" i="4"/>
  <c r="R493" i="4"/>
  <c r="P493" i="4"/>
  <c r="R492" i="4"/>
  <c r="P492" i="4"/>
  <c r="R491" i="4"/>
  <c r="P491" i="4"/>
  <c r="R490" i="4"/>
  <c r="P490" i="4"/>
  <c r="R489" i="4"/>
  <c r="P489" i="4"/>
  <c r="N488" i="4"/>
  <c r="M488" i="4"/>
  <c r="L488" i="4"/>
  <c r="K488" i="4"/>
  <c r="J488" i="4"/>
  <c r="R488" i="4" s="1"/>
  <c r="I488" i="4"/>
  <c r="H488" i="4"/>
  <c r="G488" i="4"/>
  <c r="F488" i="4"/>
  <c r="E488" i="4"/>
  <c r="D488" i="4"/>
  <c r="R487" i="4"/>
  <c r="P487" i="4"/>
  <c r="P486" i="4"/>
  <c r="K483" i="4"/>
  <c r="R486" i="4"/>
  <c r="G483" i="4"/>
  <c r="G482" i="4" s="1"/>
  <c r="R484" i="4"/>
  <c r="M483" i="4"/>
  <c r="L483" i="4"/>
  <c r="I483" i="4"/>
  <c r="H483" i="4"/>
  <c r="E483" i="4"/>
  <c r="D483" i="4"/>
  <c r="M482" i="4"/>
  <c r="L482" i="4"/>
  <c r="K482" i="4"/>
  <c r="I482" i="4"/>
  <c r="H482" i="4"/>
  <c r="E482" i="4"/>
  <c r="D482" i="4"/>
  <c r="R481" i="4"/>
  <c r="P481" i="4"/>
  <c r="R480" i="4"/>
  <c r="P480" i="4"/>
  <c r="R479" i="4"/>
  <c r="P479" i="4"/>
  <c r="R478" i="4"/>
  <c r="P478" i="4"/>
  <c r="R477" i="4"/>
  <c r="P477" i="4"/>
  <c r="R476" i="4"/>
  <c r="P476" i="4"/>
  <c r="R475" i="4"/>
  <c r="N473" i="4"/>
  <c r="N472" i="4" s="1"/>
  <c r="P475" i="4"/>
  <c r="K473" i="4"/>
  <c r="K472" i="4" s="1"/>
  <c r="J473" i="4"/>
  <c r="J472" i="4" s="1"/>
  <c r="G473" i="4"/>
  <c r="G472" i="4" s="1"/>
  <c r="F473" i="4"/>
  <c r="F472" i="4" s="1"/>
  <c r="R474" i="4"/>
  <c r="M473" i="4"/>
  <c r="M472" i="4" s="1"/>
  <c r="I473" i="4"/>
  <c r="E473" i="4"/>
  <c r="E472" i="4" s="1"/>
  <c r="I472" i="4"/>
  <c r="I471" i="4" s="1"/>
  <c r="E471" i="4"/>
  <c r="P470" i="4"/>
  <c r="R470" i="4"/>
  <c r="R469" i="4"/>
  <c r="P468" i="4"/>
  <c r="R468" i="4"/>
  <c r="R467" i="4"/>
  <c r="P465" i="4"/>
  <c r="R465" i="4"/>
  <c r="R464" i="4"/>
  <c r="P464" i="4"/>
  <c r="R463" i="4"/>
  <c r="P463" i="4"/>
  <c r="R462" i="4"/>
  <c r="P462" i="4"/>
  <c r="K456" i="4"/>
  <c r="K454" i="4" s="1"/>
  <c r="G456" i="4"/>
  <c r="G454" i="4" s="1"/>
  <c r="R461" i="4"/>
  <c r="P461" i="4"/>
  <c r="R460" i="4"/>
  <c r="P460" i="4"/>
  <c r="R459" i="4"/>
  <c r="M456" i="4"/>
  <c r="M454" i="4" s="1"/>
  <c r="P459" i="4"/>
  <c r="R458" i="4"/>
  <c r="P458" i="4"/>
  <c r="H456" i="4"/>
  <c r="H454" i="4" s="1"/>
  <c r="R457" i="4"/>
  <c r="R455" i="4"/>
  <c r="P455" i="4"/>
  <c r="R453" i="4"/>
  <c r="P453" i="4"/>
  <c r="R452" i="4"/>
  <c r="P452" i="4"/>
  <c r="R451" i="4"/>
  <c r="P451" i="4"/>
  <c r="R450" i="4"/>
  <c r="N450" i="4"/>
  <c r="M450" i="4"/>
  <c r="M445" i="4" s="1"/>
  <c r="L450" i="4"/>
  <c r="P450" i="4" s="1"/>
  <c r="K450" i="4"/>
  <c r="J450" i="4"/>
  <c r="I450" i="4"/>
  <c r="I445" i="4" s="1"/>
  <c r="H450" i="4"/>
  <c r="G450" i="4"/>
  <c r="F450" i="4"/>
  <c r="E450" i="4"/>
  <c r="E445" i="4" s="1"/>
  <c r="D450" i="4"/>
  <c r="R449" i="4"/>
  <c r="P449" i="4"/>
  <c r="R448" i="4"/>
  <c r="P448" i="4"/>
  <c r="R447" i="4"/>
  <c r="P447" i="4"/>
  <c r="R446" i="4"/>
  <c r="N446" i="4"/>
  <c r="M446" i="4"/>
  <c r="L446" i="4"/>
  <c r="K446" i="4"/>
  <c r="J446" i="4"/>
  <c r="I446" i="4"/>
  <c r="H446" i="4"/>
  <c r="H445" i="4" s="1"/>
  <c r="G446" i="4"/>
  <c r="F446" i="4"/>
  <c r="E446" i="4"/>
  <c r="D446" i="4"/>
  <c r="D445" i="4" s="1"/>
  <c r="R445" i="4"/>
  <c r="N445" i="4"/>
  <c r="K445" i="4"/>
  <c r="J445" i="4"/>
  <c r="G445" i="4"/>
  <c r="F445" i="4"/>
  <c r="R444" i="4"/>
  <c r="P444" i="4"/>
  <c r="R443" i="4"/>
  <c r="P443" i="4"/>
  <c r="N442" i="4"/>
  <c r="M442" i="4"/>
  <c r="L442" i="4"/>
  <c r="K442" i="4"/>
  <c r="J442" i="4"/>
  <c r="R442" i="4" s="1"/>
  <c r="I442" i="4"/>
  <c r="H442" i="4"/>
  <c r="G442" i="4"/>
  <c r="F442" i="4"/>
  <c r="E442" i="4"/>
  <c r="D442" i="4"/>
  <c r="P441" i="4"/>
  <c r="R441" i="4"/>
  <c r="M438" i="4"/>
  <c r="M433" i="4" s="1"/>
  <c r="R440" i="4"/>
  <c r="I438" i="4"/>
  <c r="I433" i="4" s="1"/>
  <c r="H438" i="4"/>
  <c r="H433" i="4" s="1"/>
  <c r="E438" i="4"/>
  <c r="E433" i="4" s="1"/>
  <c r="D438" i="4"/>
  <c r="D433" i="4" s="1"/>
  <c r="N438" i="4"/>
  <c r="F438" i="4"/>
  <c r="K438" i="4"/>
  <c r="G438" i="4"/>
  <c r="N436" i="4"/>
  <c r="F436" i="4"/>
  <c r="M436" i="4"/>
  <c r="L436" i="4"/>
  <c r="K436" i="4"/>
  <c r="I436" i="4"/>
  <c r="H436" i="4"/>
  <c r="G436" i="4"/>
  <c r="E436" i="4"/>
  <c r="D436" i="4"/>
  <c r="P435" i="4"/>
  <c r="K434" i="4"/>
  <c r="K433" i="4" s="1"/>
  <c r="R435" i="4"/>
  <c r="G434" i="4"/>
  <c r="G433" i="4" s="1"/>
  <c r="N434" i="4"/>
  <c r="N433" i="4" s="1"/>
  <c r="M434" i="4"/>
  <c r="L434" i="4"/>
  <c r="J434" i="4"/>
  <c r="I434" i="4"/>
  <c r="H434" i="4"/>
  <c r="F434" i="4"/>
  <c r="F433" i="4" s="1"/>
  <c r="E434" i="4"/>
  <c r="D434" i="4"/>
  <c r="P430" i="4"/>
  <c r="R430" i="4"/>
  <c r="P429" i="4"/>
  <c r="R429" i="4"/>
  <c r="P426" i="4"/>
  <c r="R426" i="4"/>
  <c r="M425" i="4"/>
  <c r="L425" i="4"/>
  <c r="I425" i="4"/>
  <c r="H425" i="4"/>
  <c r="E425" i="4"/>
  <c r="D425" i="4"/>
  <c r="R424" i="4"/>
  <c r="P424" i="4"/>
  <c r="R423" i="4"/>
  <c r="P423" i="4"/>
  <c r="R422" i="4"/>
  <c r="P422" i="4"/>
  <c r="R421" i="4"/>
  <c r="P421" i="4"/>
  <c r="R420" i="4"/>
  <c r="P420" i="4"/>
  <c r="R419" i="4"/>
  <c r="R418" i="4"/>
  <c r="N418" i="4"/>
  <c r="M418" i="4"/>
  <c r="K418" i="4"/>
  <c r="J418" i="4"/>
  <c r="I418" i="4"/>
  <c r="G418" i="4"/>
  <c r="F418" i="4"/>
  <c r="E418" i="4"/>
  <c r="R417" i="4"/>
  <c r="P417" i="4"/>
  <c r="R416" i="4"/>
  <c r="P416" i="4"/>
  <c r="N415" i="4"/>
  <c r="M415" i="4"/>
  <c r="L415" i="4"/>
  <c r="P415" i="4" s="1"/>
  <c r="K415" i="4"/>
  <c r="J415" i="4"/>
  <c r="R415" i="4" s="1"/>
  <c r="I415" i="4"/>
  <c r="H415" i="4"/>
  <c r="G415" i="4"/>
  <c r="F415" i="4"/>
  <c r="E415" i="4"/>
  <c r="D415" i="4"/>
  <c r="R414" i="4"/>
  <c r="P413" i="4"/>
  <c r="R413" i="4"/>
  <c r="R412" i="4"/>
  <c r="M410" i="4"/>
  <c r="M408" i="4" s="1"/>
  <c r="P411" i="4"/>
  <c r="R411" i="4"/>
  <c r="I410" i="4"/>
  <c r="I408" i="4" s="1"/>
  <c r="E410" i="4"/>
  <c r="E408" i="4" s="1"/>
  <c r="N410" i="4"/>
  <c r="L410" i="4"/>
  <c r="K410" i="4"/>
  <c r="H410" i="4"/>
  <c r="H408" i="4" s="1"/>
  <c r="G410" i="4"/>
  <c r="F410" i="4"/>
  <c r="F408" i="4" s="1"/>
  <c r="D410" i="4"/>
  <c r="D408" i="4" s="1"/>
  <c r="R409" i="4"/>
  <c r="P409" i="4"/>
  <c r="N408" i="4"/>
  <c r="K408" i="4"/>
  <c r="G408" i="4"/>
  <c r="R407" i="4"/>
  <c r="P407" i="4"/>
  <c r="R406" i="4"/>
  <c r="P406" i="4"/>
  <c r="R405" i="4"/>
  <c r="P405" i="4"/>
  <c r="R404" i="4"/>
  <c r="P404" i="4"/>
  <c r="R403" i="4"/>
  <c r="P403" i="4"/>
  <c r="R402" i="4"/>
  <c r="P402" i="4"/>
  <c r="R401" i="4"/>
  <c r="P401" i="4"/>
  <c r="R400" i="4"/>
  <c r="P400" i="4"/>
  <c r="P399" i="4"/>
  <c r="N399" i="4"/>
  <c r="M399" i="4"/>
  <c r="L399" i="4"/>
  <c r="K399" i="4"/>
  <c r="J399" i="4"/>
  <c r="R399" i="4" s="1"/>
  <c r="I399" i="4"/>
  <c r="H399" i="4"/>
  <c r="G399" i="4"/>
  <c r="F399" i="4"/>
  <c r="E399" i="4"/>
  <c r="D399" i="4"/>
  <c r="R398" i="4"/>
  <c r="P398" i="4"/>
  <c r="R397" i="4"/>
  <c r="P397" i="4"/>
  <c r="R396" i="4"/>
  <c r="P396" i="4"/>
  <c r="R395" i="4"/>
  <c r="P395" i="4"/>
  <c r="R394" i="4"/>
  <c r="P394" i="4"/>
  <c r="R393" i="4"/>
  <c r="P393" i="4"/>
  <c r="R392" i="4"/>
  <c r="P392" i="4"/>
  <c r="R391" i="4"/>
  <c r="R390" i="4"/>
  <c r="N390" i="4"/>
  <c r="M390" i="4"/>
  <c r="K390" i="4"/>
  <c r="J390" i="4"/>
  <c r="I390" i="4"/>
  <c r="G390" i="4"/>
  <c r="F390" i="4"/>
  <c r="E390" i="4"/>
  <c r="R389" i="4"/>
  <c r="N389" i="4"/>
  <c r="M389" i="4"/>
  <c r="K389" i="4"/>
  <c r="J389" i="4"/>
  <c r="I389" i="4"/>
  <c r="G389" i="4"/>
  <c r="F389" i="4"/>
  <c r="E389" i="4"/>
  <c r="R388" i="4"/>
  <c r="P388" i="4"/>
  <c r="R387" i="4"/>
  <c r="P387" i="4"/>
  <c r="R386" i="4"/>
  <c r="P386" i="4"/>
  <c r="R385" i="4"/>
  <c r="P385" i="4"/>
  <c r="R384" i="4"/>
  <c r="P384" i="4"/>
  <c r="R383" i="4"/>
  <c r="M381" i="4"/>
  <c r="M380" i="4" s="1"/>
  <c r="M379" i="4" s="1"/>
  <c r="P383" i="4"/>
  <c r="I381" i="4"/>
  <c r="I380" i="4" s="1"/>
  <c r="I379" i="4" s="1"/>
  <c r="E381" i="4"/>
  <c r="E380" i="4" s="1"/>
  <c r="E379" i="4" s="1"/>
  <c r="R382" i="4"/>
  <c r="H381" i="4"/>
  <c r="H380" i="4" s="1"/>
  <c r="D381" i="4"/>
  <c r="D380" i="4" s="1"/>
  <c r="R381" i="4"/>
  <c r="N381" i="4"/>
  <c r="K381" i="4"/>
  <c r="J381" i="4"/>
  <c r="G381" i="4"/>
  <c r="F381" i="4"/>
  <c r="R380" i="4"/>
  <c r="N380" i="4"/>
  <c r="K380" i="4"/>
  <c r="J380" i="4"/>
  <c r="G380" i="4"/>
  <c r="F380" i="4"/>
  <c r="R378" i="4"/>
  <c r="P378" i="4"/>
  <c r="R377" i="4"/>
  <c r="P377" i="4"/>
  <c r="I373" i="4"/>
  <c r="I371" i="4" s="1"/>
  <c r="R376" i="4"/>
  <c r="P376" i="4"/>
  <c r="R375" i="4"/>
  <c r="R374" i="4"/>
  <c r="P374" i="4"/>
  <c r="R373" i="4"/>
  <c r="N373" i="4"/>
  <c r="M373" i="4"/>
  <c r="M371" i="4" s="1"/>
  <c r="K373" i="4"/>
  <c r="K371" i="4" s="1"/>
  <c r="J373" i="4"/>
  <c r="G373" i="4"/>
  <c r="G371" i="4" s="1"/>
  <c r="F373" i="4"/>
  <c r="R372" i="4"/>
  <c r="P372" i="4"/>
  <c r="N371" i="4"/>
  <c r="J371" i="4"/>
  <c r="R371" i="4" s="1"/>
  <c r="F371" i="4"/>
  <c r="R370" i="4"/>
  <c r="P370" i="4"/>
  <c r="R369" i="4"/>
  <c r="P369" i="4"/>
  <c r="R368" i="4"/>
  <c r="P368" i="4"/>
  <c r="R367" i="4"/>
  <c r="N367" i="4"/>
  <c r="M367" i="4"/>
  <c r="M362" i="4" s="1"/>
  <c r="L367" i="4"/>
  <c r="P367" i="4" s="1"/>
  <c r="K367" i="4"/>
  <c r="J367" i="4"/>
  <c r="I367" i="4"/>
  <c r="I362" i="4" s="1"/>
  <c r="H367" i="4"/>
  <c r="G367" i="4"/>
  <c r="F367" i="4"/>
  <c r="E367" i="4"/>
  <c r="E362" i="4" s="1"/>
  <c r="D367" i="4"/>
  <c r="R366" i="4"/>
  <c r="P366" i="4"/>
  <c r="R365" i="4"/>
  <c r="P365" i="4"/>
  <c r="R364" i="4"/>
  <c r="P364" i="4"/>
  <c r="R363" i="4"/>
  <c r="N363" i="4"/>
  <c r="M363" i="4"/>
  <c r="L363" i="4"/>
  <c r="K363" i="4"/>
  <c r="J363" i="4"/>
  <c r="I363" i="4"/>
  <c r="H363" i="4"/>
  <c r="H362" i="4" s="1"/>
  <c r="G363" i="4"/>
  <c r="F363" i="4"/>
  <c r="E363" i="4"/>
  <c r="D363" i="4"/>
  <c r="D362" i="4" s="1"/>
  <c r="R362" i="4"/>
  <c r="N362" i="4"/>
  <c r="K362" i="4"/>
  <c r="J362" i="4"/>
  <c r="G362" i="4"/>
  <c r="G350" i="4" s="1"/>
  <c r="F362" i="4"/>
  <c r="R361" i="4"/>
  <c r="P361" i="4"/>
  <c r="R360" i="4"/>
  <c r="P360" i="4"/>
  <c r="N359" i="4"/>
  <c r="M359" i="4"/>
  <c r="M350" i="4" s="1"/>
  <c r="M349" i="4" s="1"/>
  <c r="L359" i="4"/>
  <c r="K359" i="4"/>
  <c r="J359" i="4"/>
  <c r="R359" i="4" s="1"/>
  <c r="I359" i="4"/>
  <c r="I350" i="4" s="1"/>
  <c r="I349" i="4" s="1"/>
  <c r="H359" i="4"/>
  <c r="G359" i="4"/>
  <c r="F359" i="4"/>
  <c r="E359" i="4"/>
  <c r="D359" i="4"/>
  <c r="R358" i="4"/>
  <c r="P358" i="4"/>
  <c r="N355" i="4"/>
  <c r="F355" i="4"/>
  <c r="P356" i="4"/>
  <c r="R356" i="4"/>
  <c r="M355" i="4"/>
  <c r="L355" i="4"/>
  <c r="K355" i="4"/>
  <c r="I355" i="4"/>
  <c r="H355" i="4"/>
  <c r="G355" i="4"/>
  <c r="E355" i="4"/>
  <c r="D355" i="4"/>
  <c r="K352" i="4"/>
  <c r="G352" i="4"/>
  <c r="M352" i="4"/>
  <c r="L352" i="4"/>
  <c r="I352" i="4"/>
  <c r="H352" i="4"/>
  <c r="E352" i="4"/>
  <c r="D352" i="4"/>
  <c r="M351" i="4"/>
  <c r="L351" i="4"/>
  <c r="K351" i="4"/>
  <c r="K350" i="4" s="1"/>
  <c r="I351" i="4"/>
  <c r="H351" i="4"/>
  <c r="G351" i="4"/>
  <c r="E351" i="4"/>
  <c r="D351" i="4"/>
  <c r="P348" i="4"/>
  <c r="R348" i="4"/>
  <c r="P347" i="4"/>
  <c r="R347" i="4"/>
  <c r="P346" i="4"/>
  <c r="R346" i="4"/>
  <c r="G343" i="4"/>
  <c r="N343" i="4"/>
  <c r="F343" i="4"/>
  <c r="P344" i="4"/>
  <c r="R344" i="4"/>
  <c r="M343" i="4"/>
  <c r="L343" i="4"/>
  <c r="K343" i="4"/>
  <c r="I343" i="4"/>
  <c r="H343" i="4"/>
  <c r="E343" i="4"/>
  <c r="D343" i="4"/>
  <c r="R342" i="4"/>
  <c r="P342" i="4"/>
  <c r="R341" i="4"/>
  <c r="P341" i="4"/>
  <c r="P339" i="4"/>
  <c r="R339" i="4"/>
  <c r="P338" i="4"/>
  <c r="R338" i="4"/>
  <c r="R337" i="4"/>
  <c r="P337" i="4"/>
  <c r="E330" i="4"/>
  <c r="P335" i="4"/>
  <c r="R335" i="4"/>
  <c r="P334" i="4"/>
  <c r="R334" i="4"/>
  <c r="H330" i="4"/>
  <c r="D330" i="4"/>
  <c r="P331" i="4"/>
  <c r="R331" i="4"/>
  <c r="N330" i="4"/>
  <c r="M330" i="4"/>
  <c r="J330" i="4"/>
  <c r="F330" i="4"/>
  <c r="R329" i="4"/>
  <c r="P329" i="4"/>
  <c r="R328" i="4"/>
  <c r="P328" i="4"/>
  <c r="R327" i="4"/>
  <c r="P327" i="4"/>
  <c r="N327" i="4"/>
  <c r="M327" i="4"/>
  <c r="L327" i="4"/>
  <c r="K327" i="4"/>
  <c r="J327" i="4"/>
  <c r="I327" i="4"/>
  <c r="H327" i="4"/>
  <c r="G327" i="4"/>
  <c r="G25" i="4" s="1"/>
  <c r="F327" i="4"/>
  <c r="E327" i="4"/>
  <c r="D327" i="4"/>
  <c r="R326" i="4"/>
  <c r="P326" i="4"/>
  <c r="R325" i="4"/>
  <c r="P325" i="4"/>
  <c r="N325" i="4"/>
  <c r="N323" i="4" s="1"/>
  <c r="M325" i="4"/>
  <c r="L325" i="4"/>
  <c r="K325" i="4"/>
  <c r="K323" i="4" s="1"/>
  <c r="J325" i="4"/>
  <c r="J323" i="4" s="1"/>
  <c r="R323" i="4" s="1"/>
  <c r="I325" i="4"/>
  <c r="H325" i="4"/>
  <c r="G325" i="4"/>
  <c r="G323" i="4" s="1"/>
  <c r="F325" i="4"/>
  <c r="F323" i="4" s="1"/>
  <c r="E325" i="4"/>
  <c r="D325" i="4"/>
  <c r="R324" i="4"/>
  <c r="P324" i="4"/>
  <c r="M323" i="4"/>
  <c r="L323" i="4"/>
  <c r="I323" i="4"/>
  <c r="H323" i="4"/>
  <c r="E323" i="4"/>
  <c r="D323" i="4"/>
  <c r="R322" i="4"/>
  <c r="P322" i="4"/>
  <c r="R321" i="4"/>
  <c r="P321" i="4"/>
  <c r="R320" i="4"/>
  <c r="P320" i="4"/>
  <c r="R319" i="4"/>
  <c r="P319" i="4"/>
  <c r="R318" i="4"/>
  <c r="P318" i="4"/>
  <c r="R317" i="4"/>
  <c r="P317" i="4"/>
  <c r="R316" i="4"/>
  <c r="P316" i="4"/>
  <c r="R315" i="4"/>
  <c r="N313" i="4"/>
  <c r="N312" i="4" s="1"/>
  <c r="P315" i="4"/>
  <c r="K313" i="4"/>
  <c r="K312" i="4" s="1"/>
  <c r="J313" i="4"/>
  <c r="J312" i="4" s="1"/>
  <c r="G313" i="4"/>
  <c r="G312" i="4" s="1"/>
  <c r="F313" i="4"/>
  <c r="F312" i="4" s="1"/>
  <c r="M313" i="4"/>
  <c r="M312" i="4" s="1"/>
  <c r="I313" i="4"/>
  <c r="I312" i="4" s="1"/>
  <c r="H313" i="4"/>
  <c r="H312" i="4" s="1"/>
  <c r="E313" i="4"/>
  <c r="D313" i="4"/>
  <c r="D312" i="4" s="1"/>
  <c r="E312" i="4"/>
  <c r="R311" i="4"/>
  <c r="P311" i="4"/>
  <c r="P310" i="4"/>
  <c r="R310" i="4"/>
  <c r="R309" i="4"/>
  <c r="P308" i="4"/>
  <c r="R308" i="4"/>
  <c r="R307" i="4"/>
  <c r="P306" i="4"/>
  <c r="R306" i="4"/>
  <c r="R305" i="4"/>
  <c r="P304" i="4"/>
  <c r="R304" i="4"/>
  <c r="R303" i="4"/>
  <c r="P302" i="4"/>
  <c r="R302" i="4"/>
  <c r="R301" i="4"/>
  <c r="P300" i="4"/>
  <c r="R300" i="4"/>
  <c r="R299" i="4"/>
  <c r="P298" i="4"/>
  <c r="R298" i="4"/>
  <c r="R297" i="4"/>
  <c r="P296" i="4"/>
  <c r="R296" i="4"/>
  <c r="R295" i="4"/>
  <c r="P294" i="4"/>
  <c r="R294" i="4"/>
  <c r="R293" i="4"/>
  <c r="P292" i="4"/>
  <c r="R292" i="4"/>
  <c r="R291" i="4"/>
  <c r="P290" i="4"/>
  <c r="R290" i="4"/>
  <c r="R289" i="4"/>
  <c r="P288" i="4"/>
  <c r="R288" i="4"/>
  <c r="R287" i="4"/>
  <c r="P286" i="4"/>
  <c r="R286" i="4"/>
  <c r="R285" i="4"/>
  <c r="P284" i="4"/>
  <c r="R284" i="4"/>
  <c r="R283" i="4"/>
  <c r="P282" i="4"/>
  <c r="R282" i="4"/>
  <c r="R281" i="4"/>
  <c r="P280" i="4"/>
  <c r="R280" i="4"/>
  <c r="R279" i="4"/>
  <c r="P278" i="4"/>
  <c r="R278" i="4"/>
  <c r="P277" i="4"/>
  <c r="G275" i="4"/>
  <c r="H275" i="4"/>
  <c r="H274" i="4" s="1"/>
  <c r="D275" i="4"/>
  <c r="D274" i="4" s="1"/>
  <c r="K275" i="4"/>
  <c r="K274" i="4" s="1"/>
  <c r="K247" i="4" s="1"/>
  <c r="G274" i="4"/>
  <c r="G247" i="4" s="1"/>
  <c r="R273" i="4"/>
  <c r="P273" i="4"/>
  <c r="R272" i="4"/>
  <c r="P272" i="4"/>
  <c r="R271" i="4"/>
  <c r="P271" i="4"/>
  <c r="R270" i="4"/>
  <c r="P270" i="4"/>
  <c r="R269" i="4"/>
  <c r="P269" i="4"/>
  <c r="R268" i="4"/>
  <c r="P268" i="4"/>
  <c r="R267" i="4"/>
  <c r="P267" i="4"/>
  <c r="R266" i="4"/>
  <c r="P266" i="4"/>
  <c r="R265" i="4"/>
  <c r="P265" i="4"/>
  <c r="R264" i="4"/>
  <c r="P264" i="4"/>
  <c r="R263" i="4"/>
  <c r="P263" i="4"/>
  <c r="R262" i="4"/>
  <c r="P262" i="4"/>
  <c r="R261" i="4"/>
  <c r="P261" i="4"/>
  <c r="R260" i="4"/>
  <c r="P260" i="4"/>
  <c r="R259" i="4"/>
  <c r="P259" i="4"/>
  <c r="R258" i="4"/>
  <c r="P258" i="4"/>
  <c r="R257" i="4"/>
  <c r="P257" i="4"/>
  <c r="R256" i="4"/>
  <c r="P256" i="4"/>
  <c r="R255" i="4"/>
  <c r="P255" i="4"/>
  <c r="R254" i="4"/>
  <c r="P254" i="4"/>
  <c r="R253" i="4"/>
  <c r="P253" i="4"/>
  <c r="R252" i="4"/>
  <c r="M249" i="4"/>
  <c r="M248" i="4" s="1"/>
  <c r="P252" i="4"/>
  <c r="I249" i="4"/>
  <c r="I248" i="4" s="1"/>
  <c r="E249" i="4"/>
  <c r="E248" i="4" s="1"/>
  <c r="R251" i="4"/>
  <c r="H249" i="4"/>
  <c r="H248" i="4" s="1"/>
  <c r="D249" i="4"/>
  <c r="D248" i="4" s="1"/>
  <c r="D247" i="4" s="1"/>
  <c r="R250" i="4"/>
  <c r="P250" i="4"/>
  <c r="R249" i="4"/>
  <c r="N249" i="4"/>
  <c r="K249" i="4"/>
  <c r="J249" i="4"/>
  <c r="G249" i="4"/>
  <c r="F249" i="4"/>
  <c r="R248" i="4"/>
  <c r="N248" i="4"/>
  <c r="K248" i="4"/>
  <c r="J248" i="4"/>
  <c r="G248" i="4"/>
  <c r="F248" i="4"/>
  <c r="H247" i="4"/>
  <c r="R246" i="4"/>
  <c r="P246" i="4"/>
  <c r="R245" i="4"/>
  <c r="P245" i="4"/>
  <c r="P244" i="4"/>
  <c r="N244" i="4"/>
  <c r="M244" i="4"/>
  <c r="L244" i="4"/>
  <c r="K244" i="4"/>
  <c r="J244" i="4"/>
  <c r="R244" i="4" s="1"/>
  <c r="I244" i="4"/>
  <c r="H244" i="4"/>
  <c r="G244" i="4"/>
  <c r="F244" i="4"/>
  <c r="E244" i="4"/>
  <c r="D244" i="4"/>
  <c r="R243" i="4"/>
  <c r="P243" i="4"/>
  <c r="R242" i="4"/>
  <c r="P242" i="4"/>
  <c r="R241" i="4"/>
  <c r="P241" i="4"/>
  <c r="R240" i="4"/>
  <c r="P240" i="4"/>
  <c r="P239" i="4"/>
  <c r="K237" i="4"/>
  <c r="R239" i="4"/>
  <c r="G237" i="4"/>
  <c r="N237" i="4"/>
  <c r="F237" i="4"/>
  <c r="M237" i="4"/>
  <c r="L237" i="4"/>
  <c r="I237" i="4"/>
  <c r="H237" i="4"/>
  <c r="E237" i="4"/>
  <c r="D237" i="4"/>
  <c r="P236" i="4"/>
  <c r="K235" i="4"/>
  <c r="K233" i="4" s="1"/>
  <c r="R236" i="4"/>
  <c r="G235" i="4"/>
  <c r="G233" i="4" s="1"/>
  <c r="G232" i="4" s="1"/>
  <c r="N235" i="4"/>
  <c r="M235" i="4"/>
  <c r="M233" i="4" s="1"/>
  <c r="M232" i="4" s="1"/>
  <c r="L235" i="4"/>
  <c r="J235" i="4"/>
  <c r="I235" i="4"/>
  <c r="I233" i="4" s="1"/>
  <c r="I232" i="4" s="1"/>
  <c r="H235" i="4"/>
  <c r="F235" i="4"/>
  <c r="F233" i="4" s="1"/>
  <c r="F232" i="4" s="1"/>
  <c r="E235" i="4"/>
  <c r="E233" i="4" s="1"/>
  <c r="E232" i="4" s="1"/>
  <c r="D235" i="4"/>
  <c r="R234" i="4"/>
  <c r="P234" i="4"/>
  <c r="L233" i="4"/>
  <c r="H233" i="4"/>
  <c r="H232" i="4" s="1"/>
  <c r="D233" i="4"/>
  <c r="L232" i="4"/>
  <c r="K232" i="4"/>
  <c r="D232" i="4"/>
  <c r="R231" i="4"/>
  <c r="P231" i="4"/>
  <c r="R230" i="4"/>
  <c r="P230" i="4"/>
  <c r="N229" i="4"/>
  <c r="M229" i="4"/>
  <c r="L229" i="4"/>
  <c r="P229" i="4" s="1"/>
  <c r="K229" i="4"/>
  <c r="J229" i="4"/>
  <c r="R229" i="4" s="1"/>
  <c r="I229" i="4"/>
  <c r="H229" i="4"/>
  <c r="G229" i="4"/>
  <c r="F229" i="4"/>
  <c r="E229" i="4"/>
  <c r="D229" i="4"/>
  <c r="N227" i="4"/>
  <c r="N224" i="4" s="1"/>
  <c r="M227" i="4"/>
  <c r="M224" i="4" s="1"/>
  <c r="M223" i="4" s="1"/>
  <c r="I227" i="4"/>
  <c r="I224" i="4" s="1"/>
  <c r="I223" i="4" s="1"/>
  <c r="F227" i="4"/>
  <c r="F224" i="4" s="1"/>
  <c r="E227" i="4"/>
  <c r="E224" i="4" s="1"/>
  <c r="E223" i="4" s="1"/>
  <c r="L227" i="4"/>
  <c r="K227" i="4"/>
  <c r="H227" i="4"/>
  <c r="G227" i="4"/>
  <c r="D227" i="4"/>
  <c r="R226" i="4"/>
  <c r="P226" i="4"/>
  <c r="R225" i="4"/>
  <c r="P225" i="4"/>
  <c r="L224" i="4"/>
  <c r="K224" i="4"/>
  <c r="H224" i="4"/>
  <c r="G224" i="4"/>
  <c r="D224" i="4"/>
  <c r="D223" i="4" s="1"/>
  <c r="H223" i="4"/>
  <c r="G223" i="4"/>
  <c r="R221" i="4"/>
  <c r="P221" i="4"/>
  <c r="R220" i="4"/>
  <c r="P220" i="4"/>
  <c r="R219" i="4"/>
  <c r="P219" i="4"/>
  <c r="R218" i="4"/>
  <c r="P218" i="4"/>
  <c r="R217" i="4"/>
  <c r="P217" i="4"/>
  <c r="R216" i="4"/>
  <c r="P216" i="4"/>
  <c r="R215" i="4"/>
  <c r="P215" i="4"/>
  <c r="R214" i="4"/>
  <c r="P214" i="4"/>
  <c r="R213" i="4"/>
  <c r="P213" i="4"/>
  <c r="R212" i="4"/>
  <c r="P212" i="4"/>
  <c r="R211" i="4"/>
  <c r="P211" i="4"/>
  <c r="R210" i="4"/>
  <c r="P210" i="4"/>
  <c r="N207" i="4"/>
  <c r="K207" i="4"/>
  <c r="J207" i="4"/>
  <c r="R207" i="4" s="1"/>
  <c r="G207" i="4"/>
  <c r="F207" i="4"/>
  <c r="R209" i="4"/>
  <c r="P209" i="4"/>
  <c r="H207" i="4"/>
  <c r="D207" i="4"/>
  <c r="R208" i="4"/>
  <c r="P208" i="4"/>
  <c r="M207" i="4"/>
  <c r="L207" i="4"/>
  <c r="I207" i="4"/>
  <c r="E207" i="4"/>
  <c r="R206" i="4"/>
  <c r="P206" i="4"/>
  <c r="P205" i="4"/>
  <c r="R205" i="4"/>
  <c r="R204" i="4"/>
  <c r="P202" i="4"/>
  <c r="R202" i="4"/>
  <c r="P201" i="4"/>
  <c r="K197" i="4"/>
  <c r="G197" i="4"/>
  <c r="R200" i="4"/>
  <c r="P200" i="4"/>
  <c r="H197" i="4"/>
  <c r="R199" i="4"/>
  <c r="P199" i="4"/>
  <c r="R198" i="4"/>
  <c r="R196" i="4"/>
  <c r="P196" i="4"/>
  <c r="R195" i="4"/>
  <c r="P195" i="4"/>
  <c r="N194" i="4"/>
  <c r="N25" i="4" s="1"/>
  <c r="M194" i="4"/>
  <c r="L194" i="4"/>
  <c r="K194" i="4"/>
  <c r="J194" i="4"/>
  <c r="R194" i="4" s="1"/>
  <c r="I194" i="4"/>
  <c r="H194" i="4"/>
  <c r="G194" i="4"/>
  <c r="F194" i="4"/>
  <c r="F25" i="4" s="1"/>
  <c r="E194" i="4"/>
  <c r="D194" i="4"/>
  <c r="P193" i="4"/>
  <c r="R193" i="4"/>
  <c r="R192" i="4"/>
  <c r="P191" i="4"/>
  <c r="R191" i="4"/>
  <c r="R190" i="4"/>
  <c r="M187" i="4"/>
  <c r="P189" i="4"/>
  <c r="R189" i="4"/>
  <c r="I187" i="4"/>
  <c r="E187" i="4"/>
  <c r="N187" i="4"/>
  <c r="F187" i="4"/>
  <c r="L187" i="4"/>
  <c r="K187" i="4"/>
  <c r="H187" i="4"/>
  <c r="G187" i="4"/>
  <c r="D187" i="4"/>
  <c r="R186" i="4"/>
  <c r="P185" i="4"/>
  <c r="R185" i="4"/>
  <c r="N183" i="4"/>
  <c r="F183" i="4"/>
  <c r="F182" i="4" s="1"/>
  <c r="M183" i="4"/>
  <c r="L183" i="4"/>
  <c r="K183" i="4"/>
  <c r="I183" i="4"/>
  <c r="I182" i="4" s="1"/>
  <c r="H183" i="4"/>
  <c r="G183" i="4"/>
  <c r="E183" i="4"/>
  <c r="D183" i="4"/>
  <c r="N182" i="4"/>
  <c r="L182" i="4"/>
  <c r="K182" i="4"/>
  <c r="H182" i="4"/>
  <c r="G182" i="4"/>
  <c r="D182" i="4"/>
  <c r="R181" i="4"/>
  <c r="P181" i="4"/>
  <c r="R180" i="4"/>
  <c r="P180" i="4"/>
  <c r="R179" i="4"/>
  <c r="P179" i="4"/>
  <c r="R178" i="4"/>
  <c r="P178" i="4"/>
  <c r="R177" i="4"/>
  <c r="P177" i="4"/>
  <c r="R176" i="4"/>
  <c r="P176" i="4"/>
  <c r="R175" i="4"/>
  <c r="P175" i="4"/>
  <c r="R174" i="4"/>
  <c r="P174" i="4"/>
  <c r="N173" i="4"/>
  <c r="M173" i="4"/>
  <c r="L173" i="4"/>
  <c r="P173" i="4" s="1"/>
  <c r="K173" i="4"/>
  <c r="J173" i="4"/>
  <c r="R173" i="4" s="1"/>
  <c r="I173" i="4"/>
  <c r="H173" i="4"/>
  <c r="G173" i="4"/>
  <c r="F173" i="4"/>
  <c r="E173" i="4"/>
  <c r="D173" i="4"/>
  <c r="R172" i="4"/>
  <c r="P172" i="4"/>
  <c r="P171" i="4"/>
  <c r="R171" i="4"/>
  <c r="P170" i="4"/>
  <c r="R170" i="4"/>
  <c r="R169" i="4"/>
  <c r="P167" i="4"/>
  <c r="R167" i="4"/>
  <c r="P166" i="4"/>
  <c r="R166" i="4"/>
  <c r="R165" i="4"/>
  <c r="P163" i="4"/>
  <c r="R163" i="4"/>
  <c r="P162" i="4"/>
  <c r="R162" i="4"/>
  <c r="P159" i="4"/>
  <c r="R159" i="4"/>
  <c r="P158" i="4"/>
  <c r="R158" i="4"/>
  <c r="P157" i="4"/>
  <c r="R157" i="4"/>
  <c r="P155" i="4"/>
  <c r="R155" i="4"/>
  <c r="P154" i="4"/>
  <c r="R154" i="4"/>
  <c r="R153" i="4"/>
  <c r="P151" i="4"/>
  <c r="R151" i="4"/>
  <c r="P150" i="4"/>
  <c r="R150" i="4"/>
  <c r="P149" i="4"/>
  <c r="R149" i="4"/>
  <c r="P147" i="4"/>
  <c r="R147" i="4"/>
  <c r="P146" i="4"/>
  <c r="R146" i="4"/>
  <c r="P143" i="4"/>
  <c r="R143" i="4"/>
  <c r="P142" i="4"/>
  <c r="R142" i="4"/>
  <c r="R141" i="4"/>
  <c r="P139" i="4"/>
  <c r="R139" i="4"/>
  <c r="R138" i="4"/>
  <c r="P138" i="4"/>
  <c r="R137" i="4"/>
  <c r="P137" i="4"/>
  <c r="R136" i="4"/>
  <c r="P136" i="4"/>
  <c r="R135" i="4"/>
  <c r="P135" i="4"/>
  <c r="R134" i="4"/>
  <c r="P134" i="4"/>
  <c r="R133" i="4"/>
  <c r="P133" i="4"/>
  <c r="R132" i="4"/>
  <c r="P132" i="4"/>
  <c r="R131" i="4"/>
  <c r="P131" i="4"/>
  <c r="R130" i="4"/>
  <c r="P130" i="4"/>
  <c r="R129" i="4"/>
  <c r="P129" i="4"/>
  <c r="R128" i="4"/>
  <c r="P128" i="4"/>
  <c r="R127" i="4"/>
  <c r="P127" i="4"/>
  <c r="R126" i="4"/>
  <c r="P126" i="4"/>
  <c r="R125" i="4"/>
  <c r="P125" i="4"/>
  <c r="R124" i="4"/>
  <c r="P124" i="4"/>
  <c r="R123" i="4"/>
  <c r="P123" i="4"/>
  <c r="R122" i="4"/>
  <c r="N114" i="4"/>
  <c r="N113" i="4" s="1"/>
  <c r="P122" i="4"/>
  <c r="J114" i="4"/>
  <c r="J113" i="4" s="1"/>
  <c r="R113" i="4" s="1"/>
  <c r="F114" i="4"/>
  <c r="F113" i="4" s="1"/>
  <c r="R121" i="4"/>
  <c r="P121" i="4"/>
  <c r="R120" i="4"/>
  <c r="P120" i="4"/>
  <c r="R119" i="4"/>
  <c r="P119" i="4"/>
  <c r="R118" i="4"/>
  <c r="P118" i="4"/>
  <c r="R117" i="4"/>
  <c r="P117" i="4"/>
  <c r="R116" i="4"/>
  <c r="M114" i="4"/>
  <c r="M113" i="4" s="1"/>
  <c r="P116" i="4"/>
  <c r="I114" i="4"/>
  <c r="E114" i="4"/>
  <c r="E113" i="4" s="1"/>
  <c r="R115" i="4"/>
  <c r="H114" i="4"/>
  <c r="H113" i="4" s="1"/>
  <c r="D114" i="4"/>
  <c r="D113" i="4" s="1"/>
  <c r="R114" i="4"/>
  <c r="I113" i="4"/>
  <c r="R112" i="4"/>
  <c r="P112" i="4"/>
  <c r="R111" i="4"/>
  <c r="P111" i="4"/>
  <c r="R110" i="4"/>
  <c r="P110" i="4"/>
  <c r="P109" i="4"/>
  <c r="R109" i="4"/>
  <c r="M105" i="4"/>
  <c r="M83" i="4" s="1"/>
  <c r="R108" i="4"/>
  <c r="I105" i="4"/>
  <c r="I83" i="4" s="1"/>
  <c r="E105" i="4"/>
  <c r="E83" i="4" s="1"/>
  <c r="N105" i="4"/>
  <c r="F105" i="4"/>
  <c r="P106" i="4"/>
  <c r="K105" i="4"/>
  <c r="R106" i="4"/>
  <c r="G105" i="4"/>
  <c r="P104" i="4"/>
  <c r="R104" i="4"/>
  <c r="P103" i="4"/>
  <c r="R103" i="4"/>
  <c r="R102" i="4"/>
  <c r="P100" i="4"/>
  <c r="R100" i="4"/>
  <c r="P99" i="4"/>
  <c r="R99" i="4"/>
  <c r="P98" i="4"/>
  <c r="R98" i="4"/>
  <c r="P96" i="4"/>
  <c r="R96" i="4"/>
  <c r="P95" i="4"/>
  <c r="R95" i="4"/>
  <c r="P92" i="4"/>
  <c r="R92" i="4"/>
  <c r="P91" i="4"/>
  <c r="R91" i="4"/>
  <c r="R90" i="4"/>
  <c r="P88" i="4"/>
  <c r="R88" i="4"/>
  <c r="P87" i="4"/>
  <c r="R87" i="4"/>
  <c r="R86" i="4"/>
  <c r="M84" i="4"/>
  <c r="L84" i="4"/>
  <c r="I84" i="4"/>
  <c r="H84" i="4"/>
  <c r="E84" i="4"/>
  <c r="D84" i="4"/>
  <c r="P80" i="4"/>
  <c r="R80" i="4"/>
  <c r="P79" i="4"/>
  <c r="R79" i="4"/>
  <c r="R78" i="4"/>
  <c r="R77" i="4"/>
  <c r="P77" i="4"/>
  <c r="P76" i="4"/>
  <c r="R76" i="4"/>
  <c r="R75" i="4"/>
  <c r="P75" i="4"/>
  <c r="R74" i="4"/>
  <c r="P74" i="4"/>
  <c r="R73" i="4"/>
  <c r="P73" i="4"/>
  <c r="R72" i="4"/>
  <c r="H69" i="4"/>
  <c r="H67" i="4" s="1"/>
  <c r="D69" i="4"/>
  <c r="D67" i="4" s="1"/>
  <c r="P71" i="4"/>
  <c r="R71" i="4"/>
  <c r="M69" i="4"/>
  <c r="M67" i="4" s="1"/>
  <c r="R70" i="4"/>
  <c r="I69" i="4"/>
  <c r="I67" i="4" s="1"/>
  <c r="E69" i="4"/>
  <c r="E67" i="4" s="1"/>
  <c r="J69" i="4"/>
  <c r="R68" i="4"/>
  <c r="P68" i="4"/>
  <c r="R66" i="4"/>
  <c r="P66" i="4"/>
  <c r="R65" i="4"/>
  <c r="P65" i="4"/>
  <c r="R64" i="4"/>
  <c r="P64" i="4"/>
  <c r="N63" i="4"/>
  <c r="N58" i="4" s="1"/>
  <c r="M63" i="4"/>
  <c r="L63" i="4"/>
  <c r="K63" i="4"/>
  <c r="J63" i="4"/>
  <c r="I63" i="4"/>
  <c r="H63" i="4"/>
  <c r="G63" i="4"/>
  <c r="F63" i="4"/>
  <c r="F58" i="4" s="1"/>
  <c r="E63" i="4"/>
  <c r="E58" i="4" s="1"/>
  <c r="D63" i="4"/>
  <c r="R62" i="4"/>
  <c r="P62" i="4"/>
  <c r="R61" i="4"/>
  <c r="P61" i="4"/>
  <c r="R60" i="4"/>
  <c r="P60" i="4"/>
  <c r="R59" i="4"/>
  <c r="N59" i="4"/>
  <c r="M59" i="4"/>
  <c r="L59" i="4"/>
  <c r="K59" i="4"/>
  <c r="J59" i="4"/>
  <c r="I59" i="4"/>
  <c r="H59" i="4"/>
  <c r="G59" i="4"/>
  <c r="F59" i="4"/>
  <c r="E59" i="4"/>
  <c r="D59" i="4"/>
  <c r="D58" i="4" s="1"/>
  <c r="M58" i="4"/>
  <c r="K58" i="4"/>
  <c r="I58" i="4"/>
  <c r="H58" i="4"/>
  <c r="G58" i="4"/>
  <c r="R57" i="4"/>
  <c r="P57" i="4"/>
  <c r="R56" i="4"/>
  <c r="P56" i="4"/>
  <c r="N55" i="4"/>
  <c r="M55" i="4"/>
  <c r="L55" i="4"/>
  <c r="K55" i="4"/>
  <c r="J55" i="4"/>
  <c r="R55" i="4" s="1"/>
  <c r="I55" i="4"/>
  <c r="H55" i="4"/>
  <c r="G55" i="4"/>
  <c r="F55" i="4"/>
  <c r="E55" i="4"/>
  <c r="D55" i="4"/>
  <c r="R54" i="4"/>
  <c r="P54" i="4"/>
  <c r="R53" i="4"/>
  <c r="P53" i="4"/>
  <c r="R52" i="4"/>
  <c r="P52" i="4"/>
  <c r="R51" i="4"/>
  <c r="P51" i="4"/>
  <c r="R50" i="4"/>
  <c r="P50" i="4"/>
  <c r="P49" i="4"/>
  <c r="R49" i="4"/>
  <c r="R48" i="4"/>
  <c r="P47" i="4"/>
  <c r="R47" i="4"/>
  <c r="P46" i="4"/>
  <c r="R46" i="4"/>
  <c r="P43" i="4"/>
  <c r="R43" i="4"/>
  <c r="P42" i="4"/>
  <c r="R42" i="4"/>
  <c r="R41" i="4"/>
  <c r="P39" i="4"/>
  <c r="R39" i="4"/>
  <c r="G38" i="4"/>
  <c r="P37" i="4"/>
  <c r="R37" i="4"/>
  <c r="P36" i="4"/>
  <c r="K35" i="4"/>
  <c r="R36" i="4"/>
  <c r="G35" i="4"/>
  <c r="N35" i="4"/>
  <c r="M35" i="4"/>
  <c r="L35" i="4"/>
  <c r="J35" i="4"/>
  <c r="R35" i="4" s="1"/>
  <c r="I35" i="4"/>
  <c r="H35" i="4"/>
  <c r="F35" i="4"/>
  <c r="E35" i="4"/>
  <c r="D35" i="4"/>
  <c r="K32" i="4"/>
  <c r="G32" i="4"/>
  <c r="M32" i="4"/>
  <c r="L32" i="4"/>
  <c r="I32" i="4"/>
  <c r="H32" i="4"/>
  <c r="E32" i="4"/>
  <c r="D32" i="4"/>
  <c r="N27" i="4"/>
  <c r="M27" i="4"/>
  <c r="L27" i="4"/>
  <c r="K27" i="4"/>
  <c r="O27" i="4" s="1"/>
  <c r="J27" i="4"/>
  <c r="R27" i="4" s="1"/>
  <c r="I27" i="4"/>
  <c r="Q27" i="4" s="1"/>
  <c r="H27" i="4"/>
  <c r="G27" i="4"/>
  <c r="F27" i="4"/>
  <c r="E27" i="4"/>
  <c r="D27" i="4"/>
  <c r="K25" i="4"/>
  <c r="F21" i="4"/>
  <c r="G21" i="4" s="1"/>
  <c r="H21" i="4" s="1"/>
  <c r="I21" i="4" s="1"/>
  <c r="J21" i="4" s="1"/>
  <c r="K21" i="4" s="1"/>
  <c r="L21" i="4" s="1"/>
  <c r="M21" i="4" s="1"/>
  <c r="N21" i="4" s="1"/>
  <c r="O21" i="4" s="1"/>
  <c r="P21" i="4" s="1"/>
  <c r="Q21" i="4" s="1"/>
  <c r="R21" i="4" s="1"/>
  <c r="E21" i="4"/>
  <c r="A9" i="4"/>
  <c r="A4" i="4"/>
  <c r="U726" i="3"/>
  <c r="T726" i="3"/>
  <c r="Q726" i="3"/>
  <c r="M726" i="3"/>
  <c r="L726" i="3"/>
  <c r="I726" i="3"/>
  <c r="H726" i="3"/>
  <c r="E726" i="3"/>
  <c r="D726" i="3"/>
  <c r="S726" i="3"/>
  <c r="R726" i="3"/>
  <c r="O726" i="3"/>
  <c r="N726" i="3"/>
  <c r="K726" i="3"/>
  <c r="J726" i="3"/>
  <c r="G726" i="3"/>
  <c r="W725" i="3"/>
  <c r="V725" i="3"/>
  <c r="W724" i="3"/>
  <c r="V724" i="3"/>
  <c r="W723" i="3"/>
  <c r="V723" i="3"/>
  <c r="W722" i="3"/>
  <c r="V722" i="3"/>
  <c r="V721" i="3"/>
  <c r="U721" i="3"/>
  <c r="T721" i="3"/>
  <c r="S721" i="3"/>
  <c r="R721" i="3"/>
  <c r="Q721" i="3"/>
  <c r="P721" i="3"/>
  <c r="W721" i="3" s="1"/>
  <c r="O721" i="3"/>
  <c r="N721" i="3"/>
  <c r="M721" i="3"/>
  <c r="L721" i="3"/>
  <c r="K721" i="3"/>
  <c r="J721" i="3"/>
  <c r="I721" i="3"/>
  <c r="H721" i="3"/>
  <c r="G721" i="3"/>
  <c r="E721" i="3"/>
  <c r="D721" i="3"/>
  <c r="W720" i="3"/>
  <c r="V720" i="3"/>
  <c r="W719" i="3"/>
  <c r="V719" i="3"/>
  <c r="V718" i="3"/>
  <c r="U718" i="3"/>
  <c r="T718" i="3"/>
  <c r="S718" i="3"/>
  <c r="R718" i="3"/>
  <c r="Q718" i="3"/>
  <c r="P718" i="3"/>
  <c r="W718" i="3" s="1"/>
  <c r="O718" i="3"/>
  <c r="N718" i="3"/>
  <c r="M718" i="3"/>
  <c r="L718" i="3"/>
  <c r="K718" i="3"/>
  <c r="J718" i="3"/>
  <c r="I718" i="3"/>
  <c r="H718" i="3"/>
  <c r="G718" i="3"/>
  <c r="E718" i="3"/>
  <c r="D718" i="3"/>
  <c r="W717" i="3"/>
  <c r="V717" i="3"/>
  <c r="W716" i="3"/>
  <c r="V716" i="3"/>
  <c r="W715" i="3"/>
  <c r="V715" i="3"/>
  <c r="W714" i="3"/>
  <c r="V714" i="3"/>
  <c r="W713" i="3"/>
  <c r="V713" i="3"/>
  <c r="W712" i="3"/>
  <c r="V712" i="3"/>
  <c r="W711" i="3"/>
  <c r="V711" i="3"/>
  <c r="W710" i="3"/>
  <c r="T709" i="3"/>
  <c r="L709" i="3"/>
  <c r="H709" i="3"/>
  <c r="G709" i="3"/>
  <c r="G708" i="3" s="1"/>
  <c r="G701" i="3" s="1"/>
  <c r="G680" i="3" s="1"/>
  <c r="D709" i="3"/>
  <c r="U709" i="3"/>
  <c r="S709" i="3"/>
  <c r="S708" i="3" s="1"/>
  <c r="S701" i="3" s="1"/>
  <c r="R709" i="3"/>
  <c r="R708" i="3" s="1"/>
  <c r="Q709" i="3"/>
  <c r="O709" i="3"/>
  <c r="O708" i="3" s="1"/>
  <c r="O701" i="3" s="1"/>
  <c r="N709" i="3"/>
  <c r="N708" i="3" s="1"/>
  <c r="N701" i="3" s="1"/>
  <c r="M709" i="3"/>
  <c r="K709" i="3"/>
  <c r="K708" i="3" s="1"/>
  <c r="J709" i="3"/>
  <c r="J708" i="3" s="1"/>
  <c r="J701" i="3" s="1"/>
  <c r="I709" i="3"/>
  <c r="E709" i="3"/>
  <c r="E708" i="3" s="1"/>
  <c r="U708" i="3"/>
  <c r="T708" i="3"/>
  <c r="Q708" i="3"/>
  <c r="M708" i="3"/>
  <c r="L708" i="3"/>
  <c r="I708" i="3"/>
  <c r="H708" i="3"/>
  <c r="D708" i="3"/>
  <c r="W707" i="3"/>
  <c r="V707" i="3"/>
  <c r="W706" i="3"/>
  <c r="V706" i="3"/>
  <c r="U705" i="3"/>
  <c r="T705" i="3"/>
  <c r="S705" i="3"/>
  <c r="R705" i="3"/>
  <c r="Q705" i="3"/>
  <c r="P705" i="3"/>
  <c r="O705" i="3"/>
  <c r="N705" i="3"/>
  <c r="M705" i="3"/>
  <c r="L705" i="3"/>
  <c r="K705" i="3"/>
  <c r="J705" i="3"/>
  <c r="I705" i="3"/>
  <c r="H705" i="3"/>
  <c r="G705" i="3"/>
  <c r="E705" i="3"/>
  <c r="D705" i="3"/>
  <c r="W704" i="3"/>
  <c r="V704" i="3"/>
  <c r="W703" i="3"/>
  <c r="V703" i="3"/>
  <c r="U702" i="3"/>
  <c r="T702" i="3"/>
  <c r="S702" i="3"/>
  <c r="R702" i="3"/>
  <c r="Q702" i="3"/>
  <c r="P702" i="3"/>
  <c r="O702" i="3"/>
  <c r="N702" i="3"/>
  <c r="M702" i="3"/>
  <c r="L702" i="3"/>
  <c r="L701" i="3" s="1"/>
  <c r="K702" i="3"/>
  <c r="J702" i="3"/>
  <c r="I702" i="3"/>
  <c r="H702" i="3"/>
  <c r="H701" i="3" s="1"/>
  <c r="G702" i="3"/>
  <c r="E702" i="3"/>
  <c r="D702" i="3"/>
  <c r="R701" i="3"/>
  <c r="K701" i="3"/>
  <c r="E701" i="3"/>
  <c r="W700" i="3"/>
  <c r="V700" i="3"/>
  <c r="W699" i="3"/>
  <c r="V699" i="3"/>
  <c r="V698" i="3"/>
  <c r="U698" i="3"/>
  <c r="T698" i="3"/>
  <c r="S698" i="3"/>
  <c r="R698" i="3"/>
  <c r="Q698" i="3"/>
  <c r="P698" i="3"/>
  <c r="O698" i="3"/>
  <c r="N698" i="3"/>
  <c r="M698" i="3"/>
  <c r="L698" i="3"/>
  <c r="K698" i="3"/>
  <c r="W698" i="3" s="1"/>
  <c r="J698" i="3"/>
  <c r="I698" i="3"/>
  <c r="H698" i="3"/>
  <c r="G698" i="3"/>
  <c r="E698" i="3"/>
  <c r="D698" i="3"/>
  <c r="W697" i="3"/>
  <c r="V697" i="3"/>
  <c r="W696" i="3"/>
  <c r="V696" i="3"/>
  <c r="W695" i="3"/>
  <c r="V695" i="3"/>
  <c r="U694" i="3"/>
  <c r="T694" i="3"/>
  <c r="S694" i="3"/>
  <c r="R694" i="3"/>
  <c r="Q694" i="3"/>
  <c r="P694" i="3"/>
  <c r="O694" i="3"/>
  <c r="N694" i="3"/>
  <c r="M694" i="3"/>
  <c r="L694" i="3"/>
  <c r="K694" i="3"/>
  <c r="J694" i="3"/>
  <c r="I694" i="3"/>
  <c r="H694" i="3"/>
  <c r="G694" i="3"/>
  <c r="E694" i="3"/>
  <c r="D694" i="3"/>
  <c r="W693" i="3"/>
  <c r="V693" i="3"/>
  <c r="W692" i="3"/>
  <c r="V692" i="3"/>
  <c r="W691" i="3"/>
  <c r="V691" i="3"/>
  <c r="U690" i="3"/>
  <c r="U689" i="3" s="1"/>
  <c r="T690" i="3"/>
  <c r="S690" i="3"/>
  <c r="R690" i="3"/>
  <c r="Q690" i="3"/>
  <c r="Q689" i="3" s="1"/>
  <c r="P690" i="3"/>
  <c r="O690" i="3"/>
  <c r="N690" i="3"/>
  <c r="M690" i="3"/>
  <c r="M689" i="3" s="1"/>
  <c r="L690" i="3"/>
  <c r="K690" i="3"/>
  <c r="J690" i="3"/>
  <c r="I690" i="3"/>
  <c r="I689" i="3" s="1"/>
  <c r="H690" i="3"/>
  <c r="G690" i="3"/>
  <c r="E690" i="3"/>
  <c r="D690" i="3"/>
  <c r="D689" i="3" s="1"/>
  <c r="S689" i="3"/>
  <c r="R689" i="3"/>
  <c r="O689" i="3"/>
  <c r="N689" i="3"/>
  <c r="K689" i="3"/>
  <c r="J689" i="3"/>
  <c r="G689" i="3"/>
  <c r="E689" i="3"/>
  <c r="W688" i="3"/>
  <c r="V688" i="3"/>
  <c r="W687" i="3"/>
  <c r="V687" i="3"/>
  <c r="V686" i="3"/>
  <c r="U686" i="3"/>
  <c r="T686" i="3"/>
  <c r="S686" i="3"/>
  <c r="R686" i="3"/>
  <c r="R681" i="3" s="1"/>
  <c r="R680" i="3" s="1"/>
  <c r="Q686" i="3"/>
  <c r="P686" i="3"/>
  <c r="O686" i="3"/>
  <c r="N686" i="3"/>
  <c r="M686" i="3"/>
  <c r="L686" i="3"/>
  <c r="K686" i="3"/>
  <c r="W686" i="3" s="1"/>
  <c r="J686" i="3"/>
  <c r="J681" i="3" s="1"/>
  <c r="J680" i="3" s="1"/>
  <c r="I686" i="3"/>
  <c r="H686" i="3"/>
  <c r="G686" i="3"/>
  <c r="E686" i="3"/>
  <c r="D686" i="3"/>
  <c r="W685" i="3"/>
  <c r="V685" i="3"/>
  <c r="W684" i="3"/>
  <c r="V684" i="3"/>
  <c r="W683" i="3"/>
  <c r="V683" i="3"/>
  <c r="U682" i="3"/>
  <c r="T682" i="3"/>
  <c r="S682" i="3"/>
  <c r="R682" i="3"/>
  <c r="Q682" i="3"/>
  <c r="P682" i="3"/>
  <c r="O682" i="3"/>
  <c r="N682" i="3"/>
  <c r="M682" i="3"/>
  <c r="L682" i="3"/>
  <c r="K682" i="3"/>
  <c r="J682" i="3"/>
  <c r="I682" i="3"/>
  <c r="H682" i="3"/>
  <c r="G682" i="3"/>
  <c r="G681" i="3" s="1"/>
  <c r="E682" i="3"/>
  <c r="D682" i="3"/>
  <c r="U681" i="3"/>
  <c r="Q681" i="3"/>
  <c r="N681" i="3"/>
  <c r="M681" i="3"/>
  <c r="I681" i="3"/>
  <c r="E681" i="3"/>
  <c r="D681" i="3"/>
  <c r="V679" i="3"/>
  <c r="W679" i="3"/>
  <c r="V678" i="3"/>
  <c r="W678" i="3"/>
  <c r="V677" i="3"/>
  <c r="W677" i="3"/>
  <c r="V676" i="3"/>
  <c r="W676" i="3"/>
  <c r="V675" i="3"/>
  <c r="W675" i="3"/>
  <c r="V674" i="3"/>
  <c r="W674" i="3"/>
  <c r="V673" i="3"/>
  <c r="W673" i="3"/>
  <c r="V672" i="3"/>
  <c r="W672" i="3"/>
  <c r="V671" i="3"/>
  <c r="W671" i="3"/>
  <c r="V670" i="3"/>
  <c r="W670" i="3"/>
  <c r="V669" i="3"/>
  <c r="W669" i="3"/>
  <c r="V668" i="3"/>
  <c r="W668" i="3"/>
  <c r="V667" i="3"/>
  <c r="W667" i="3"/>
  <c r="V666" i="3"/>
  <c r="W666" i="3"/>
  <c r="V665" i="3"/>
  <c r="W665" i="3"/>
  <c r="V664" i="3"/>
  <c r="S663" i="3"/>
  <c r="O663" i="3"/>
  <c r="K663" i="3"/>
  <c r="G663" i="3"/>
  <c r="V663" i="3"/>
  <c r="U663" i="3"/>
  <c r="T663" i="3"/>
  <c r="R663" i="3"/>
  <c r="Q663" i="3"/>
  <c r="P663" i="3"/>
  <c r="W663" i="3" s="1"/>
  <c r="N663" i="3"/>
  <c r="M663" i="3"/>
  <c r="L663" i="3"/>
  <c r="J663" i="3"/>
  <c r="I663" i="3"/>
  <c r="H663" i="3"/>
  <c r="E663" i="3"/>
  <c r="D663" i="3"/>
  <c r="W662" i="3"/>
  <c r="V662" i="3"/>
  <c r="W661" i="3"/>
  <c r="V661" i="3"/>
  <c r="W660" i="3"/>
  <c r="S659" i="3"/>
  <c r="S657" i="3" s="1"/>
  <c r="R659" i="3"/>
  <c r="R657" i="3" s="1"/>
  <c r="O659" i="3"/>
  <c r="O657" i="3" s="1"/>
  <c r="G659" i="3"/>
  <c r="G657" i="3" s="1"/>
  <c r="U659" i="3"/>
  <c r="U657" i="3" s="1"/>
  <c r="T659" i="3"/>
  <c r="Q659" i="3"/>
  <c r="Q657" i="3" s="1"/>
  <c r="Q25" i="3" s="1"/>
  <c r="P659" i="3"/>
  <c r="N659" i="3"/>
  <c r="N657" i="3" s="1"/>
  <c r="M659" i="3"/>
  <c r="L659" i="3"/>
  <c r="J659" i="3"/>
  <c r="J657" i="3" s="1"/>
  <c r="I659" i="3"/>
  <c r="H659" i="3"/>
  <c r="E659" i="3"/>
  <c r="E657" i="3" s="1"/>
  <c r="D659" i="3"/>
  <c r="D657" i="3" s="1"/>
  <c r="W658" i="3"/>
  <c r="V658" i="3"/>
  <c r="T657" i="3"/>
  <c r="P657" i="3"/>
  <c r="M657" i="3"/>
  <c r="L657" i="3"/>
  <c r="I657" i="3"/>
  <c r="H657" i="3"/>
  <c r="W656" i="3"/>
  <c r="V656" i="3"/>
  <c r="W655" i="3"/>
  <c r="V655" i="3"/>
  <c r="U654" i="3"/>
  <c r="T654" i="3"/>
  <c r="S654" i="3"/>
  <c r="R654" i="3"/>
  <c r="Q654" i="3"/>
  <c r="Q637" i="3" s="1"/>
  <c r="P654" i="3"/>
  <c r="O654" i="3"/>
  <c r="N654" i="3"/>
  <c r="M654" i="3"/>
  <c r="M637" i="3" s="1"/>
  <c r="L654" i="3"/>
  <c r="K654" i="3"/>
  <c r="J654" i="3"/>
  <c r="I654" i="3"/>
  <c r="H654" i="3"/>
  <c r="G654" i="3"/>
  <c r="E654" i="3"/>
  <c r="D654" i="3"/>
  <c r="W653" i="3"/>
  <c r="V653" i="3"/>
  <c r="W652" i="3"/>
  <c r="V652" i="3"/>
  <c r="W651" i="3"/>
  <c r="V651" i="3"/>
  <c r="W650" i="3"/>
  <c r="V650" i="3"/>
  <c r="W649" i="3"/>
  <c r="V649" i="3"/>
  <c r="W648" i="3"/>
  <c r="V648" i="3"/>
  <c r="W647" i="3"/>
  <c r="V647" i="3"/>
  <c r="W646" i="3"/>
  <c r="V646" i="3"/>
  <c r="V645" i="3"/>
  <c r="U645" i="3"/>
  <c r="T645" i="3"/>
  <c r="S645" i="3"/>
  <c r="R645" i="3"/>
  <c r="Q645" i="3"/>
  <c r="P645" i="3"/>
  <c r="O645" i="3"/>
  <c r="N645" i="3"/>
  <c r="M645" i="3"/>
  <c r="L645" i="3"/>
  <c r="K645" i="3"/>
  <c r="W645" i="3" s="1"/>
  <c r="J645" i="3"/>
  <c r="I645" i="3"/>
  <c r="H645" i="3"/>
  <c r="G645" i="3"/>
  <c r="E645" i="3"/>
  <c r="D645" i="3"/>
  <c r="W644" i="3"/>
  <c r="V644" i="3"/>
  <c r="W643" i="3"/>
  <c r="V643" i="3"/>
  <c r="V642" i="3"/>
  <c r="U642" i="3"/>
  <c r="T642" i="3"/>
  <c r="S642" i="3"/>
  <c r="R642" i="3"/>
  <c r="Q642" i="3"/>
  <c r="P642" i="3"/>
  <c r="O642" i="3"/>
  <c r="N642" i="3"/>
  <c r="M642" i="3"/>
  <c r="L642" i="3"/>
  <c r="K642" i="3"/>
  <c r="W642" i="3" s="1"/>
  <c r="J642" i="3"/>
  <c r="I642" i="3"/>
  <c r="H642" i="3"/>
  <c r="G642" i="3"/>
  <c r="E642" i="3"/>
  <c r="E637" i="3" s="1"/>
  <c r="D642" i="3"/>
  <c r="W641" i="3"/>
  <c r="V641" i="3"/>
  <c r="V640" i="3"/>
  <c r="S639" i="3"/>
  <c r="S638" i="3" s="1"/>
  <c r="S637" i="3" s="1"/>
  <c r="R639" i="3"/>
  <c r="R638" i="3" s="1"/>
  <c r="R637" i="3" s="1"/>
  <c r="O639" i="3"/>
  <c r="N639" i="3"/>
  <c r="N638" i="3" s="1"/>
  <c r="K639" i="3"/>
  <c r="G639" i="3"/>
  <c r="U639" i="3"/>
  <c r="U638" i="3" s="1"/>
  <c r="T639" i="3"/>
  <c r="Q639" i="3"/>
  <c r="Q638" i="3" s="1"/>
  <c r="P639" i="3"/>
  <c r="W639" i="3" s="1"/>
  <c r="M639" i="3"/>
  <c r="M638" i="3" s="1"/>
  <c r="L639" i="3"/>
  <c r="J639" i="3"/>
  <c r="J638" i="3" s="1"/>
  <c r="J637" i="3" s="1"/>
  <c r="I639" i="3"/>
  <c r="I638" i="3" s="1"/>
  <c r="H639" i="3"/>
  <c r="E639" i="3"/>
  <c r="E638" i="3" s="1"/>
  <c r="D639" i="3"/>
  <c r="D638" i="3" s="1"/>
  <c r="D637" i="3" s="1"/>
  <c r="T638" i="3"/>
  <c r="P638" i="3"/>
  <c r="O638" i="3"/>
  <c r="O637" i="3" s="1"/>
  <c r="L638" i="3"/>
  <c r="L637" i="3" s="1"/>
  <c r="H638" i="3"/>
  <c r="G638" i="3"/>
  <c r="G637" i="3" s="1"/>
  <c r="U637" i="3"/>
  <c r="N637" i="3"/>
  <c r="W636" i="3"/>
  <c r="V636" i="3"/>
  <c r="W635" i="3"/>
  <c r="V635" i="3"/>
  <c r="V634" i="3"/>
  <c r="U634" i="3"/>
  <c r="T634" i="3"/>
  <c r="S634" i="3"/>
  <c r="R634" i="3"/>
  <c r="Q634" i="3"/>
  <c r="P634" i="3"/>
  <c r="W634" i="3" s="1"/>
  <c r="O634" i="3"/>
  <c r="N634" i="3"/>
  <c r="M634" i="3"/>
  <c r="L634" i="3"/>
  <c r="K634" i="3"/>
  <c r="J634" i="3"/>
  <c r="I634" i="3"/>
  <c r="H634" i="3"/>
  <c r="G634" i="3"/>
  <c r="E634" i="3"/>
  <c r="D634" i="3"/>
  <c r="W633" i="3"/>
  <c r="V633" i="3"/>
  <c r="W632" i="3"/>
  <c r="V632" i="3"/>
  <c r="W631" i="3"/>
  <c r="V631" i="3"/>
  <c r="V630" i="3"/>
  <c r="U630" i="3"/>
  <c r="T630" i="3"/>
  <c r="S630" i="3"/>
  <c r="R630" i="3"/>
  <c r="R625" i="3" s="1"/>
  <c r="Q630" i="3"/>
  <c r="P630" i="3"/>
  <c r="O630" i="3"/>
  <c r="N630" i="3"/>
  <c r="M630" i="3"/>
  <c r="L630" i="3"/>
  <c r="K630" i="3"/>
  <c r="W630" i="3" s="1"/>
  <c r="J630" i="3"/>
  <c r="J625" i="3" s="1"/>
  <c r="I630" i="3"/>
  <c r="H630" i="3"/>
  <c r="G630" i="3"/>
  <c r="E630" i="3"/>
  <c r="D630" i="3"/>
  <c r="W629" i="3"/>
  <c r="V629" i="3"/>
  <c r="W628" i="3"/>
  <c r="V628" i="3"/>
  <c r="W627" i="3"/>
  <c r="V627" i="3"/>
  <c r="W626" i="3"/>
  <c r="U626" i="3"/>
  <c r="T626" i="3"/>
  <c r="T625" i="3" s="1"/>
  <c r="S626" i="3"/>
  <c r="S625" i="3" s="1"/>
  <c r="R626" i="3"/>
  <c r="Q626" i="3"/>
  <c r="P626" i="3"/>
  <c r="O626" i="3"/>
  <c r="O625" i="3" s="1"/>
  <c r="N626" i="3"/>
  <c r="M626" i="3"/>
  <c r="L626" i="3"/>
  <c r="L625" i="3" s="1"/>
  <c r="K626" i="3"/>
  <c r="K625" i="3" s="1"/>
  <c r="J626" i="3"/>
  <c r="I626" i="3"/>
  <c r="H626" i="3"/>
  <c r="H625" i="3" s="1"/>
  <c r="G626" i="3"/>
  <c r="G625" i="3" s="1"/>
  <c r="E626" i="3"/>
  <c r="D626" i="3"/>
  <c r="U625" i="3"/>
  <c r="Q625" i="3"/>
  <c r="N625" i="3"/>
  <c r="M625" i="3"/>
  <c r="I625" i="3"/>
  <c r="E625" i="3"/>
  <c r="D625" i="3"/>
  <c r="W624" i="3"/>
  <c r="V624" i="3"/>
  <c r="W623" i="3"/>
  <c r="V623" i="3"/>
  <c r="V622" i="3"/>
  <c r="U622" i="3"/>
  <c r="U617" i="3" s="1"/>
  <c r="U616" i="3" s="1"/>
  <c r="T622" i="3"/>
  <c r="S622" i="3"/>
  <c r="R622" i="3"/>
  <c r="Q622" i="3"/>
  <c r="Q617" i="3" s="1"/>
  <c r="P622" i="3"/>
  <c r="W622" i="3" s="1"/>
  <c r="O622" i="3"/>
  <c r="N622" i="3"/>
  <c r="M622" i="3"/>
  <c r="M617" i="3" s="1"/>
  <c r="M616" i="3" s="1"/>
  <c r="L622" i="3"/>
  <c r="K622" i="3"/>
  <c r="J622" i="3"/>
  <c r="I622" i="3"/>
  <c r="I617" i="3" s="1"/>
  <c r="H622" i="3"/>
  <c r="G622" i="3"/>
  <c r="E622" i="3"/>
  <c r="D622" i="3"/>
  <c r="D617" i="3" s="1"/>
  <c r="D616" i="3" s="1"/>
  <c r="W621" i="3"/>
  <c r="V621" i="3"/>
  <c r="W620" i="3"/>
  <c r="V620" i="3"/>
  <c r="W619" i="3"/>
  <c r="V619" i="3"/>
  <c r="V618" i="3"/>
  <c r="U618" i="3"/>
  <c r="T618" i="3"/>
  <c r="S618" i="3"/>
  <c r="S617" i="3" s="1"/>
  <c r="S616" i="3" s="1"/>
  <c r="R618" i="3"/>
  <c r="R617" i="3" s="1"/>
  <c r="R616" i="3" s="1"/>
  <c r="Q618" i="3"/>
  <c r="P618" i="3"/>
  <c r="O618" i="3"/>
  <c r="O617" i="3" s="1"/>
  <c r="O616" i="3" s="1"/>
  <c r="N618" i="3"/>
  <c r="N617" i="3" s="1"/>
  <c r="M618" i="3"/>
  <c r="L618" i="3"/>
  <c r="K618" i="3"/>
  <c r="K617" i="3" s="1"/>
  <c r="J618" i="3"/>
  <c r="J617" i="3" s="1"/>
  <c r="I618" i="3"/>
  <c r="H618" i="3"/>
  <c r="G618" i="3"/>
  <c r="G617" i="3" s="1"/>
  <c r="G616" i="3" s="1"/>
  <c r="E618" i="3"/>
  <c r="D618" i="3"/>
  <c r="T617" i="3"/>
  <c r="L617" i="3"/>
  <c r="H617" i="3"/>
  <c r="V615" i="3"/>
  <c r="W615" i="3"/>
  <c r="V614" i="3"/>
  <c r="W614" i="3"/>
  <c r="V613" i="3"/>
  <c r="W613" i="3"/>
  <c r="V612" i="3"/>
  <c r="W612" i="3"/>
  <c r="V611" i="3"/>
  <c r="W611" i="3"/>
  <c r="V610" i="3"/>
  <c r="W610" i="3"/>
  <c r="V609" i="3"/>
  <c r="W609" i="3"/>
  <c r="V608" i="3"/>
  <c r="W608" i="3"/>
  <c r="V607" i="3"/>
  <c r="W607" i="3"/>
  <c r="M605" i="3"/>
  <c r="T605" i="3"/>
  <c r="H605" i="3"/>
  <c r="D605" i="3"/>
  <c r="S605" i="3"/>
  <c r="Q605" i="3"/>
  <c r="O605" i="3"/>
  <c r="L605" i="3"/>
  <c r="K605" i="3"/>
  <c r="G605" i="3"/>
  <c r="W604" i="3"/>
  <c r="V604" i="3"/>
  <c r="W603" i="3"/>
  <c r="V603" i="3"/>
  <c r="W602" i="3"/>
  <c r="V602" i="3"/>
  <c r="W601" i="3"/>
  <c r="V601" i="3"/>
  <c r="V600" i="3"/>
  <c r="U600" i="3"/>
  <c r="T600" i="3"/>
  <c r="S600" i="3"/>
  <c r="R600" i="3"/>
  <c r="Q600" i="3"/>
  <c r="P600" i="3"/>
  <c r="O600" i="3"/>
  <c r="N600" i="3"/>
  <c r="M600" i="3"/>
  <c r="L600" i="3"/>
  <c r="K600" i="3"/>
  <c r="W600" i="3" s="1"/>
  <c r="J600" i="3"/>
  <c r="I600" i="3"/>
  <c r="H600" i="3"/>
  <c r="G600" i="3"/>
  <c r="E600" i="3"/>
  <c r="D600" i="3"/>
  <c r="V599" i="3"/>
  <c r="R598" i="3"/>
  <c r="R596" i="3" s="1"/>
  <c r="W599" i="3"/>
  <c r="N598" i="3"/>
  <c r="N596" i="3" s="1"/>
  <c r="J598" i="3"/>
  <c r="J596" i="3" s="1"/>
  <c r="H598" i="3"/>
  <c r="E598" i="3"/>
  <c r="U598" i="3"/>
  <c r="U596" i="3" s="1"/>
  <c r="T598" i="3"/>
  <c r="T596" i="3" s="1"/>
  <c r="S598" i="3"/>
  <c r="Q598" i="3"/>
  <c r="Q596" i="3" s="1"/>
  <c r="P598" i="3"/>
  <c r="O598" i="3"/>
  <c r="O596" i="3" s="1"/>
  <c r="M598" i="3"/>
  <c r="M596" i="3" s="1"/>
  <c r="L598" i="3"/>
  <c r="K598" i="3"/>
  <c r="K596" i="3" s="1"/>
  <c r="I598" i="3"/>
  <c r="I596" i="3" s="1"/>
  <c r="G598" i="3"/>
  <c r="D598" i="3"/>
  <c r="D596" i="3" s="1"/>
  <c r="W597" i="3"/>
  <c r="V597" i="3"/>
  <c r="S596" i="3"/>
  <c r="L596" i="3"/>
  <c r="H596" i="3"/>
  <c r="G596" i="3"/>
  <c r="E596" i="3"/>
  <c r="W595" i="3"/>
  <c r="V595" i="3"/>
  <c r="W594" i="3"/>
  <c r="V594" i="3"/>
  <c r="W593" i="3"/>
  <c r="V593" i="3"/>
  <c r="W592" i="3"/>
  <c r="V592" i="3"/>
  <c r="W591" i="3"/>
  <c r="V591" i="3"/>
  <c r="W590" i="3"/>
  <c r="V590" i="3"/>
  <c r="W589" i="3"/>
  <c r="V589" i="3"/>
  <c r="W588" i="3"/>
  <c r="V588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H587" i="3"/>
  <c r="G587" i="3"/>
  <c r="E587" i="3"/>
  <c r="D587" i="3"/>
  <c r="W586" i="3"/>
  <c r="V586" i="3"/>
  <c r="V585" i="3"/>
  <c r="W585" i="3"/>
  <c r="V584" i="3"/>
  <c r="W584" i="3"/>
  <c r="I580" i="3"/>
  <c r="I579" i="3" s="1"/>
  <c r="L580" i="3"/>
  <c r="L579" i="3" s="1"/>
  <c r="H580" i="3"/>
  <c r="H579" i="3" s="1"/>
  <c r="H570" i="3" s="1"/>
  <c r="D580" i="3"/>
  <c r="D579" i="3" s="1"/>
  <c r="V581" i="3"/>
  <c r="W581" i="3"/>
  <c r="U580" i="3"/>
  <c r="U579" i="3" s="1"/>
  <c r="T580" i="3"/>
  <c r="T579" i="3" s="1"/>
  <c r="S580" i="3"/>
  <c r="S579" i="3" s="1"/>
  <c r="O580" i="3"/>
  <c r="O579" i="3" s="1"/>
  <c r="K580" i="3"/>
  <c r="G580" i="3"/>
  <c r="K579" i="3"/>
  <c r="G579" i="3"/>
  <c r="W578" i="3"/>
  <c r="V578" i="3"/>
  <c r="V577" i="3"/>
  <c r="W576" i="3"/>
  <c r="V576" i="3"/>
  <c r="V575" i="3"/>
  <c r="W574" i="3"/>
  <c r="V574" i="3"/>
  <c r="S572" i="3"/>
  <c r="S571" i="3" s="1"/>
  <c r="S570" i="3" s="1"/>
  <c r="R572" i="3"/>
  <c r="Q572" i="3"/>
  <c r="Q571" i="3" s="1"/>
  <c r="O572" i="3"/>
  <c r="O571" i="3" s="1"/>
  <c r="O570" i="3" s="1"/>
  <c r="W573" i="3"/>
  <c r="G572" i="3"/>
  <c r="G571" i="3" s="1"/>
  <c r="G570" i="3" s="1"/>
  <c r="E572" i="3"/>
  <c r="U572" i="3"/>
  <c r="U571" i="3" s="1"/>
  <c r="U570" i="3" s="1"/>
  <c r="T572" i="3"/>
  <c r="T571" i="3" s="1"/>
  <c r="T570" i="3" s="1"/>
  <c r="P572" i="3"/>
  <c r="N572" i="3"/>
  <c r="N571" i="3" s="1"/>
  <c r="M572" i="3"/>
  <c r="M571" i="3" s="1"/>
  <c r="L572" i="3"/>
  <c r="J572" i="3"/>
  <c r="J571" i="3" s="1"/>
  <c r="I572" i="3"/>
  <c r="I571" i="3" s="1"/>
  <c r="H572" i="3"/>
  <c r="H571" i="3" s="1"/>
  <c r="D572" i="3"/>
  <c r="D571" i="3" s="1"/>
  <c r="R571" i="3"/>
  <c r="P571" i="3"/>
  <c r="L571" i="3"/>
  <c r="E571" i="3"/>
  <c r="L570" i="3"/>
  <c r="L564" i="3"/>
  <c r="L562" i="3" s="1"/>
  <c r="W567" i="3"/>
  <c r="W566" i="3"/>
  <c r="V566" i="3"/>
  <c r="U564" i="3"/>
  <c r="U562" i="3" s="1"/>
  <c r="Q564" i="3"/>
  <c r="Q562" i="3" s="1"/>
  <c r="O564" i="3"/>
  <c r="M564" i="3"/>
  <c r="M562" i="3" s="1"/>
  <c r="I564" i="3"/>
  <c r="I562" i="3" s="1"/>
  <c r="E564" i="3"/>
  <c r="S564" i="3"/>
  <c r="S562" i="3" s="1"/>
  <c r="R564" i="3"/>
  <c r="R562" i="3" s="1"/>
  <c r="N564" i="3"/>
  <c r="N562" i="3" s="1"/>
  <c r="J564" i="3"/>
  <c r="H564" i="3"/>
  <c r="H562" i="3" s="1"/>
  <c r="G564" i="3"/>
  <c r="G562" i="3" s="1"/>
  <c r="W563" i="3"/>
  <c r="V563" i="3"/>
  <c r="O562" i="3"/>
  <c r="J562" i="3"/>
  <c r="E562" i="3"/>
  <c r="W561" i="3"/>
  <c r="V561" i="3"/>
  <c r="W560" i="3"/>
  <c r="V560" i="3"/>
  <c r="W559" i="3"/>
  <c r="V559" i="3"/>
  <c r="U558" i="3"/>
  <c r="T558" i="3"/>
  <c r="S558" i="3"/>
  <c r="S548" i="3" s="1"/>
  <c r="R558" i="3"/>
  <c r="Q558" i="3"/>
  <c r="P558" i="3"/>
  <c r="O558" i="3"/>
  <c r="O548" i="3" s="1"/>
  <c r="N558" i="3"/>
  <c r="M558" i="3"/>
  <c r="L558" i="3"/>
  <c r="K558" i="3"/>
  <c r="K548" i="3" s="1"/>
  <c r="J558" i="3"/>
  <c r="I558" i="3"/>
  <c r="H558" i="3"/>
  <c r="G558" i="3"/>
  <c r="G548" i="3" s="1"/>
  <c r="E558" i="3"/>
  <c r="D558" i="3"/>
  <c r="V557" i="3"/>
  <c r="W557" i="3"/>
  <c r="V556" i="3"/>
  <c r="W556" i="3"/>
  <c r="V555" i="3"/>
  <c r="W555" i="3"/>
  <c r="V554" i="3"/>
  <c r="R552" i="3"/>
  <c r="R549" i="3" s="1"/>
  <c r="R548" i="3" s="1"/>
  <c r="N552" i="3"/>
  <c r="N549" i="3" s="1"/>
  <c r="N548" i="3" s="1"/>
  <c r="W554" i="3"/>
  <c r="V553" i="3"/>
  <c r="U552" i="3"/>
  <c r="U549" i="3" s="1"/>
  <c r="U548" i="3" s="1"/>
  <c r="S552" i="3"/>
  <c r="S549" i="3" s="1"/>
  <c r="Q552" i="3"/>
  <c r="Q549" i="3" s="1"/>
  <c r="Q548" i="3" s="1"/>
  <c r="O552" i="3"/>
  <c r="O549" i="3" s="1"/>
  <c r="M552" i="3"/>
  <c r="M549" i="3" s="1"/>
  <c r="M548" i="3" s="1"/>
  <c r="K552" i="3"/>
  <c r="K549" i="3" s="1"/>
  <c r="I552" i="3"/>
  <c r="I549" i="3" s="1"/>
  <c r="I548" i="3" s="1"/>
  <c r="G552" i="3"/>
  <c r="G549" i="3" s="1"/>
  <c r="E552" i="3"/>
  <c r="V552" i="3"/>
  <c r="T552" i="3"/>
  <c r="T549" i="3" s="1"/>
  <c r="P552" i="3"/>
  <c r="W552" i="3" s="1"/>
  <c r="L552" i="3"/>
  <c r="H552" i="3"/>
  <c r="H549" i="3" s="1"/>
  <c r="H548" i="3" s="1"/>
  <c r="D552" i="3"/>
  <c r="W551" i="3"/>
  <c r="V551" i="3"/>
  <c r="W550" i="3"/>
  <c r="V550" i="3"/>
  <c r="V549" i="3"/>
  <c r="P549" i="3"/>
  <c r="W549" i="3" s="1"/>
  <c r="L549" i="3"/>
  <c r="L548" i="3" s="1"/>
  <c r="E549" i="3"/>
  <c r="E548" i="3" s="1"/>
  <c r="D549" i="3"/>
  <c r="D548" i="3" s="1"/>
  <c r="T548" i="3"/>
  <c r="W547" i="3"/>
  <c r="V547" i="3"/>
  <c r="W546" i="3"/>
  <c r="V546" i="3"/>
  <c r="W545" i="3"/>
  <c r="U545" i="3"/>
  <c r="T545" i="3"/>
  <c r="S545" i="3"/>
  <c r="R545" i="3"/>
  <c r="Q545" i="3"/>
  <c r="P545" i="3"/>
  <c r="V545" i="3" s="1"/>
  <c r="O545" i="3"/>
  <c r="N545" i="3"/>
  <c r="M545" i="3"/>
  <c r="L545" i="3"/>
  <c r="K545" i="3"/>
  <c r="J545" i="3"/>
  <c r="I545" i="3"/>
  <c r="H545" i="3"/>
  <c r="G545" i="3"/>
  <c r="E545" i="3"/>
  <c r="D545" i="3"/>
  <c r="W544" i="3"/>
  <c r="V544" i="3"/>
  <c r="G541" i="3"/>
  <c r="W542" i="3"/>
  <c r="T541" i="3"/>
  <c r="N541" i="3"/>
  <c r="N538" i="3" s="1"/>
  <c r="L541" i="3"/>
  <c r="H541" i="3"/>
  <c r="D541" i="3"/>
  <c r="U541" i="3"/>
  <c r="R541" i="3"/>
  <c r="R538" i="3" s="1"/>
  <c r="Q541" i="3"/>
  <c r="M541" i="3"/>
  <c r="K541" i="3"/>
  <c r="J541" i="3"/>
  <c r="I541" i="3"/>
  <c r="E541" i="3"/>
  <c r="U539" i="3"/>
  <c r="T539" i="3"/>
  <c r="T538" i="3" s="1"/>
  <c r="R539" i="3"/>
  <c r="N539" i="3"/>
  <c r="L539" i="3"/>
  <c r="L538" i="3" s="1"/>
  <c r="L537" i="3" s="1"/>
  <c r="L536" i="3" s="1"/>
  <c r="J539" i="3"/>
  <c r="I539" i="3"/>
  <c r="H539" i="3"/>
  <c r="H538" i="3" s="1"/>
  <c r="E539" i="3"/>
  <c r="D539" i="3"/>
  <c r="S539" i="3"/>
  <c r="Q539" i="3"/>
  <c r="Q538" i="3" s="1"/>
  <c r="O539" i="3"/>
  <c r="M539" i="3"/>
  <c r="M538" i="3" s="1"/>
  <c r="K539" i="3"/>
  <c r="K538" i="3" s="1"/>
  <c r="G539" i="3"/>
  <c r="U538" i="3"/>
  <c r="J538" i="3"/>
  <c r="I538" i="3"/>
  <c r="D538" i="3"/>
  <c r="V535" i="3"/>
  <c r="W535" i="3"/>
  <c r="V532" i="3"/>
  <c r="W532" i="3"/>
  <c r="V531" i="3"/>
  <c r="W531" i="3"/>
  <c r="V528" i="3"/>
  <c r="W528" i="3"/>
  <c r="V527" i="3"/>
  <c r="W527" i="3"/>
  <c r="V524" i="3"/>
  <c r="W524" i="3"/>
  <c r="V523" i="3"/>
  <c r="W523" i="3"/>
  <c r="V520" i="3"/>
  <c r="W520" i="3"/>
  <c r="V519" i="3"/>
  <c r="W519" i="3"/>
  <c r="V516" i="3"/>
  <c r="W516" i="3"/>
  <c r="V515" i="3"/>
  <c r="W515" i="3"/>
  <c r="U513" i="3"/>
  <c r="I513" i="3"/>
  <c r="E513" i="3"/>
  <c r="S513" i="3"/>
  <c r="Q513" i="3"/>
  <c r="O513" i="3"/>
  <c r="M513" i="3"/>
  <c r="K513" i="3"/>
  <c r="H513" i="3"/>
  <c r="H28" i="3" s="1"/>
  <c r="G513" i="3"/>
  <c r="W512" i="3"/>
  <c r="V512" i="3"/>
  <c r="W511" i="3"/>
  <c r="V511" i="3"/>
  <c r="W510" i="3"/>
  <c r="T509" i="3"/>
  <c r="T507" i="3" s="1"/>
  <c r="L509" i="3"/>
  <c r="L507" i="3" s="1"/>
  <c r="H509" i="3"/>
  <c r="H507" i="3" s="1"/>
  <c r="G509" i="3"/>
  <c r="G507" i="3" s="1"/>
  <c r="D509" i="3"/>
  <c r="U509" i="3"/>
  <c r="S509" i="3"/>
  <c r="S507" i="3" s="1"/>
  <c r="R509" i="3"/>
  <c r="Q509" i="3"/>
  <c r="O509" i="3"/>
  <c r="O507" i="3" s="1"/>
  <c r="N509" i="3"/>
  <c r="N507" i="3" s="1"/>
  <c r="M509" i="3"/>
  <c r="K509" i="3"/>
  <c r="K507" i="3" s="1"/>
  <c r="J509" i="3"/>
  <c r="J507" i="3" s="1"/>
  <c r="I509" i="3"/>
  <c r="E509" i="3"/>
  <c r="W508" i="3"/>
  <c r="V508" i="3"/>
  <c r="U507" i="3"/>
  <c r="R507" i="3"/>
  <c r="Q507" i="3"/>
  <c r="M507" i="3"/>
  <c r="I507" i="3"/>
  <c r="I25" i="3" s="1"/>
  <c r="E507" i="3"/>
  <c r="D507" i="3"/>
  <c r="U505" i="3"/>
  <c r="T505" i="3"/>
  <c r="T497" i="3" s="1"/>
  <c r="Q505" i="3"/>
  <c r="M505" i="3"/>
  <c r="L505" i="3"/>
  <c r="L497" i="3" s="1"/>
  <c r="I505" i="3"/>
  <c r="H505" i="3"/>
  <c r="H497" i="3" s="1"/>
  <c r="E505" i="3"/>
  <c r="D505" i="3"/>
  <c r="S505" i="3"/>
  <c r="R505" i="3"/>
  <c r="P505" i="3"/>
  <c r="O505" i="3"/>
  <c r="N505" i="3"/>
  <c r="K505" i="3"/>
  <c r="J505" i="3"/>
  <c r="G505" i="3"/>
  <c r="V504" i="3"/>
  <c r="W504" i="3"/>
  <c r="V503" i="3"/>
  <c r="W503" i="3"/>
  <c r="V502" i="3"/>
  <c r="W502" i="3"/>
  <c r="V501" i="3"/>
  <c r="W501" i="3"/>
  <c r="V500" i="3"/>
  <c r="W500" i="3"/>
  <c r="V499" i="3"/>
  <c r="S498" i="3"/>
  <c r="O498" i="3"/>
  <c r="O497" i="3" s="1"/>
  <c r="N498" i="3"/>
  <c r="N497" i="3" s="1"/>
  <c r="K498" i="3"/>
  <c r="V498" i="3" s="1"/>
  <c r="J498" i="3"/>
  <c r="J497" i="3" s="1"/>
  <c r="G498" i="3"/>
  <c r="U498" i="3"/>
  <c r="U497" i="3" s="1"/>
  <c r="T498" i="3"/>
  <c r="R498" i="3"/>
  <c r="R497" i="3" s="1"/>
  <c r="Q498" i="3"/>
  <c r="Q497" i="3" s="1"/>
  <c r="P498" i="3"/>
  <c r="W498" i="3" s="1"/>
  <c r="M498" i="3"/>
  <c r="M497" i="3" s="1"/>
  <c r="L498" i="3"/>
  <c r="I498" i="3"/>
  <c r="I497" i="3" s="1"/>
  <c r="H498" i="3"/>
  <c r="E498" i="3"/>
  <c r="E497" i="3" s="1"/>
  <c r="D498" i="3"/>
  <c r="S497" i="3"/>
  <c r="K497" i="3"/>
  <c r="G497" i="3"/>
  <c r="W496" i="3"/>
  <c r="V496" i="3"/>
  <c r="W495" i="3"/>
  <c r="V495" i="3"/>
  <c r="W494" i="3"/>
  <c r="V494" i="3"/>
  <c r="W493" i="3"/>
  <c r="V493" i="3"/>
  <c r="W492" i="3"/>
  <c r="V492" i="3"/>
  <c r="W491" i="3"/>
  <c r="V491" i="3"/>
  <c r="W490" i="3"/>
  <c r="V490" i="3"/>
  <c r="W489" i="3"/>
  <c r="V489" i="3"/>
  <c r="V488" i="3"/>
  <c r="U488" i="3"/>
  <c r="T488" i="3"/>
  <c r="S488" i="3"/>
  <c r="R488" i="3"/>
  <c r="Q488" i="3"/>
  <c r="P488" i="3"/>
  <c r="W488" i="3" s="1"/>
  <c r="O488" i="3"/>
  <c r="N488" i="3"/>
  <c r="M488" i="3"/>
  <c r="L488" i="3"/>
  <c r="K488" i="3"/>
  <c r="J488" i="3"/>
  <c r="I488" i="3"/>
  <c r="H488" i="3"/>
  <c r="G488" i="3"/>
  <c r="E488" i="3"/>
  <c r="D488" i="3"/>
  <c r="W487" i="3"/>
  <c r="V487" i="3"/>
  <c r="V486" i="3"/>
  <c r="W486" i="3"/>
  <c r="V485" i="3"/>
  <c r="W485" i="3"/>
  <c r="V484" i="3"/>
  <c r="Q483" i="3"/>
  <c r="Q482" i="3" s="1"/>
  <c r="W484" i="3"/>
  <c r="I483" i="3"/>
  <c r="I482" i="3" s="1"/>
  <c r="I471" i="3" s="1"/>
  <c r="T483" i="3"/>
  <c r="T482" i="3" s="1"/>
  <c r="S483" i="3"/>
  <c r="P483" i="3"/>
  <c r="O483" i="3"/>
  <c r="M483" i="3"/>
  <c r="M482" i="3" s="1"/>
  <c r="L483" i="3"/>
  <c r="L482" i="3" s="1"/>
  <c r="K483" i="3"/>
  <c r="H483" i="3"/>
  <c r="H482" i="3" s="1"/>
  <c r="G483" i="3"/>
  <c r="D483" i="3"/>
  <c r="D482" i="3" s="1"/>
  <c r="S482" i="3"/>
  <c r="O482" i="3"/>
  <c r="K482" i="3"/>
  <c r="G482" i="3"/>
  <c r="W481" i="3"/>
  <c r="V481" i="3"/>
  <c r="W480" i="3"/>
  <c r="V480" i="3"/>
  <c r="V479" i="3"/>
  <c r="W478" i="3"/>
  <c r="V478" i="3"/>
  <c r="V477" i="3"/>
  <c r="W476" i="3"/>
  <c r="V476" i="3"/>
  <c r="V475" i="3"/>
  <c r="W474" i="3"/>
  <c r="U473" i="3"/>
  <c r="U472" i="3" s="1"/>
  <c r="T473" i="3"/>
  <c r="R473" i="3"/>
  <c r="R472" i="3" s="1"/>
  <c r="Q473" i="3"/>
  <c r="Q472" i="3" s="1"/>
  <c r="P473" i="3"/>
  <c r="N473" i="3"/>
  <c r="N472" i="3" s="1"/>
  <c r="M473" i="3"/>
  <c r="M472" i="3" s="1"/>
  <c r="L473" i="3"/>
  <c r="J473" i="3"/>
  <c r="J472" i="3" s="1"/>
  <c r="I473" i="3"/>
  <c r="I472" i="3" s="1"/>
  <c r="H473" i="3"/>
  <c r="E473" i="3"/>
  <c r="E472" i="3" s="1"/>
  <c r="D473" i="3"/>
  <c r="D472" i="3" s="1"/>
  <c r="T472" i="3"/>
  <c r="P472" i="3"/>
  <c r="L472" i="3"/>
  <c r="H472" i="3"/>
  <c r="T456" i="3"/>
  <c r="T454" i="3" s="1"/>
  <c r="H456" i="3"/>
  <c r="H454" i="3" s="1"/>
  <c r="S456" i="3"/>
  <c r="S454" i="3" s="1"/>
  <c r="R456" i="3"/>
  <c r="O456" i="3"/>
  <c r="O454" i="3" s="1"/>
  <c r="N456" i="3"/>
  <c r="L456" i="3"/>
  <c r="L454" i="3" s="1"/>
  <c r="K456" i="3"/>
  <c r="J456" i="3"/>
  <c r="G456" i="3"/>
  <c r="G454" i="3" s="1"/>
  <c r="W455" i="3"/>
  <c r="V455" i="3"/>
  <c r="R454" i="3"/>
  <c r="N454" i="3"/>
  <c r="K454" i="3"/>
  <c r="J454" i="3"/>
  <c r="W453" i="3"/>
  <c r="V453" i="3"/>
  <c r="W452" i="3"/>
  <c r="V452" i="3"/>
  <c r="W451" i="3"/>
  <c r="V451" i="3"/>
  <c r="U450" i="3"/>
  <c r="T450" i="3"/>
  <c r="S450" i="3"/>
  <c r="S445" i="3" s="1"/>
  <c r="R450" i="3"/>
  <c r="Q450" i="3"/>
  <c r="P450" i="3"/>
  <c r="O450" i="3"/>
  <c r="O445" i="3" s="1"/>
  <c r="N450" i="3"/>
  <c r="M450" i="3"/>
  <c r="L450" i="3"/>
  <c r="K450" i="3"/>
  <c r="K445" i="3" s="1"/>
  <c r="J450" i="3"/>
  <c r="I450" i="3"/>
  <c r="H450" i="3"/>
  <c r="G450" i="3"/>
  <c r="G445" i="3" s="1"/>
  <c r="E450" i="3"/>
  <c r="D450" i="3"/>
  <c r="W449" i="3"/>
  <c r="V449" i="3"/>
  <c r="W448" i="3"/>
  <c r="V448" i="3"/>
  <c r="W447" i="3"/>
  <c r="V447" i="3"/>
  <c r="U446" i="3"/>
  <c r="U445" i="3" s="1"/>
  <c r="T446" i="3"/>
  <c r="T445" i="3" s="1"/>
  <c r="S446" i="3"/>
  <c r="R446" i="3"/>
  <c r="Q446" i="3"/>
  <c r="Q445" i="3" s="1"/>
  <c r="P446" i="3"/>
  <c r="O446" i="3"/>
  <c r="N446" i="3"/>
  <c r="M446" i="3"/>
  <c r="M445" i="3" s="1"/>
  <c r="L446" i="3"/>
  <c r="L445" i="3" s="1"/>
  <c r="K446" i="3"/>
  <c r="J446" i="3"/>
  <c r="I446" i="3"/>
  <c r="I445" i="3" s="1"/>
  <c r="H446" i="3"/>
  <c r="H445" i="3" s="1"/>
  <c r="G446" i="3"/>
  <c r="E446" i="3"/>
  <c r="D446" i="3"/>
  <c r="D445" i="3" s="1"/>
  <c r="R445" i="3"/>
  <c r="N445" i="3"/>
  <c r="J445" i="3"/>
  <c r="E445" i="3"/>
  <c r="W444" i="3"/>
  <c r="V444" i="3"/>
  <c r="W443" i="3"/>
  <c r="V443" i="3"/>
  <c r="U442" i="3"/>
  <c r="T442" i="3"/>
  <c r="S442" i="3"/>
  <c r="R442" i="3"/>
  <c r="Q442" i="3"/>
  <c r="P442" i="3"/>
  <c r="O442" i="3"/>
  <c r="N442" i="3"/>
  <c r="M442" i="3"/>
  <c r="L442" i="3"/>
  <c r="K442" i="3"/>
  <c r="V442" i="3" s="1"/>
  <c r="J442" i="3"/>
  <c r="I442" i="3"/>
  <c r="H442" i="3"/>
  <c r="G442" i="3"/>
  <c r="E442" i="3"/>
  <c r="D442" i="3"/>
  <c r="V441" i="3"/>
  <c r="Q438" i="3"/>
  <c r="W441" i="3"/>
  <c r="V440" i="3"/>
  <c r="W440" i="3"/>
  <c r="V439" i="3"/>
  <c r="U438" i="3"/>
  <c r="W439" i="3"/>
  <c r="M438" i="3"/>
  <c r="T438" i="3"/>
  <c r="S438" i="3"/>
  <c r="P438" i="3"/>
  <c r="O438" i="3"/>
  <c r="L438" i="3"/>
  <c r="K438" i="3"/>
  <c r="I438" i="3"/>
  <c r="H438" i="3"/>
  <c r="G438" i="3"/>
  <c r="D438" i="3"/>
  <c r="W437" i="3"/>
  <c r="T436" i="3"/>
  <c r="S436" i="3"/>
  <c r="S433" i="3" s="1"/>
  <c r="S432" i="3" s="1"/>
  <c r="L436" i="3"/>
  <c r="H436" i="3"/>
  <c r="D436" i="3"/>
  <c r="U436" i="3"/>
  <c r="R436" i="3"/>
  <c r="Q436" i="3"/>
  <c r="O436" i="3"/>
  <c r="O433" i="3" s="1"/>
  <c r="O432" i="3" s="1"/>
  <c r="N436" i="3"/>
  <c r="M436" i="3"/>
  <c r="K436" i="3"/>
  <c r="J436" i="3"/>
  <c r="I436" i="3"/>
  <c r="G436" i="3"/>
  <c r="E436" i="3"/>
  <c r="V435" i="3"/>
  <c r="R434" i="3"/>
  <c r="W435" i="3"/>
  <c r="N434" i="3"/>
  <c r="J434" i="3"/>
  <c r="E434" i="3"/>
  <c r="U434" i="3"/>
  <c r="T434" i="3"/>
  <c r="S434" i="3"/>
  <c r="Q434" i="3"/>
  <c r="P434" i="3"/>
  <c r="O434" i="3"/>
  <c r="M434" i="3"/>
  <c r="L434" i="3"/>
  <c r="K434" i="3"/>
  <c r="I434" i="3"/>
  <c r="H434" i="3"/>
  <c r="H433" i="3" s="1"/>
  <c r="H432" i="3" s="1"/>
  <c r="G434" i="3"/>
  <c r="D434" i="3"/>
  <c r="D433" i="3" s="1"/>
  <c r="K433" i="3"/>
  <c r="G433" i="3"/>
  <c r="V430" i="3"/>
  <c r="W430" i="3"/>
  <c r="V429" i="3"/>
  <c r="W429" i="3"/>
  <c r="V428" i="3"/>
  <c r="Q425" i="3"/>
  <c r="W428" i="3"/>
  <c r="V427" i="3"/>
  <c r="W427" i="3"/>
  <c r="V426" i="3"/>
  <c r="U425" i="3"/>
  <c r="W426" i="3"/>
  <c r="M425" i="3"/>
  <c r="T425" i="3"/>
  <c r="S425" i="3"/>
  <c r="P425" i="3"/>
  <c r="O425" i="3"/>
  <c r="L425" i="3"/>
  <c r="K425" i="3"/>
  <c r="I425" i="3"/>
  <c r="H425" i="3"/>
  <c r="G425" i="3"/>
  <c r="D425" i="3"/>
  <c r="W424" i="3"/>
  <c r="V424" i="3"/>
  <c r="T418" i="3"/>
  <c r="L418" i="3"/>
  <c r="S418" i="3"/>
  <c r="S26" i="3" s="1"/>
  <c r="R418" i="3"/>
  <c r="O418" i="3"/>
  <c r="N418" i="3"/>
  <c r="K418" i="3"/>
  <c r="J418" i="3"/>
  <c r="H418" i="3"/>
  <c r="G418" i="3"/>
  <c r="W417" i="3"/>
  <c r="V417" i="3"/>
  <c r="W416" i="3"/>
  <c r="V416" i="3"/>
  <c r="U415" i="3"/>
  <c r="T415" i="3"/>
  <c r="S415" i="3"/>
  <c r="R415" i="3"/>
  <c r="Q415" i="3"/>
  <c r="P415" i="3"/>
  <c r="O415" i="3"/>
  <c r="N415" i="3"/>
  <c r="M415" i="3"/>
  <c r="L415" i="3"/>
  <c r="K415" i="3"/>
  <c r="W415" i="3" s="1"/>
  <c r="J415" i="3"/>
  <c r="I415" i="3"/>
  <c r="H415" i="3"/>
  <c r="G415" i="3"/>
  <c r="E415" i="3"/>
  <c r="D415" i="3"/>
  <c r="V414" i="3"/>
  <c r="W414" i="3"/>
  <c r="V413" i="3"/>
  <c r="W413" i="3"/>
  <c r="V412" i="3"/>
  <c r="W412" i="3"/>
  <c r="V411" i="3"/>
  <c r="S410" i="3"/>
  <c r="S408" i="3" s="1"/>
  <c r="R410" i="3"/>
  <c r="R408" i="3" s="1"/>
  <c r="O410" i="3"/>
  <c r="O408" i="3" s="1"/>
  <c r="K410" i="3"/>
  <c r="K408" i="3" s="1"/>
  <c r="J410" i="3"/>
  <c r="J408" i="3" s="1"/>
  <c r="G410" i="3"/>
  <c r="G408" i="3" s="1"/>
  <c r="V410" i="3"/>
  <c r="U410" i="3"/>
  <c r="T410" i="3"/>
  <c r="Q410" i="3"/>
  <c r="P410" i="3"/>
  <c r="W410" i="3" s="1"/>
  <c r="N410" i="3"/>
  <c r="N408" i="3" s="1"/>
  <c r="M410" i="3"/>
  <c r="L410" i="3"/>
  <c r="I410" i="3"/>
  <c r="H410" i="3"/>
  <c r="E410" i="3"/>
  <c r="E408" i="3" s="1"/>
  <c r="D410" i="3"/>
  <c r="W409" i="3"/>
  <c r="V409" i="3"/>
  <c r="U408" i="3"/>
  <c r="T408" i="3"/>
  <c r="Q408" i="3"/>
  <c r="P408" i="3"/>
  <c r="M408" i="3"/>
  <c r="L408" i="3"/>
  <c r="I408" i="3"/>
  <c r="H408" i="3"/>
  <c r="D408" i="3"/>
  <c r="W407" i="3"/>
  <c r="V407" i="3"/>
  <c r="W406" i="3"/>
  <c r="V406" i="3"/>
  <c r="W405" i="3"/>
  <c r="V405" i="3"/>
  <c r="W404" i="3"/>
  <c r="V404" i="3"/>
  <c r="W403" i="3"/>
  <c r="V403" i="3"/>
  <c r="W402" i="3"/>
  <c r="V402" i="3"/>
  <c r="W401" i="3"/>
  <c r="V401" i="3"/>
  <c r="W400" i="3"/>
  <c r="V400" i="3"/>
  <c r="U399" i="3"/>
  <c r="T399" i="3"/>
  <c r="S399" i="3"/>
  <c r="R399" i="3"/>
  <c r="Q399" i="3"/>
  <c r="P399" i="3"/>
  <c r="O399" i="3"/>
  <c r="N399" i="3"/>
  <c r="M399" i="3"/>
  <c r="L399" i="3"/>
  <c r="K399" i="3"/>
  <c r="W399" i="3" s="1"/>
  <c r="J399" i="3"/>
  <c r="I399" i="3"/>
  <c r="H399" i="3"/>
  <c r="G399" i="3"/>
  <c r="E399" i="3"/>
  <c r="D399" i="3"/>
  <c r="W398" i="3"/>
  <c r="V398" i="3"/>
  <c r="W397" i="3"/>
  <c r="W396" i="3"/>
  <c r="W395" i="3"/>
  <c r="W394" i="3"/>
  <c r="W393" i="3"/>
  <c r="W392" i="3"/>
  <c r="S390" i="3"/>
  <c r="O390" i="3"/>
  <c r="K390" i="3"/>
  <c r="V390" i="3" s="1"/>
  <c r="G390" i="3"/>
  <c r="U390" i="3"/>
  <c r="U389" i="3" s="1"/>
  <c r="T390" i="3"/>
  <c r="R390" i="3"/>
  <c r="R389" i="3" s="1"/>
  <c r="R379" i="3" s="1"/>
  <c r="Q390" i="3"/>
  <c r="Q389" i="3" s="1"/>
  <c r="P390" i="3"/>
  <c r="W390" i="3" s="1"/>
  <c r="N390" i="3"/>
  <c r="N389" i="3" s="1"/>
  <c r="M390" i="3"/>
  <c r="M389" i="3" s="1"/>
  <c r="L390" i="3"/>
  <c r="J390" i="3"/>
  <c r="J389" i="3" s="1"/>
  <c r="I390" i="3"/>
  <c r="I389" i="3" s="1"/>
  <c r="H390" i="3"/>
  <c r="E390" i="3"/>
  <c r="E389" i="3" s="1"/>
  <c r="D390" i="3"/>
  <c r="D389" i="3" s="1"/>
  <c r="T389" i="3"/>
  <c r="S389" i="3"/>
  <c r="P389" i="3"/>
  <c r="O389" i="3"/>
  <c r="L389" i="3"/>
  <c r="K389" i="3"/>
  <c r="W389" i="3" s="1"/>
  <c r="H389" i="3"/>
  <c r="G389" i="3"/>
  <c r="W388" i="3"/>
  <c r="V388" i="3"/>
  <c r="W387" i="3"/>
  <c r="V387" i="3"/>
  <c r="W386" i="3"/>
  <c r="V385" i="3"/>
  <c r="W384" i="3"/>
  <c r="K381" i="3"/>
  <c r="K380" i="3" s="1"/>
  <c r="K379" i="3" s="1"/>
  <c r="W383" i="3"/>
  <c r="V383" i="3"/>
  <c r="O381" i="3"/>
  <c r="O380" i="3" s="1"/>
  <c r="O379" i="3" s="1"/>
  <c r="W382" i="3"/>
  <c r="G381" i="3"/>
  <c r="G380" i="3" s="1"/>
  <c r="G379" i="3" s="1"/>
  <c r="U381" i="3"/>
  <c r="S381" i="3"/>
  <c r="S380" i="3" s="1"/>
  <c r="R381" i="3"/>
  <c r="R380" i="3" s="1"/>
  <c r="Q381" i="3"/>
  <c r="N381" i="3"/>
  <c r="N380" i="3" s="1"/>
  <c r="N379" i="3" s="1"/>
  <c r="M381" i="3"/>
  <c r="J381" i="3"/>
  <c r="J380" i="3" s="1"/>
  <c r="J379" i="3" s="1"/>
  <c r="I381" i="3"/>
  <c r="E381" i="3"/>
  <c r="E380" i="3" s="1"/>
  <c r="E379" i="3" s="1"/>
  <c r="U380" i="3"/>
  <c r="U379" i="3" s="1"/>
  <c r="Q380" i="3"/>
  <c r="Q379" i="3" s="1"/>
  <c r="M380" i="3"/>
  <c r="I380" i="3"/>
  <c r="I379" i="3" s="1"/>
  <c r="S379" i="3"/>
  <c r="V378" i="3"/>
  <c r="W378" i="3"/>
  <c r="V377" i="3"/>
  <c r="U373" i="3"/>
  <c r="U371" i="3" s="1"/>
  <c r="W377" i="3"/>
  <c r="V376" i="3"/>
  <c r="W376" i="3"/>
  <c r="V375" i="3"/>
  <c r="Q373" i="3"/>
  <c r="Q371" i="3" s="1"/>
  <c r="Q350" i="3" s="1"/>
  <c r="W375" i="3"/>
  <c r="I373" i="3"/>
  <c r="I371" i="3" s="1"/>
  <c r="V374" i="3"/>
  <c r="R373" i="3"/>
  <c r="R371" i="3" s="1"/>
  <c r="W374" i="3"/>
  <c r="N373" i="3"/>
  <c r="N371" i="3" s="1"/>
  <c r="J373" i="3"/>
  <c r="J371" i="3" s="1"/>
  <c r="T373" i="3"/>
  <c r="S373" i="3"/>
  <c r="P373" i="3"/>
  <c r="O373" i="3"/>
  <c r="M373" i="3"/>
  <c r="M371" i="3" s="1"/>
  <c r="L373" i="3"/>
  <c r="K373" i="3"/>
  <c r="H373" i="3"/>
  <c r="H371" i="3" s="1"/>
  <c r="G373" i="3"/>
  <c r="D373" i="3"/>
  <c r="D371" i="3" s="1"/>
  <c r="W372" i="3"/>
  <c r="V372" i="3"/>
  <c r="T371" i="3"/>
  <c r="S371" i="3"/>
  <c r="P371" i="3"/>
  <c r="V371" i="3" s="1"/>
  <c r="O371" i="3"/>
  <c r="L371" i="3"/>
  <c r="K371" i="3"/>
  <c r="G371" i="3"/>
  <c r="W370" i="3"/>
  <c r="V370" i="3"/>
  <c r="W369" i="3"/>
  <c r="V369" i="3"/>
  <c r="W368" i="3"/>
  <c r="V368" i="3"/>
  <c r="U367" i="3"/>
  <c r="T367" i="3"/>
  <c r="S367" i="3"/>
  <c r="R367" i="3"/>
  <c r="Q367" i="3"/>
  <c r="P367" i="3"/>
  <c r="P362" i="3" s="1"/>
  <c r="O367" i="3"/>
  <c r="N367" i="3"/>
  <c r="M367" i="3"/>
  <c r="L367" i="3"/>
  <c r="K367" i="3"/>
  <c r="J367" i="3"/>
  <c r="I367" i="3"/>
  <c r="H367" i="3"/>
  <c r="H362" i="3" s="1"/>
  <c r="G367" i="3"/>
  <c r="E367" i="3"/>
  <c r="D367" i="3"/>
  <c r="W366" i="3"/>
  <c r="V366" i="3"/>
  <c r="W365" i="3"/>
  <c r="V365" i="3"/>
  <c r="W364" i="3"/>
  <c r="V364" i="3"/>
  <c r="V363" i="3"/>
  <c r="U363" i="3"/>
  <c r="U362" i="3" s="1"/>
  <c r="T363" i="3"/>
  <c r="S363" i="3"/>
  <c r="R363" i="3"/>
  <c r="R362" i="3" s="1"/>
  <c r="Q363" i="3"/>
  <c r="Q362" i="3" s="1"/>
  <c r="P363" i="3"/>
  <c r="W363" i="3" s="1"/>
  <c r="O363" i="3"/>
  <c r="N363" i="3"/>
  <c r="N362" i="3" s="1"/>
  <c r="M363" i="3"/>
  <c r="M362" i="3" s="1"/>
  <c r="L363" i="3"/>
  <c r="K363" i="3"/>
  <c r="J363" i="3"/>
  <c r="J362" i="3" s="1"/>
  <c r="I363" i="3"/>
  <c r="I362" i="3" s="1"/>
  <c r="H363" i="3"/>
  <c r="G363" i="3"/>
  <c r="E363" i="3"/>
  <c r="E362" i="3" s="1"/>
  <c r="D363" i="3"/>
  <c r="D362" i="3" s="1"/>
  <c r="T362" i="3"/>
  <c r="S362" i="3"/>
  <c r="O362" i="3"/>
  <c r="L362" i="3"/>
  <c r="K362" i="3"/>
  <c r="G362" i="3"/>
  <c r="W361" i="3"/>
  <c r="V361" i="3"/>
  <c r="W360" i="3"/>
  <c r="V360" i="3"/>
  <c r="W359" i="3"/>
  <c r="U359" i="3"/>
  <c r="T359" i="3"/>
  <c r="S359" i="3"/>
  <c r="R359" i="3"/>
  <c r="Q359" i="3"/>
  <c r="P359" i="3"/>
  <c r="V359" i="3" s="1"/>
  <c r="O359" i="3"/>
  <c r="N359" i="3"/>
  <c r="M359" i="3"/>
  <c r="L359" i="3"/>
  <c r="K359" i="3"/>
  <c r="J359" i="3"/>
  <c r="I359" i="3"/>
  <c r="H359" i="3"/>
  <c r="G359" i="3"/>
  <c r="E359" i="3"/>
  <c r="D359" i="3"/>
  <c r="W358" i="3"/>
  <c r="V358" i="3"/>
  <c r="S355" i="3"/>
  <c r="S351" i="3" s="1"/>
  <c r="S350" i="3" s="1"/>
  <c r="S349" i="3" s="1"/>
  <c r="W357" i="3"/>
  <c r="T355" i="3"/>
  <c r="L355" i="3"/>
  <c r="H355" i="3"/>
  <c r="D355" i="3"/>
  <c r="U355" i="3"/>
  <c r="R355" i="3"/>
  <c r="Q355" i="3"/>
  <c r="O355" i="3"/>
  <c r="O351" i="3" s="1"/>
  <c r="O350" i="3" s="1"/>
  <c r="N355" i="3"/>
  <c r="M355" i="3"/>
  <c r="J355" i="3"/>
  <c r="I355" i="3"/>
  <c r="G355" i="3"/>
  <c r="G351" i="3" s="1"/>
  <c r="G350" i="3" s="1"/>
  <c r="G349" i="3" s="1"/>
  <c r="E355" i="3"/>
  <c r="V354" i="3"/>
  <c r="W354" i="3"/>
  <c r="V353" i="3"/>
  <c r="U352" i="3"/>
  <c r="U351" i="3" s="1"/>
  <c r="U350" i="3" s="1"/>
  <c r="W353" i="3"/>
  <c r="M352" i="3"/>
  <c r="M351" i="3" s="1"/>
  <c r="E352" i="3"/>
  <c r="T352" i="3"/>
  <c r="T351" i="3" s="1"/>
  <c r="T350" i="3" s="1"/>
  <c r="S352" i="3"/>
  <c r="Q352" i="3"/>
  <c r="Q351" i="3" s="1"/>
  <c r="P352" i="3"/>
  <c r="O352" i="3"/>
  <c r="L352" i="3"/>
  <c r="K352" i="3"/>
  <c r="I352" i="3"/>
  <c r="I351" i="3" s="1"/>
  <c r="I350" i="3" s="1"/>
  <c r="H352" i="3"/>
  <c r="G352" i="3"/>
  <c r="D352" i="3"/>
  <c r="E351" i="3"/>
  <c r="M350" i="3"/>
  <c r="O349" i="3"/>
  <c r="V348" i="3"/>
  <c r="W348" i="3"/>
  <c r="V347" i="3"/>
  <c r="W347" i="3"/>
  <c r="V346" i="3"/>
  <c r="W346" i="3"/>
  <c r="V345" i="3"/>
  <c r="Q343" i="3"/>
  <c r="W345" i="3"/>
  <c r="M343" i="3"/>
  <c r="V344" i="3"/>
  <c r="W344" i="3"/>
  <c r="U343" i="3"/>
  <c r="T343" i="3"/>
  <c r="S343" i="3"/>
  <c r="P343" i="3"/>
  <c r="O343" i="3"/>
  <c r="L343" i="3"/>
  <c r="K343" i="3"/>
  <c r="H343" i="3"/>
  <c r="G343" i="3"/>
  <c r="D343" i="3"/>
  <c r="W342" i="3"/>
  <c r="V342" i="3"/>
  <c r="H330" i="3"/>
  <c r="H26" i="3" s="1"/>
  <c r="D330" i="3"/>
  <c r="T330" i="3"/>
  <c r="T26" i="3" s="1"/>
  <c r="S330" i="3"/>
  <c r="R330" i="3"/>
  <c r="P330" i="3"/>
  <c r="O330" i="3"/>
  <c r="O26" i="3" s="1"/>
  <c r="N330" i="3"/>
  <c r="L330" i="3"/>
  <c r="K330" i="3"/>
  <c r="J330" i="3"/>
  <c r="G330" i="3"/>
  <c r="W329" i="3"/>
  <c r="V329" i="3"/>
  <c r="W328" i="3"/>
  <c r="V328" i="3"/>
  <c r="W327" i="3"/>
  <c r="U327" i="3"/>
  <c r="T327" i="3"/>
  <c r="S327" i="3"/>
  <c r="R327" i="3"/>
  <c r="Q327" i="3"/>
  <c r="P327" i="3"/>
  <c r="V327" i="3" s="1"/>
  <c r="O327" i="3"/>
  <c r="N327" i="3"/>
  <c r="M327" i="3"/>
  <c r="L327" i="3"/>
  <c r="K327" i="3"/>
  <c r="J327" i="3"/>
  <c r="I327" i="3"/>
  <c r="H327" i="3"/>
  <c r="G327" i="3"/>
  <c r="E327" i="3"/>
  <c r="D327" i="3"/>
  <c r="S325" i="3"/>
  <c r="S323" i="3" s="1"/>
  <c r="O325" i="3"/>
  <c r="O323" i="3" s="1"/>
  <c r="K325" i="3"/>
  <c r="K323" i="3" s="1"/>
  <c r="G325" i="3"/>
  <c r="G323" i="3" s="1"/>
  <c r="U325" i="3"/>
  <c r="U323" i="3" s="1"/>
  <c r="T325" i="3"/>
  <c r="R325" i="3"/>
  <c r="R323" i="3" s="1"/>
  <c r="Q325" i="3"/>
  <c r="P325" i="3"/>
  <c r="W325" i="3" s="1"/>
  <c r="N325" i="3"/>
  <c r="N323" i="3" s="1"/>
  <c r="M325" i="3"/>
  <c r="M323" i="3" s="1"/>
  <c r="L325" i="3"/>
  <c r="J325" i="3"/>
  <c r="J323" i="3" s="1"/>
  <c r="I325" i="3"/>
  <c r="I323" i="3" s="1"/>
  <c r="H325" i="3"/>
  <c r="E325" i="3"/>
  <c r="E323" i="3" s="1"/>
  <c r="D325" i="3"/>
  <c r="D323" i="3" s="1"/>
  <c r="W324" i="3"/>
  <c r="V324" i="3"/>
  <c r="T323" i="3"/>
  <c r="Q323" i="3"/>
  <c r="P323" i="3"/>
  <c r="L323" i="3"/>
  <c r="H323" i="3"/>
  <c r="W322" i="3"/>
  <c r="V322" i="3"/>
  <c r="W321" i="3"/>
  <c r="V321" i="3"/>
  <c r="W320" i="3"/>
  <c r="V320" i="3"/>
  <c r="W319" i="3"/>
  <c r="V319" i="3"/>
  <c r="W318" i="3"/>
  <c r="V318" i="3"/>
  <c r="W317" i="3"/>
  <c r="V317" i="3"/>
  <c r="W316" i="3"/>
  <c r="V316" i="3"/>
  <c r="V315" i="3"/>
  <c r="W315" i="3"/>
  <c r="V314" i="3"/>
  <c r="S313" i="3"/>
  <c r="S312" i="3" s="1"/>
  <c r="R313" i="3"/>
  <c r="R312" i="3" s="1"/>
  <c r="O313" i="3"/>
  <c r="N313" i="3"/>
  <c r="N312" i="3" s="1"/>
  <c r="K313" i="3"/>
  <c r="K312" i="3" s="1"/>
  <c r="J313" i="3"/>
  <c r="J312" i="3" s="1"/>
  <c r="G313" i="3"/>
  <c r="V313" i="3"/>
  <c r="U313" i="3"/>
  <c r="U312" i="3" s="1"/>
  <c r="T313" i="3"/>
  <c r="Q313" i="3"/>
  <c r="Q312" i="3" s="1"/>
  <c r="P313" i="3"/>
  <c r="W313" i="3" s="1"/>
  <c r="M313" i="3"/>
  <c r="M312" i="3" s="1"/>
  <c r="L313" i="3"/>
  <c r="I313" i="3"/>
  <c r="I312" i="3" s="1"/>
  <c r="H313" i="3"/>
  <c r="E313" i="3"/>
  <c r="E312" i="3" s="1"/>
  <c r="D313" i="3"/>
  <c r="D312" i="3" s="1"/>
  <c r="T312" i="3"/>
  <c r="P312" i="3"/>
  <c r="W312" i="3" s="1"/>
  <c r="O312" i="3"/>
  <c r="L312" i="3"/>
  <c r="H312" i="3"/>
  <c r="G312" i="3"/>
  <c r="W311" i="3"/>
  <c r="V311" i="3"/>
  <c r="W309" i="3"/>
  <c r="V309" i="3"/>
  <c r="W308" i="3"/>
  <c r="W306" i="3"/>
  <c r="W305" i="3"/>
  <c r="V305" i="3"/>
  <c r="W304" i="3"/>
  <c r="W301" i="3"/>
  <c r="V301" i="3"/>
  <c r="W300" i="3"/>
  <c r="W298" i="3"/>
  <c r="W297" i="3"/>
  <c r="V297" i="3"/>
  <c r="W296" i="3"/>
  <c r="W293" i="3"/>
  <c r="V293" i="3"/>
  <c r="W292" i="3"/>
  <c r="W290" i="3"/>
  <c r="W289" i="3"/>
  <c r="V289" i="3"/>
  <c r="W288" i="3"/>
  <c r="W285" i="3"/>
  <c r="V285" i="3"/>
  <c r="W284" i="3"/>
  <c r="W282" i="3"/>
  <c r="W281" i="3"/>
  <c r="V281" i="3"/>
  <c r="W280" i="3"/>
  <c r="S275" i="3"/>
  <c r="S274" i="3" s="1"/>
  <c r="S247" i="3" s="1"/>
  <c r="W277" i="3"/>
  <c r="V277" i="3"/>
  <c r="W276" i="3"/>
  <c r="U275" i="3"/>
  <c r="R275" i="3"/>
  <c r="R274" i="3" s="1"/>
  <c r="Q275" i="3"/>
  <c r="N275" i="3"/>
  <c r="N274" i="3" s="1"/>
  <c r="M275" i="3"/>
  <c r="J275" i="3"/>
  <c r="J274" i="3" s="1"/>
  <c r="I275" i="3"/>
  <c r="E275" i="3"/>
  <c r="E274" i="3" s="1"/>
  <c r="U274" i="3"/>
  <c r="Q274" i="3"/>
  <c r="M274" i="3"/>
  <c r="I274" i="3"/>
  <c r="W273" i="3"/>
  <c r="V273" i="3"/>
  <c r="P249" i="3"/>
  <c r="U249" i="3"/>
  <c r="U248" i="3" s="1"/>
  <c r="Q249" i="3"/>
  <c r="Q248" i="3" s="1"/>
  <c r="Q247" i="3" s="1"/>
  <c r="M249" i="3"/>
  <c r="M248" i="3" s="1"/>
  <c r="M247" i="3" s="1"/>
  <c r="I249" i="3"/>
  <c r="I248" i="3" s="1"/>
  <c r="I247" i="3" s="1"/>
  <c r="E249" i="3"/>
  <c r="E248" i="3" s="1"/>
  <c r="E247" i="3" s="1"/>
  <c r="T249" i="3"/>
  <c r="T248" i="3" s="1"/>
  <c r="S249" i="3"/>
  <c r="S248" i="3" s="1"/>
  <c r="R249" i="3"/>
  <c r="O249" i="3"/>
  <c r="O248" i="3" s="1"/>
  <c r="N249" i="3"/>
  <c r="L249" i="3"/>
  <c r="L248" i="3" s="1"/>
  <c r="K249" i="3"/>
  <c r="K248" i="3" s="1"/>
  <c r="J249" i="3"/>
  <c r="H249" i="3"/>
  <c r="H248" i="3" s="1"/>
  <c r="G249" i="3"/>
  <c r="G248" i="3" s="1"/>
  <c r="R248" i="3"/>
  <c r="N248" i="3"/>
  <c r="J248" i="3"/>
  <c r="W246" i="3"/>
  <c r="V246" i="3"/>
  <c r="W245" i="3"/>
  <c r="V245" i="3"/>
  <c r="U244" i="3"/>
  <c r="T244" i="3"/>
  <c r="S244" i="3"/>
  <c r="R244" i="3"/>
  <c r="Q244" i="3"/>
  <c r="P244" i="3"/>
  <c r="O244" i="3"/>
  <c r="N244" i="3"/>
  <c r="M244" i="3"/>
  <c r="L244" i="3"/>
  <c r="K244" i="3"/>
  <c r="W244" i="3" s="1"/>
  <c r="J244" i="3"/>
  <c r="I244" i="3"/>
  <c r="H244" i="3"/>
  <c r="G244" i="3"/>
  <c r="E244" i="3"/>
  <c r="D244" i="3"/>
  <c r="W243" i="3"/>
  <c r="V243" i="3"/>
  <c r="W242" i="3"/>
  <c r="V242" i="3"/>
  <c r="W241" i="3"/>
  <c r="V241" i="3"/>
  <c r="W240" i="3"/>
  <c r="V240" i="3"/>
  <c r="V239" i="3"/>
  <c r="W239" i="3"/>
  <c r="V238" i="3"/>
  <c r="S237" i="3"/>
  <c r="R237" i="3"/>
  <c r="R233" i="3" s="1"/>
  <c r="R232" i="3" s="1"/>
  <c r="O237" i="3"/>
  <c r="K237" i="3"/>
  <c r="J237" i="3"/>
  <c r="J233" i="3" s="1"/>
  <c r="J232" i="3" s="1"/>
  <c r="G237" i="3"/>
  <c r="V237" i="3"/>
  <c r="U237" i="3"/>
  <c r="T237" i="3"/>
  <c r="Q237" i="3"/>
  <c r="P237" i="3"/>
  <c r="W237" i="3" s="1"/>
  <c r="N237" i="3"/>
  <c r="M237" i="3"/>
  <c r="L237" i="3"/>
  <c r="I237" i="3"/>
  <c r="H237" i="3"/>
  <c r="E237" i="3"/>
  <c r="D237" i="3"/>
  <c r="U235" i="3"/>
  <c r="U233" i="3" s="1"/>
  <c r="Q235" i="3"/>
  <c r="M235" i="3"/>
  <c r="M233" i="3" s="1"/>
  <c r="I235" i="3"/>
  <c r="I233" i="3" s="1"/>
  <c r="H235" i="3"/>
  <c r="H233" i="3" s="1"/>
  <c r="H232" i="3" s="1"/>
  <c r="H223" i="3" s="1"/>
  <c r="E235" i="3"/>
  <c r="D235" i="3"/>
  <c r="D233" i="3" s="1"/>
  <c r="T235" i="3"/>
  <c r="T233" i="3" s="1"/>
  <c r="T232" i="3" s="1"/>
  <c r="T223" i="3" s="1"/>
  <c r="S235" i="3"/>
  <c r="R235" i="3"/>
  <c r="P235" i="3"/>
  <c r="O235" i="3"/>
  <c r="O233" i="3" s="1"/>
  <c r="O232" i="3" s="1"/>
  <c r="N235" i="3"/>
  <c r="L235" i="3"/>
  <c r="L233" i="3" s="1"/>
  <c r="L232" i="3" s="1"/>
  <c r="L223" i="3" s="1"/>
  <c r="K235" i="3"/>
  <c r="K233" i="3" s="1"/>
  <c r="K232" i="3" s="1"/>
  <c r="J235" i="3"/>
  <c r="G235" i="3"/>
  <c r="G233" i="3" s="1"/>
  <c r="G232" i="3" s="1"/>
  <c r="W234" i="3"/>
  <c r="V234" i="3"/>
  <c r="S233" i="3"/>
  <c r="S232" i="3" s="1"/>
  <c r="N233" i="3"/>
  <c r="N232" i="3" s="1"/>
  <c r="E233" i="3"/>
  <c r="E232" i="3" s="1"/>
  <c r="U232" i="3"/>
  <c r="M232" i="3"/>
  <c r="I232" i="3"/>
  <c r="D232" i="3"/>
  <c r="W231" i="3"/>
  <c r="V231" i="3"/>
  <c r="W230" i="3"/>
  <c r="V230" i="3"/>
  <c r="U229" i="3"/>
  <c r="T229" i="3"/>
  <c r="S229" i="3"/>
  <c r="R229" i="3"/>
  <c r="Q229" i="3"/>
  <c r="P229" i="3"/>
  <c r="O229" i="3"/>
  <c r="N229" i="3"/>
  <c r="M229" i="3"/>
  <c r="M223" i="3" s="1"/>
  <c r="L229" i="3"/>
  <c r="K229" i="3"/>
  <c r="J229" i="3"/>
  <c r="I229" i="3"/>
  <c r="I223" i="3" s="1"/>
  <c r="H229" i="3"/>
  <c r="G229" i="3"/>
  <c r="E229" i="3"/>
  <c r="D229" i="3"/>
  <c r="T227" i="3"/>
  <c r="T224" i="3" s="1"/>
  <c r="O227" i="3"/>
  <c r="O224" i="3" s="1"/>
  <c r="O223" i="3" s="1"/>
  <c r="L227" i="3"/>
  <c r="L224" i="3" s="1"/>
  <c r="W228" i="3"/>
  <c r="H227" i="3"/>
  <c r="H224" i="3" s="1"/>
  <c r="G227" i="3"/>
  <c r="G224" i="3" s="1"/>
  <c r="G223" i="3" s="1"/>
  <c r="D227" i="3"/>
  <c r="D224" i="3" s="1"/>
  <c r="U227" i="3"/>
  <c r="S227" i="3"/>
  <c r="S224" i="3" s="1"/>
  <c r="S223" i="3" s="1"/>
  <c r="R227" i="3"/>
  <c r="Q227" i="3"/>
  <c r="N227" i="3"/>
  <c r="N224" i="3" s="1"/>
  <c r="N223" i="3" s="1"/>
  <c r="M227" i="3"/>
  <c r="K227" i="3"/>
  <c r="K224" i="3" s="1"/>
  <c r="J227" i="3"/>
  <c r="I227" i="3"/>
  <c r="E227" i="3"/>
  <c r="E224" i="3" s="1"/>
  <c r="E223" i="3" s="1"/>
  <c r="W226" i="3"/>
  <c r="V226" i="3"/>
  <c r="W225" i="3"/>
  <c r="V225" i="3"/>
  <c r="U224" i="3"/>
  <c r="R224" i="3"/>
  <c r="R223" i="3" s="1"/>
  <c r="Q224" i="3"/>
  <c r="M224" i="3"/>
  <c r="J224" i="3"/>
  <c r="I224" i="3"/>
  <c r="V221" i="3"/>
  <c r="W221" i="3"/>
  <c r="V220" i="3"/>
  <c r="W220" i="3"/>
  <c r="V219" i="3"/>
  <c r="W219" i="3"/>
  <c r="V218" i="3"/>
  <c r="W218" i="3"/>
  <c r="V217" i="3"/>
  <c r="W217" i="3"/>
  <c r="V216" i="3"/>
  <c r="W216" i="3"/>
  <c r="V215" i="3"/>
  <c r="W215" i="3"/>
  <c r="V214" i="3"/>
  <c r="W214" i="3"/>
  <c r="V213" i="3"/>
  <c r="W213" i="3"/>
  <c r="V212" i="3"/>
  <c r="W212" i="3"/>
  <c r="V211" i="3"/>
  <c r="W211" i="3"/>
  <c r="V210" i="3"/>
  <c r="W210" i="3"/>
  <c r="V209" i="3"/>
  <c r="Q207" i="3"/>
  <c r="Q28" i="3" s="1"/>
  <c r="W209" i="3"/>
  <c r="M207" i="3"/>
  <c r="M28" i="3" s="1"/>
  <c r="V208" i="3"/>
  <c r="W208" i="3"/>
  <c r="I207" i="3"/>
  <c r="U207" i="3"/>
  <c r="T207" i="3"/>
  <c r="S207" i="3"/>
  <c r="P207" i="3"/>
  <c r="O207" i="3"/>
  <c r="L207" i="3"/>
  <c r="K207" i="3"/>
  <c r="H207" i="3"/>
  <c r="G207" i="3"/>
  <c r="D207" i="3"/>
  <c r="W206" i="3"/>
  <c r="V206" i="3"/>
  <c r="P197" i="3"/>
  <c r="U197" i="3"/>
  <c r="Q197" i="3"/>
  <c r="M197" i="3"/>
  <c r="I197" i="3"/>
  <c r="E197" i="3"/>
  <c r="T197" i="3"/>
  <c r="S197" i="3"/>
  <c r="R197" i="3"/>
  <c r="O197" i="3"/>
  <c r="N197" i="3"/>
  <c r="L197" i="3"/>
  <c r="L26" i="3" s="1"/>
  <c r="K197" i="3"/>
  <c r="J197" i="3"/>
  <c r="H197" i="3"/>
  <c r="G197" i="3"/>
  <c r="G26" i="3" s="1"/>
  <c r="W196" i="3"/>
  <c r="V196" i="3"/>
  <c r="W195" i="3"/>
  <c r="V195" i="3"/>
  <c r="U194" i="3"/>
  <c r="T194" i="3"/>
  <c r="T25" i="3" s="1"/>
  <c r="S194" i="3"/>
  <c r="R194" i="3"/>
  <c r="Q194" i="3"/>
  <c r="P194" i="3"/>
  <c r="O194" i="3"/>
  <c r="O25" i="3" s="1"/>
  <c r="N194" i="3"/>
  <c r="M194" i="3"/>
  <c r="L194" i="3"/>
  <c r="L25" i="3" s="1"/>
  <c r="K194" i="3"/>
  <c r="J194" i="3"/>
  <c r="I194" i="3"/>
  <c r="H194" i="3"/>
  <c r="H25" i="3" s="1"/>
  <c r="G194" i="3"/>
  <c r="G25" i="3" s="1"/>
  <c r="E194" i="3"/>
  <c r="D194" i="3"/>
  <c r="W193" i="3"/>
  <c r="V193" i="3"/>
  <c r="V192" i="3"/>
  <c r="V191" i="3"/>
  <c r="W190" i="3"/>
  <c r="V190" i="3"/>
  <c r="W189" i="3"/>
  <c r="V189" i="3"/>
  <c r="U187" i="3"/>
  <c r="T187" i="3"/>
  <c r="R187" i="3"/>
  <c r="R182" i="3" s="1"/>
  <c r="Q187" i="3"/>
  <c r="P187" i="3"/>
  <c r="N187" i="3"/>
  <c r="M187" i="3"/>
  <c r="L187" i="3"/>
  <c r="J187" i="3"/>
  <c r="J182" i="3" s="1"/>
  <c r="I187" i="3"/>
  <c r="H187" i="3"/>
  <c r="E187" i="3"/>
  <c r="D187" i="3"/>
  <c r="S183" i="3"/>
  <c r="R183" i="3"/>
  <c r="O183" i="3"/>
  <c r="N183" i="3"/>
  <c r="K183" i="3"/>
  <c r="J183" i="3"/>
  <c r="H183" i="3"/>
  <c r="H182" i="3" s="1"/>
  <c r="G183" i="3"/>
  <c r="N182" i="3"/>
  <c r="W181" i="3"/>
  <c r="V181" i="3"/>
  <c r="W180" i="3"/>
  <c r="V180" i="3"/>
  <c r="W179" i="3"/>
  <c r="V179" i="3"/>
  <c r="W178" i="3"/>
  <c r="V178" i="3"/>
  <c r="W177" i="3"/>
  <c r="V177" i="3"/>
  <c r="W176" i="3"/>
  <c r="V176" i="3"/>
  <c r="W175" i="3"/>
  <c r="V175" i="3"/>
  <c r="W174" i="3"/>
  <c r="V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I173" i="3"/>
  <c r="H173" i="3"/>
  <c r="G173" i="3"/>
  <c r="E173" i="3"/>
  <c r="D173" i="3"/>
  <c r="W172" i="3"/>
  <c r="V172" i="3"/>
  <c r="W170" i="3"/>
  <c r="V170" i="3"/>
  <c r="W169" i="3"/>
  <c r="W166" i="3"/>
  <c r="V166" i="3"/>
  <c r="W165" i="3"/>
  <c r="W163" i="3"/>
  <c r="W162" i="3"/>
  <c r="V162" i="3"/>
  <c r="W161" i="3"/>
  <c r="W159" i="3"/>
  <c r="W158" i="3"/>
  <c r="V158" i="3"/>
  <c r="W157" i="3"/>
  <c r="W154" i="3"/>
  <c r="V154" i="3"/>
  <c r="W153" i="3"/>
  <c r="W150" i="3"/>
  <c r="V150" i="3"/>
  <c r="W149" i="3"/>
  <c r="W147" i="3"/>
  <c r="W146" i="3"/>
  <c r="V146" i="3"/>
  <c r="W145" i="3"/>
  <c r="W143" i="3"/>
  <c r="W142" i="3"/>
  <c r="V142" i="3"/>
  <c r="W141" i="3"/>
  <c r="W138" i="3"/>
  <c r="V138" i="3"/>
  <c r="W137" i="3"/>
  <c r="W134" i="3"/>
  <c r="V134" i="3"/>
  <c r="W133" i="3"/>
  <c r="W131" i="3"/>
  <c r="W130" i="3"/>
  <c r="V130" i="3"/>
  <c r="W129" i="3"/>
  <c r="W127" i="3"/>
  <c r="W126" i="3"/>
  <c r="V126" i="3"/>
  <c r="W125" i="3"/>
  <c r="W122" i="3"/>
  <c r="V122" i="3"/>
  <c r="W121" i="3"/>
  <c r="W118" i="3"/>
  <c r="V118" i="3"/>
  <c r="W117" i="3"/>
  <c r="W115" i="3"/>
  <c r="K114" i="3"/>
  <c r="K113" i="3" s="1"/>
  <c r="U114" i="3"/>
  <c r="R114" i="3"/>
  <c r="R113" i="3" s="1"/>
  <c r="Q114" i="3"/>
  <c r="N114" i="3"/>
  <c r="N113" i="3" s="1"/>
  <c r="M114" i="3"/>
  <c r="J114" i="3"/>
  <c r="J113" i="3" s="1"/>
  <c r="I114" i="3"/>
  <c r="E114" i="3"/>
  <c r="E113" i="3" s="1"/>
  <c r="U113" i="3"/>
  <c r="Q113" i="3"/>
  <c r="M113" i="3"/>
  <c r="I113" i="3"/>
  <c r="W111" i="3"/>
  <c r="V111" i="3"/>
  <c r="W110" i="3"/>
  <c r="S105" i="3"/>
  <c r="S83" i="3" s="1"/>
  <c r="W108" i="3"/>
  <c r="W107" i="3"/>
  <c r="V107" i="3"/>
  <c r="W106" i="3"/>
  <c r="U105" i="3"/>
  <c r="R105" i="3"/>
  <c r="Q105" i="3"/>
  <c r="N105" i="3"/>
  <c r="M105" i="3"/>
  <c r="J105" i="3"/>
  <c r="I105" i="3"/>
  <c r="E105" i="3"/>
  <c r="V104" i="3"/>
  <c r="W104" i="3"/>
  <c r="V103" i="3"/>
  <c r="W103" i="3"/>
  <c r="V102" i="3"/>
  <c r="W102" i="3"/>
  <c r="V101" i="3"/>
  <c r="W101" i="3"/>
  <c r="V100" i="3"/>
  <c r="W100" i="3"/>
  <c r="V99" i="3"/>
  <c r="W99" i="3"/>
  <c r="V98" i="3"/>
  <c r="W98" i="3"/>
  <c r="V97" i="3"/>
  <c r="W97" i="3"/>
  <c r="V96" i="3"/>
  <c r="W96" i="3"/>
  <c r="V95" i="3"/>
  <c r="W95" i="3"/>
  <c r="V94" i="3"/>
  <c r="W94" i="3"/>
  <c r="V93" i="3"/>
  <c r="W93" i="3"/>
  <c r="V92" i="3"/>
  <c r="W92" i="3"/>
  <c r="V91" i="3"/>
  <c r="W91" i="3"/>
  <c r="V90" i="3"/>
  <c r="W90" i="3"/>
  <c r="V89" i="3"/>
  <c r="W89" i="3"/>
  <c r="V88" i="3"/>
  <c r="U84" i="3"/>
  <c r="U83" i="3" s="1"/>
  <c r="W88" i="3"/>
  <c r="M84" i="3"/>
  <c r="M83" i="3" s="1"/>
  <c r="V87" i="3"/>
  <c r="W87" i="3"/>
  <c r="V86" i="3"/>
  <c r="W86" i="3"/>
  <c r="V85" i="3"/>
  <c r="R84" i="3"/>
  <c r="R83" i="3" s="1"/>
  <c r="R82" i="3" s="1"/>
  <c r="W85" i="3"/>
  <c r="N84" i="3"/>
  <c r="N83" i="3" s="1"/>
  <c r="N82" i="3" s="1"/>
  <c r="J84" i="3"/>
  <c r="J83" i="3" s="1"/>
  <c r="T84" i="3"/>
  <c r="S84" i="3"/>
  <c r="P84" i="3"/>
  <c r="O84" i="3"/>
  <c r="L84" i="3"/>
  <c r="K84" i="3"/>
  <c r="H84" i="3"/>
  <c r="G84" i="3"/>
  <c r="D84" i="3"/>
  <c r="W81" i="3"/>
  <c r="V81" i="3"/>
  <c r="W80" i="3"/>
  <c r="W78" i="3"/>
  <c r="W77" i="3"/>
  <c r="V77" i="3"/>
  <c r="W76" i="3"/>
  <c r="W73" i="3"/>
  <c r="V73" i="3"/>
  <c r="W72" i="3"/>
  <c r="S69" i="3"/>
  <c r="S67" i="3" s="1"/>
  <c r="O69" i="3"/>
  <c r="O67" i="3" s="1"/>
  <c r="K69" i="3"/>
  <c r="K67" i="3" s="1"/>
  <c r="G69" i="3"/>
  <c r="G67" i="3" s="1"/>
  <c r="G30" i="3" s="1"/>
  <c r="U69" i="3"/>
  <c r="R69" i="3"/>
  <c r="Q69" i="3"/>
  <c r="N69" i="3"/>
  <c r="N67" i="3" s="1"/>
  <c r="M69" i="3"/>
  <c r="J69" i="3"/>
  <c r="I69" i="3"/>
  <c r="E69" i="3"/>
  <c r="E67" i="3" s="1"/>
  <c r="W68" i="3"/>
  <c r="V68" i="3"/>
  <c r="U67" i="3"/>
  <c r="R67" i="3"/>
  <c r="Q67" i="3"/>
  <c r="M67" i="3"/>
  <c r="J67" i="3"/>
  <c r="I67" i="3"/>
  <c r="W66" i="3"/>
  <c r="V66" i="3"/>
  <c r="W65" i="3"/>
  <c r="V65" i="3"/>
  <c r="W64" i="3"/>
  <c r="V64" i="3"/>
  <c r="V63" i="3"/>
  <c r="U63" i="3"/>
  <c r="T63" i="3"/>
  <c r="S63" i="3"/>
  <c r="R63" i="3"/>
  <c r="R58" i="3" s="1"/>
  <c r="Q63" i="3"/>
  <c r="P63" i="3"/>
  <c r="O63" i="3"/>
  <c r="N63" i="3"/>
  <c r="N58" i="3" s="1"/>
  <c r="M63" i="3"/>
  <c r="L63" i="3"/>
  <c r="K63" i="3"/>
  <c r="W63" i="3" s="1"/>
  <c r="J63" i="3"/>
  <c r="J58" i="3" s="1"/>
  <c r="I63" i="3"/>
  <c r="H63" i="3"/>
  <c r="G63" i="3"/>
  <c r="E63" i="3"/>
  <c r="E58" i="3" s="1"/>
  <c r="D63" i="3"/>
  <c r="W62" i="3"/>
  <c r="V62" i="3"/>
  <c r="W61" i="3"/>
  <c r="V61" i="3"/>
  <c r="W60" i="3"/>
  <c r="V60" i="3"/>
  <c r="U59" i="3"/>
  <c r="T59" i="3"/>
  <c r="T58" i="3" s="1"/>
  <c r="S59" i="3"/>
  <c r="S58" i="3" s="1"/>
  <c r="R59" i="3"/>
  <c r="Q59" i="3"/>
  <c r="P59" i="3"/>
  <c r="O59" i="3"/>
  <c r="O58" i="3" s="1"/>
  <c r="N59" i="3"/>
  <c r="M59" i="3"/>
  <c r="L59" i="3"/>
  <c r="L58" i="3" s="1"/>
  <c r="K59" i="3"/>
  <c r="K58" i="3" s="1"/>
  <c r="J59" i="3"/>
  <c r="I59" i="3"/>
  <c r="H59" i="3"/>
  <c r="H58" i="3" s="1"/>
  <c r="G59" i="3"/>
  <c r="G58" i="3" s="1"/>
  <c r="E59" i="3"/>
  <c r="D59" i="3"/>
  <c r="U58" i="3"/>
  <c r="Q58" i="3"/>
  <c r="M58" i="3"/>
  <c r="I58" i="3"/>
  <c r="D58" i="3"/>
  <c r="W57" i="3"/>
  <c r="V57" i="3"/>
  <c r="W56" i="3"/>
  <c r="V56" i="3"/>
  <c r="V55" i="3"/>
  <c r="U55" i="3"/>
  <c r="T55" i="3"/>
  <c r="S55" i="3"/>
  <c r="R55" i="3"/>
  <c r="Q55" i="3"/>
  <c r="P55" i="3"/>
  <c r="W55" i="3" s="1"/>
  <c r="O55" i="3"/>
  <c r="N55" i="3"/>
  <c r="M55" i="3"/>
  <c r="L55" i="3"/>
  <c r="K55" i="3"/>
  <c r="J55" i="3"/>
  <c r="I55" i="3"/>
  <c r="H55" i="3"/>
  <c r="G55" i="3"/>
  <c r="E55" i="3"/>
  <c r="D55" i="3"/>
  <c r="H38" i="3"/>
  <c r="D38" i="3"/>
  <c r="T38" i="3"/>
  <c r="S38" i="3"/>
  <c r="R38" i="3"/>
  <c r="P38" i="3"/>
  <c r="O38" i="3"/>
  <c r="N38" i="3"/>
  <c r="L38" i="3"/>
  <c r="K38" i="3"/>
  <c r="J38" i="3"/>
  <c r="G38" i="3"/>
  <c r="V37" i="3"/>
  <c r="W37" i="3"/>
  <c r="V36" i="3"/>
  <c r="S35" i="3"/>
  <c r="R35" i="3"/>
  <c r="R31" i="3" s="1"/>
  <c r="R30" i="3" s="1"/>
  <c r="O35" i="3"/>
  <c r="K35" i="3"/>
  <c r="J35" i="3"/>
  <c r="G35" i="3"/>
  <c r="V35" i="3"/>
  <c r="U35" i="3"/>
  <c r="T35" i="3"/>
  <c r="Q35" i="3"/>
  <c r="P35" i="3"/>
  <c r="W35" i="3" s="1"/>
  <c r="N35" i="3"/>
  <c r="N31" i="3" s="1"/>
  <c r="N30" i="3" s="1"/>
  <c r="M35" i="3"/>
  <c r="L35" i="3"/>
  <c r="I35" i="3"/>
  <c r="H35" i="3"/>
  <c r="E35" i="3"/>
  <c r="D35" i="3"/>
  <c r="H32" i="3"/>
  <c r="D32" i="3"/>
  <c r="T32" i="3"/>
  <c r="S32" i="3"/>
  <c r="R32" i="3"/>
  <c r="P32" i="3"/>
  <c r="O32" i="3"/>
  <c r="N32" i="3"/>
  <c r="L32" i="3"/>
  <c r="L31" i="3" s="1"/>
  <c r="K32" i="3"/>
  <c r="K31" i="3" s="1"/>
  <c r="J32" i="3"/>
  <c r="G32" i="3"/>
  <c r="G31" i="3" s="1"/>
  <c r="J31" i="3"/>
  <c r="J30" i="3" s="1"/>
  <c r="D31" i="3"/>
  <c r="S28" i="3"/>
  <c r="O28" i="3"/>
  <c r="K28" i="3"/>
  <c r="G28" i="3"/>
  <c r="V27" i="3"/>
  <c r="U27" i="3"/>
  <c r="T27" i="3"/>
  <c r="S27" i="3"/>
  <c r="R27" i="3"/>
  <c r="Q27" i="3"/>
  <c r="P27" i="3"/>
  <c r="W27" i="3" s="1"/>
  <c r="O27" i="3"/>
  <c r="N27" i="3"/>
  <c r="M27" i="3"/>
  <c r="L27" i="3"/>
  <c r="K27" i="3"/>
  <c r="J27" i="3"/>
  <c r="I27" i="3"/>
  <c r="H27" i="3"/>
  <c r="G27" i="3"/>
  <c r="E27" i="3"/>
  <c r="D27" i="3"/>
  <c r="R26" i="3"/>
  <c r="N26" i="3"/>
  <c r="K26" i="3"/>
  <c r="J26" i="3"/>
  <c r="U25" i="3"/>
  <c r="R25" i="3"/>
  <c r="N25" i="3"/>
  <c r="M25" i="3"/>
  <c r="J25" i="3"/>
  <c r="E25" i="3"/>
  <c r="D25" i="3"/>
  <c r="W21" i="3"/>
  <c r="X21" i="3" s="1"/>
  <c r="U21" i="3"/>
  <c r="I21" i="3"/>
  <c r="D21" i="3"/>
  <c r="E21" i="3" s="1"/>
  <c r="F21" i="3" s="1"/>
  <c r="C21" i="3"/>
  <c r="B21" i="3"/>
  <c r="R29" i="3" l="1"/>
  <c r="V75" i="3"/>
  <c r="W75" i="3"/>
  <c r="V140" i="3"/>
  <c r="W140" i="3"/>
  <c r="V156" i="3"/>
  <c r="W156" i="3"/>
  <c r="S222" i="3"/>
  <c r="V291" i="3"/>
  <c r="W291" i="3"/>
  <c r="K30" i="3"/>
  <c r="V71" i="3"/>
  <c r="W71" i="3"/>
  <c r="I84" i="3"/>
  <c r="I83" i="3" s="1"/>
  <c r="Q84" i="3"/>
  <c r="Q83" i="3" s="1"/>
  <c r="Q82" i="3" s="1"/>
  <c r="K105" i="3"/>
  <c r="K83" i="3" s="1"/>
  <c r="G114" i="3"/>
  <c r="G113" i="3" s="1"/>
  <c r="O114" i="3"/>
  <c r="O113" i="3" s="1"/>
  <c r="S114" i="3"/>
  <c r="S113" i="3" s="1"/>
  <c r="S82" i="3" s="1"/>
  <c r="S24" i="3" s="1"/>
  <c r="V120" i="3"/>
  <c r="W120" i="3"/>
  <c r="V136" i="3"/>
  <c r="W136" i="3"/>
  <c r="V152" i="3"/>
  <c r="W152" i="3"/>
  <c r="V168" i="3"/>
  <c r="W168" i="3"/>
  <c r="G187" i="3"/>
  <c r="K187" i="3"/>
  <c r="V187" i="3" s="1"/>
  <c r="V188" i="3"/>
  <c r="O187" i="3"/>
  <c r="O182" i="3" s="1"/>
  <c r="S187" i="3"/>
  <c r="W191" i="3"/>
  <c r="V197" i="3"/>
  <c r="W197" i="3"/>
  <c r="K223" i="3"/>
  <c r="D223" i="3"/>
  <c r="U223" i="3"/>
  <c r="W278" i="3"/>
  <c r="V287" i="3"/>
  <c r="W287" i="3"/>
  <c r="W294" i="3"/>
  <c r="V303" i="3"/>
  <c r="W303" i="3"/>
  <c r="W310" i="3"/>
  <c r="W343" i="3"/>
  <c r="V343" i="3"/>
  <c r="I343" i="3"/>
  <c r="Q471" i="3"/>
  <c r="Q537" i="3"/>
  <c r="V124" i="3"/>
  <c r="W124" i="3"/>
  <c r="V173" i="3"/>
  <c r="W173" i="3"/>
  <c r="V79" i="3"/>
  <c r="W79" i="3"/>
  <c r="W112" i="3"/>
  <c r="W119" i="3"/>
  <c r="V128" i="3"/>
  <c r="W128" i="3"/>
  <c r="W135" i="3"/>
  <c r="V144" i="3"/>
  <c r="W144" i="3"/>
  <c r="W151" i="3"/>
  <c r="V160" i="3"/>
  <c r="W160" i="3"/>
  <c r="W167" i="3"/>
  <c r="V194" i="3"/>
  <c r="W194" i="3"/>
  <c r="N247" i="3"/>
  <c r="N222" i="3" s="1"/>
  <c r="U247" i="3"/>
  <c r="G275" i="3"/>
  <c r="G274" i="3" s="1"/>
  <c r="G247" i="3" s="1"/>
  <c r="G222" i="3" s="1"/>
  <c r="O275" i="3"/>
  <c r="O274" i="3" s="1"/>
  <c r="O247" i="3" s="1"/>
  <c r="O222" i="3" s="1"/>
  <c r="V279" i="3"/>
  <c r="W279" i="3"/>
  <c r="W286" i="3"/>
  <c r="V295" i="3"/>
  <c r="W295" i="3"/>
  <c r="W302" i="3"/>
  <c r="W185" i="3"/>
  <c r="V185" i="3"/>
  <c r="P183" i="3"/>
  <c r="W207" i="3"/>
  <c r="V207" i="3"/>
  <c r="V307" i="3"/>
  <c r="W307" i="3"/>
  <c r="W70" i="3"/>
  <c r="J82" i="3"/>
  <c r="O31" i="3"/>
  <c r="O30" i="3" s="1"/>
  <c r="T31" i="3"/>
  <c r="H31" i="3"/>
  <c r="V59" i="3"/>
  <c r="P58" i="3"/>
  <c r="W59" i="3"/>
  <c r="W74" i="3"/>
  <c r="G105" i="3"/>
  <c r="G83" i="3" s="1"/>
  <c r="O105" i="3"/>
  <c r="O83" i="3" s="1"/>
  <c r="V109" i="3"/>
  <c r="W109" i="3"/>
  <c r="V116" i="3"/>
  <c r="W116" i="3"/>
  <c r="W123" i="3"/>
  <c r="V132" i="3"/>
  <c r="W132" i="3"/>
  <c r="W139" i="3"/>
  <c r="V148" i="3"/>
  <c r="W148" i="3"/>
  <c r="W155" i="3"/>
  <c r="V164" i="3"/>
  <c r="W164" i="3"/>
  <c r="W171" i="3"/>
  <c r="S182" i="3"/>
  <c r="L183" i="3"/>
  <c r="L182" i="3" s="1"/>
  <c r="T183" i="3"/>
  <c r="T182" i="3" s="1"/>
  <c r="W188" i="3"/>
  <c r="W192" i="3"/>
  <c r="M26" i="3"/>
  <c r="V249" i="3"/>
  <c r="P248" i="3"/>
  <c r="W249" i="3"/>
  <c r="K275" i="3"/>
  <c r="K274" i="3" s="1"/>
  <c r="K247" i="3" s="1"/>
  <c r="V283" i="3"/>
  <c r="W283" i="3"/>
  <c r="V299" i="3"/>
  <c r="W299" i="3"/>
  <c r="V362" i="3"/>
  <c r="W362" i="3"/>
  <c r="W420" i="3"/>
  <c r="V420" i="3"/>
  <c r="K432" i="3"/>
  <c r="W506" i="3"/>
  <c r="V506" i="3"/>
  <c r="J537" i="3"/>
  <c r="N537" i="3"/>
  <c r="W558" i="3"/>
  <c r="E350" i="4"/>
  <c r="E349" i="4" s="1"/>
  <c r="P363" i="4"/>
  <c r="L362" i="4"/>
  <c r="P362" i="4" s="1"/>
  <c r="E32" i="3"/>
  <c r="E31" i="3" s="1"/>
  <c r="E30" i="3" s="1"/>
  <c r="I32" i="3"/>
  <c r="Q32" i="3"/>
  <c r="Q31" i="3" s="1"/>
  <c r="Q30" i="3" s="1"/>
  <c r="E38" i="3"/>
  <c r="I38" i="3"/>
  <c r="Q38" i="3"/>
  <c r="U38" i="3"/>
  <c r="S31" i="3"/>
  <c r="S30" i="3" s="1"/>
  <c r="W34" i="3"/>
  <c r="V34" i="3"/>
  <c r="W40" i="3"/>
  <c r="V40" i="3"/>
  <c r="W42" i="3"/>
  <c r="V42" i="3"/>
  <c r="W44" i="3"/>
  <c r="V44" i="3"/>
  <c r="W46" i="3"/>
  <c r="V46" i="3"/>
  <c r="W48" i="3"/>
  <c r="V48" i="3"/>
  <c r="W50" i="3"/>
  <c r="V50" i="3"/>
  <c r="W52" i="3"/>
  <c r="V52" i="3"/>
  <c r="W54" i="3"/>
  <c r="V54" i="3"/>
  <c r="V72" i="3"/>
  <c r="V76" i="3"/>
  <c r="V80" i="3"/>
  <c r="E84" i="3"/>
  <c r="E83" i="3" s="1"/>
  <c r="D105" i="3"/>
  <c r="D83" i="3" s="1"/>
  <c r="D82" i="3" s="1"/>
  <c r="H105" i="3"/>
  <c r="H83" i="3" s="1"/>
  <c r="H82" i="3" s="1"/>
  <c r="H24" i="3" s="1"/>
  <c r="L105" i="3"/>
  <c r="L83" i="3" s="1"/>
  <c r="L82" i="3" s="1"/>
  <c r="L24" i="3" s="1"/>
  <c r="V106" i="3"/>
  <c r="P105" i="3"/>
  <c r="T105" i="3"/>
  <c r="V110" i="3"/>
  <c r="V117" i="3"/>
  <c r="V121" i="3"/>
  <c r="V125" i="3"/>
  <c r="V129" i="3"/>
  <c r="V133" i="3"/>
  <c r="V137" i="3"/>
  <c r="V141" i="3"/>
  <c r="V145" i="3"/>
  <c r="V149" i="3"/>
  <c r="V153" i="3"/>
  <c r="V157" i="3"/>
  <c r="V161" i="3"/>
  <c r="V165" i="3"/>
  <c r="V169" i="3"/>
  <c r="G182" i="3"/>
  <c r="E183" i="3"/>
  <c r="E182" i="3" s="1"/>
  <c r="I183" i="3"/>
  <c r="I182" i="3" s="1"/>
  <c r="M183" i="3"/>
  <c r="M182" i="3" s="1"/>
  <c r="M82" i="3" s="1"/>
  <c r="M24" i="3" s="1"/>
  <c r="Q183" i="3"/>
  <c r="Q182" i="3" s="1"/>
  <c r="U183" i="3"/>
  <c r="U182" i="3" s="1"/>
  <c r="U82" i="3" s="1"/>
  <c r="U24" i="3" s="1"/>
  <c r="S25" i="3"/>
  <c r="D197" i="3"/>
  <c r="W198" i="3"/>
  <c r="V198" i="3"/>
  <c r="W200" i="3"/>
  <c r="V200" i="3"/>
  <c r="W202" i="3"/>
  <c r="V202" i="3"/>
  <c r="W204" i="3"/>
  <c r="V204" i="3"/>
  <c r="V228" i="3"/>
  <c r="P227" i="3"/>
  <c r="W238" i="3"/>
  <c r="V244" i="3"/>
  <c r="D249" i="3"/>
  <c r="D248" i="3" s="1"/>
  <c r="W250" i="3"/>
  <c r="V250" i="3"/>
  <c r="W252" i="3"/>
  <c r="V252" i="3"/>
  <c r="W254" i="3"/>
  <c r="V254" i="3"/>
  <c r="W256" i="3"/>
  <c r="V256" i="3"/>
  <c r="W258" i="3"/>
  <c r="V258" i="3"/>
  <c r="W260" i="3"/>
  <c r="V260" i="3"/>
  <c r="W262" i="3"/>
  <c r="V262" i="3"/>
  <c r="W264" i="3"/>
  <c r="V264" i="3"/>
  <c r="W266" i="3"/>
  <c r="V266" i="3"/>
  <c r="W268" i="3"/>
  <c r="V268" i="3"/>
  <c r="W270" i="3"/>
  <c r="V270" i="3"/>
  <c r="W272" i="3"/>
  <c r="V272" i="3"/>
  <c r="D275" i="3"/>
  <c r="D274" i="3" s="1"/>
  <c r="H275" i="3"/>
  <c r="H274" i="3" s="1"/>
  <c r="H247" i="3" s="1"/>
  <c r="H222" i="3" s="1"/>
  <c r="L275" i="3"/>
  <c r="L274" i="3" s="1"/>
  <c r="L247" i="3" s="1"/>
  <c r="L222" i="3" s="1"/>
  <c r="V276" i="3"/>
  <c r="P275" i="3"/>
  <c r="T275" i="3"/>
  <c r="T274" i="3" s="1"/>
  <c r="T247" i="3" s="1"/>
  <c r="T222" i="3" s="1"/>
  <c r="V280" i="3"/>
  <c r="V284" i="3"/>
  <c r="V288" i="3"/>
  <c r="V292" i="3"/>
  <c r="V296" i="3"/>
  <c r="V300" i="3"/>
  <c r="V304" i="3"/>
  <c r="V308" i="3"/>
  <c r="V325" i="3"/>
  <c r="W332" i="3"/>
  <c r="V332" i="3"/>
  <c r="W334" i="3"/>
  <c r="V334" i="3"/>
  <c r="W336" i="3"/>
  <c r="V336" i="3"/>
  <c r="W338" i="3"/>
  <c r="V338" i="3"/>
  <c r="W340" i="3"/>
  <c r="V340" i="3"/>
  <c r="H351" i="3"/>
  <c r="H350" i="3" s="1"/>
  <c r="J352" i="3"/>
  <c r="J351" i="3" s="1"/>
  <c r="J350" i="3" s="1"/>
  <c r="N352" i="3"/>
  <c r="N351" i="3" s="1"/>
  <c r="N350" i="3" s="1"/>
  <c r="N349" i="3" s="1"/>
  <c r="R352" i="3"/>
  <c r="R351" i="3" s="1"/>
  <c r="R350" i="3" s="1"/>
  <c r="K355" i="3"/>
  <c r="K351" i="3" s="1"/>
  <c r="K350" i="3" s="1"/>
  <c r="K349" i="3" s="1"/>
  <c r="V357" i="3"/>
  <c r="E373" i="3"/>
  <c r="E371" i="3" s="1"/>
  <c r="E350" i="3" s="1"/>
  <c r="E349" i="3" s="1"/>
  <c r="D381" i="3"/>
  <c r="D380" i="3" s="1"/>
  <c r="D379" i="3" s="1"/>
  <c r="H381" i="3"/>
  <c r="H380" i="3" s="1"/>
  <c r="H379" i="3" s="1"/>
  <c r="L381" i="3"/>
  <c r="L380" i="3" s="1"/>
  <c r="L379" i="3" s="1"/>
  <c r="V382" i="3"/>
  <c r="P381" i="3"/>
  <c r="T381" i="3"/>
  <c r="T380" i="3" s="1"/>
  <c r="T379" i="3" s="1"/>
  <c r="T349" i="3" s="1"/>
  <c r="V386" i="3"/>
  <c r="V389" i="3"/>
  <c r="W408" i="3"/>
  <c r="V408" i="3"/>
  <c r="W411" i="3"/>
  <c r="V415" i="3"/>
  <c r="E418" i="3"/>
  <c r="I418" i="3"/>
  <c r="I349" i="3" s="1"/>
  <c r="M418" i="3"/>
  <c r="Q418" i="3"/>
  <c r="Q349" i="3" s="1"/>
  <c r="U418" i="3"/>
  <c r="U349" i="3" s="1"/>
  <c r="J425" i="3"/>
  <c r="N425" i="3"/>
  <c r="R425" i="3"/>
  <c r="L433" i="3"/>
  <c r="L432" i="3" s="1"/>
  <c r="Q433" i="3"/>
  <c r="Q432" i="3" s="1"/>
  <c r="Q431" i="3" s="1"/>
  <c r="W442" i="3"/>
  <c r="W458" i="3"/>
  <c r="V458" i="3"/>
  <c r="P456" i="3"/>
  <c r="W460" i="3"/>
  <c r="V460" i="3"/>
  <c r="W462" i="3"/>
  <c r="V462" i="3"/>
  <c r="W464" i="3"/>
  <c r="V464" i="3"/>
  <c r="W466" i="3"/>
  <c r="V466" i="3"/>
  <c r="W468" i="3"/>
  <c r="V468" i="3"/>
  <c r="W470" i="3"/>
  <c r="V470" i="3"/>
  <c r="W473" i="3"/>
  <c r="U471" i="3"/>
  <c r="G473" i="3"/>
  <c r="G472" i="3" s="1"/>
  <c r="G471" i="3" s="1"/>
  <c r="K473" i="3"/>
  <c r="V474" i="3"/>
  <c r="O473" i="3"/>
  <c r="O472" i="3" s="1"/>
  <c r="O471" i="3" s="1"/>
  <c r="O431" i="3" s="1"/>
  <c r="S473" i="3"/>
  <c r="S472" i="3" s="1"/>
  <c r="S471" i="3" s="1"/>
  <c r="S431" i="3" s="1"/>
  <c r="W477" i="3"/>
  <c r="J483" i="3"/>
  <c r="J482" i="3" s="1"/>
  <c r="J471" i="3" s="1"/>
  <c r="N483" i="3"/>
  <c r="N482" i="3" s="1"/>
  <c r="N471" i="3" s="1"/>
  <c r="R483" i="3"/>
  <c r="R482" i="3" s="1"/>
  <c r="R471" i="3" s="1"/>
  <c r="I537" i="3"/>
  <c r="U537" i="3"/>
  <c r="G538" i="3"/>
  <c r="G537" i="3" s="1"/>
  <c r="G536" i="3" s="1"/>
  <c r="V558" i="3"/>
  <c r="V569" i="3"/>
  <c r="W569" i="3"/>
  <c r="W577" i="3"/>
  <c r="E617" i="3"/>
  <c r="E616" i="3" s="1"/>
  <c r="J616" i="3"/>
  <c r="N616" i="3"/>
  <c r="M680" i="3"/>
  <c r="G31" i="4"/>
  <c r="R45" i="4"/>
  <c r="P45" i="4"/>
  <c r="J38" i="4"/>
  <c r="F84" i="4"/>
  <c r="F83" i="4" s="1"/>
  <c r="F82" i="4" s="1"/>
  <c r="R85" i="4"/>
  <c r="P85" i="4"/>
  <c r="J84" i="4"/>
  <c r="N84" i="4"/>
  <c r="N83" i="4" s="1"/>
  <c r="N82" i="4" s="1"/>
  <c r="R145" i="4"/>
  <c r="P145" i="4"/>
  <c r="R428" i="4"/>
  <c r="P428" i="4"/>
  <c r="G432" i="4"/>
  <c r="K432" i="4"/>
  <c r="R439" i="4"/>
  <c r="P439" i="4"/>
  <c r="J438" i="4"/>
  <c r="R521" i="4"/>
  <c r="P521" i="4"/>
  <c r="M433" i="3"/>
  <c r="H471" i="3"/>
  <c r="H431" i="3" s="1"/>
  <c r="W534" i="3"/>
  <c r="V534" i="3"/>
  <c r="R101" i="4"/>
  <c r="P101" i="4"/>
  <c r="P115" i="4"/>
  <c r="L114" i="4"/>
  <c r="R235" i="4"/>
  <c r="P235" i="4"/>
  <c r="V32" i="3"/>
  <c r="P31" i="3"/>
  <c r="W32" i="3"/>
  <c r="W33" i="3"/>
  <c r="V33" i="3"/>
  <c r="W36" i="3"/>
  <c r="V38" i="3"/>
  <c r="W38" i="3"/>
  <c r="W39" i="3"/>
  <c r="V39" i="3"/>
  <c r="W41" i="3"/>
  <c r="V41" i="3"/>
  <c r="W43" i="3"/>
  <c r="V43" i="3"/>
  <c r="W45" i="3"/>
  <c r="V45" i="3"/>
  <c r="W47" i="3"/>
  <c r="V47" i="3"/>
  <c r="W49" i="3"/>
  <c r="V49" i="3"/>
  <c r="W51" i="3"/>
  <c r="V51" i="3"/>
  <c r="W53" i="3"/>
  <c r="V53" i="3"/>
  <c r="D69" i="3"/>
  <c r="D67" i="3" s="1"/>
  <c r="D30" i="3" s="1"/>
  <c r="H69" i="3"/>
  <c r="H67" i="3" s="1"/>
  <c r="L69" i="3"/>
  <c r="L67" i="3" s="1"/>
  <c r="L30" i="3" s="1"/>
  <c r="V70" i="3"/>
  <c r="P69" i="3"/>
  <c r="T69" i="3"/>
  <c r="T67" i="3" s="1"/>
  <c r="V74" i="3"/>
  <c r="V78" i="3"/>
  <c r="T83" i="3"/>
  <c r="V108" i="3"/>
  <c r="V112" i="3"/>
  <c r="D114" i="3"/>
  <c r="D113" i="3" s="1"/>
  <c r="H114" i="3"/>
  <c r="H113" i="3" s="1"/>
  <c r="L114" i="3"/>
  <c r="L113" i="3" s="1"/>
  <c r="V115" i="3"/>
  <c r="P114" i="3"/>
  <c r="T114" i="3"/>
  <c r="T113" i="3" s="1"/>
  <c r="V119" i="3"/>
  <c r="V123" i="3"/>
  <c r="V127" i="3"/>
  <c r="V131" i="3"/>
  <c r="V135" i="3"/>
  <c r="V139" i="3"/>
  <c r="V143" i="3"/>
  <c r="V147" i="3"/>
  <c r="V151" i="3"/>
  <c r="V155" i="3"/>
  <c r="V159" i="3"/>
  <c r="V163" i="3"/>
  <c r="V167" i="3"/>
  <c r="V171" i="3"/>
  <c r="W199" i="3"/>
  <c r="V199" i="3"/>
  <c r="W201" i="3"/>
  <c r="V201" i="3"/>
  <c r="W203" i="3"/>
  <c r="V203" i="3"/>
  <c r="W205" i="3"/>
  <c r="V205" i="3"/>
  <c r="E207" i="3"/>
  <c r="W229" i="3"/>
  <c r="V229" i="3"/>
  <c r="V235" i="3"/>
  <c r="P233" i="3"/>
  <c r="W235" i="3"/>
  <c r="W236" i="3"/>
  <c r="V236" i="3"/>
  <c r="W251" i="3"/>
  <c r="V251" i="3"/>
  <c r="W253" i="3"/>
  <c r="V253" i="3"/>
  <c r="W255" i="3"/>
  <c r="V255" i="3"/>
  <c r="W257" i="3"/>
  <c r="V257" i="3"/>
  <c r="W259" i="3"/>
  <c r="V259" i="3"/>
  <c r="W261" i="3"/>
  <c r="V261" i="3"/>
  <c r="W263" i="3"/>
  <c r="V263" i="3"/>
  <c r="W265" i="3"/>
  <c r="V265" i="3"/>
  <c r="W267" i="3"/>
  <c r="V267" i="3"/>
  <c r="W269" i="3"/>
  <c r="V269" i="3"/>
  <c r="W271" i="3"/>
  <c r="V271" i="3"/>
  <c r="V278" i="3"/>
  <c r="V282" i="3"/>
  <c r="V286" i="3"/>
  <c r="V290" i="3"/>
  <c r="V294" i="3"/>
  <c r="V298" i="3"/>
  <c r="V302" i="3"/>
  <c r="V306" i="3"/>
  <c r="V310" i="3"/>
  <c r="W314" i="3"/>
  <c r="V326" i="3"/>
  <c r="V330" i="3"/>
  <c r="W330" i="3"/>
  <c r="W331" i="3"/>
  <c r="V331" i="3"/>
  <c r="W333" i="3"/>
  <c r="V333" i="3"/>
  <c r="W335" i="3"/>
  <c r="V335" i="3"/>
  <c r="W337" i="3"/>
  <c r="V337" i="3"/>
  <c r="W339" i="3"/>
  <c r="V339" i="3"/>
  <c r="W341" i="3"/>
  <c r="V341" i="3"/>
  <c r="E343" i="3"/>
  <c r="D351" i="3"/>
  <c r="D350" i="3" s="1"/>
  <c r="W352" i="3"/>
  <c r="V352" i="3"/>
  <c r="W367" i="3"/>
  <c r="V367" i="3"/>
  <c r="W371" i="3"/>
  <c r="V384" i="3"/>
  <c r="V391" i="3"/>
  <c r="V392" i="3"/>
  <c r="V393" i="3"/>
  <c r="V394" i="3"/>
  <c r="V395" i="3"/>
  <c r="V396" i="3"/>
  <c r="V397" i="3"/>
  <c r="V399" i="3"/>
  <c r="W425" i="3"/>
  <c r="V425" i="3"/>
  <c r="I433" i="3"/>
  <c r="T433" i="3"/>
  <c r="T432" i="3" s="1"/>
  <c r="W438" i="3"/>
  <c r="V438" i="3"/>
  <c r="V450" i="3"/>
  <c r="W450" i="3"/>
  <c r="M471" i="3"/>
  <c r="W475" i="3"/>
  <c r="W479" i="3"/>
  <c r="W499" i="3"/>
  <c r="O541" i="3"/>
  <c r="O538" i="3" s="1"/>
  <c r="O537" i="3" s="1"/>
  <c r="O536" i="3" s="1"/>
  <c r="S541" i="3"/>
  <c r="S538" i="3" s="1"/>
  <c r="S537" i="3" s="1"/>
  <c r="S536" i="3" s="1"/>
  <c r="V543" i="3"/>
  <c r="W543" i="3"/>
  <c r="J552" i="3"/>
  <c r="J549" i="3" s="1"/>
  <c r="J548" i="3" s="1"/>
  <c r="W575" i="3"/>
  <c r="P59" i="4"/>
  <c r="L58" i="4"/>
  <c r="P58" i="4" s="1"/>
  <c r="R63" i="4"/>
  <c r="J58" i="4"/>
  <c r="R58" i="4" s="1"/>
  <c r="J67" i="4"/>
  <c r="R94" i="4"/>
  <c r="P94" i="4"/>
  <c r="R107" i="4"/>
  <c r="P107" i="4"/>
  <c r="J105" i="4"/>
  <c r="R161" i="4"/>
  <c r="P161" i="4"/>
  <c r="H26" i="4"/>
  <c r="R203" i="4"/>
  <c r="P203" i="4"/>
  <c r="G222" i="4"/>
  <c r="P332" i="4"/>
  <c r="L330" i="4"/>
  <c r="P330" i="4" s="1"/>
  <c r="R332" i="4"/>
  <c r="R434" i="4"/>
  <c r="P434" i="4"/>
  <c r="R667" i="5"/>
  <c r="D663" i="5"/>
  <c r="U667" i="5"/>
  <c r="T667" i="5"/>
  <c r="L663" i="5"/>
  <c r="U731" i="5"/>
  <c r="T731" i="5"/>
  <c r="R737" i="5"/>
  <c r="S737" i="5"/>
  <c r="V356" i="3"/>
  <c r="P355" i="3"/>
  <c r="W422" i="3"/>
  <c r="V422" i="3"/>
  <c r="V505" i="3"/>
  <c r="P497" i="3"/>
  <c r="W505" i="3"/>
  <c r="W518" i="3"/>
  <c r="V518" i="3"/>
  <c r="W521" i="3"/>
  <c r="V521" i="3"/>
  <c r="W526" i="3"/>
  <c r="V526" i="3"/>
  <c r="W529" i="3"/>
  <c r="V529" i="3"/>
  <c r="K537" i="3"/>
  <c r="D570" i="3"/>
  <c r="K572" i="3"/>
  <c r="K571" i="3" s="1"/>
  <c r="V573" i="3"/>
  <c r="D31" i="5"/>
  <c r="D30" i="5" s="1"/>
  <c r="M32" i="3"/>
  <c r="U32" i="3"/>
  <c r="U31" i="3" s="1"/>
  <c r="U30" i="3" s="1"/>
  <c r="M38" i="3"/>
  <c r="W84" i="3"/>
  <c r="V84" i="3"/>
  <c r="K182" i="3"/>
  <c r="D183" i="3"/>
  <c r="D182" i="3" s="1"/>
  <c r="W184" i="3"/>
  <c r="V184" i="3"/>
  <c r="W186" i="3"/>
  <c r="V186" i="3"/>
  <c r="J207" i="3"/>
  <c r="N207" i="3"/>
  <c r="R207" i="3"/>
  <c r="J223" i="3"/>
  <c r="J222" i="3" s="1"/>
  <c r="Q233" i="3"/>
  <c r="Q232" i="3" s="1"/>
  <c r="Q223" i="3" s="1"/>
  <c r="Q222" i="3" s="1"/>
  <c r="J247" i="3"/>
  <c r="R247" i="3"/>
  <c r="R222" i="3" s="1"/>
  <c r="V312" i="3"/>
  <c r="W323" i="3"/>
  <c r="V323" i="3"/>
  <c r="W326" i="3"/>
  <c r="E330" i="3"/>
  <c r="E26" i="3" s="1"/>
  <c r="I330" i="3"/>
  <c r="I26" i="3" s="1"/>
  <c r="M330" i="3"/>
  <c r="M222" i="3" s="1"/>
  <c r="Q330" i="3"/>
  <c r="Q26" i="3" s="1"/>
  <c r="U330" i="3"/>
  <c r="U26" i="3" s="1"/>
  <c r="J343" i="3"/>
  <c r="N343" i="3"/>
  <c r="R343" i="3"/>
  <c r="L351" i="3"/>
  <c r="L350" i="3" s="1"/>
  <c r="L349" i="3" s="1"/>
  <c r="W356" i="3"/>
  <c r="W373" i="3"/>
  <c r="V373" i="3"/>
  <c r="M379" i="3"/>
  <c r="M349" i="3" s="1"/>
  <c r="W385" i="3"/>
  <c r="W391" i="3"/>
  <c r="P418" i="3"/>
  <c r="P26" i="3" s="1"/>
  <c r="D418" i="3"/>
  <c r="W419" i="3"/>
  <c r="V419" i="3"/>
  <c r="W421" i="3"/>
  <c r="V421" i="3"/>
  <c r="W423" i="3"/>
  <c r="V423" i="3"/>
  <c r="E425" i="3"/>
  <c r="G432" i="3"/>
  <c r="G431" i="3" s="1"/>
  <c r="W434" i="3"/>
  <c r="V434" i="3"/>
  <c r="P433" i="3"/>
  <c r="U433" i="3"/>
  <c r="U432" i="3" s="1"/>
  <c r="U431" i="3" s="1"/>
  <c r="V437" i="3"/>
  <c r="P436" i="3"/>
  <c r="E438" i="3"/>
  <c r="E433" i="3" s="1"/>
  <c r="W446" i="3"/>
  <c r="V446" i="3"/>
  <c r="P445" i="3"/>
  <c r="E456" i="3"/>
  <c r="E454" i="3" s="1"/>
  <c r="I456" i="3"/>
  <c r="I454" i="3" s="1"/>
  <c r="M456" i="3"/>
  <c r="M454" i="3" s="1"/>
  <c r="Q456" i="3"/>
  <c r="Q454" i="3" s="1"/>
  <c r="U456" i="3"/>
  <c r="U454" i="3" s="1"/>
  <c r="E483" i="3"/>
  <c r="E482" i="3" s="1"/>
  <c r="E471" i="3" s="1"/>
  <c r="U483" i="3"/>
  <c r="U482" i="3" s="1"/>
  <c r="D497" i="3"/>
  <c r="D471" i="3" s="1"/>
  <c r="D513" i="3"/>
  <c r="D28" i="3" s="1"/>
  <c r="L513" i="3"/>
  <c r="L28" i="3" s="1"/>
  <c r="W514" i="3"/>
  <c r="P513" i="3"/>
  <c r="P28" i="3" s="1"/>
  <c r="V514" i="3"/>
  <c r="T513" i="3"/>
  <c r="T28" i="3" s="1"/>
  <c r="W517" i="3"/>
  <c r="V517" i="3"/>
  <c r="W522" i="3"/>
  <c r="V522" i="3"/>
  <c r="W525" i="3"/>
  <c r="V525" i="3"/>
  <c r="W530" i="3"/>
  <c r="V530" i="3"/>
  <c r="W533" i="3"/>
  <c r="V533" i="3"/>
  <c r="M537" i="3"/>
  <c r="H537" i="3"/>
  <c r="H536" i="3" s="1"/>
  <c r="W540" i="3"/>
  <c r="P539" i="3"/>
  <c r="V540" i="3"/>
  <c r="T537" i="3"/>
  <c r="T536" i="3" s="1"/>
  <c r="P541" i="3"/>
  <c r="V542" i="3"/>
  <c r="V571" i="3"/>
  <c r="W582" i="3"/>
  <c r="V582" i="3"/>
  <c r="P580" i="3"/>
  <c r="Q616" i="3"/>
  <c r="V694" i="3"/>
  <c r="W694" i="3"/>
  <c r="W727" i="3"/>
  <c r="V727" i="3"/>
  <c r="P726" i="3"/>
  <c r="W729" i="3"/>
  <c r="V729" i="3"/>
  <c r="W731" i="3"/>
  <c r="V731" i="3"/>
  <c r="W733" i="3"/>
  <c r="V733" i="3"/>
  <c r="W735" i="3"/>
  <c r="V735" i="3"/>
  <c r="W737" i="3"/>
  <c r="V737" i="3"/>
  <c r="W739" i="3"/>
  <c r="V739" i="3"/>
  <c r="W741" i="3"/>
  <c r="V741" i="3"/>
  <c r="Q32" i="4"/>
  <c r="R152" i="4"/>
  <c r="P152" i="4"/>
  <c r="I247" i="4"/>
  <c r="I222" i="4" s="1"/>
  <c r="R354" i="4"/>
  <c r="P354" i="4"/>
  <c r="D536" i="4"/>
  <c r="P543" i="4"/>
  <c r="L541" i="4"/>
  <c r="R672" i="4"/>
  <c r="P672" i="4"/>
  <c r="R256" i="5"/>
  <c r="S256" i="5"/>
  <c r="R272" i="5"/>
  <c r="S272" i="5"/>
  <c r="D564" i="5"/>
  <c r="D562" i="5" s="1"/>
  <c r="R565" i="5"/>
  <c r="L564" i="5"/>
  <c r="T565" i="5"/>
  <c r="U565" i="5"/>
  <c r="L571" i="5"/>
  <c r="U572" i="5"/>
  <c r="T572" i="5"/>
  <c r="J438" i="3"/>
  <c r="J433" i="3" s="1"/>
  <c r="J432" i="3" s="1"/>
  <c r="J431" i="3" s="1"/>
  <c r="N438" i="3"/>
  <c r="N433" i="3" s="1"/>
  <c r="N432" i="3" s="1"/>
  <c r="N431" i="3" s="1"/>
  <c r="R438" i="3"/>
  <c r="R433" i="3" s="1"/>
  <c r="R432" i="3" s="1"/>
  <c r="R431" i="3" s="1"/>
  <c r="D456" i="3"/>
  <c r="D454" i="3" s="1"/>
  <c r="D432" i="3" s="1"/>
  <c r="W457" i="3"/>
  <c r="V457" i="3"/>
  <c r="W459" i="3"/>
  <c r="V459" i="3"/>
  <c r="W461" i="3"/>
  <c r="V461" i="3"/>
  <c r="W463" i="3"/>
  <c r="V463" i="3"/>
  <c r="W465" i="3"/>
  <c r="V465" i="3"/>
  <c r="W467" i="3"/>
  <c r="V467" i="3"/>
  <c r="W469" i="3"/>
  <c r="V469" i="3"/>
  <c r="L471" i="3"/>
  <c r="T471" i="3"/>
  <c r="W483" i="3"/>
  <c r="V483" i="3"/>
  <c r="P482" i="3"/>
  <c r="P471" i="3" s="1"/>
  <c r="V510" i="3"/>
  <c r="P509" i="3"/>
  <c r="E538" i="3"/>
  <c r="E537" i="3" s="1"/>
  <c r="R537" i="3"/>
  <c r="D564" i="3"/>
  <c r="D562" i="3" s="1"/>
  <c r="D537" i="3" s="1"/>
  <c r="D536" i="3" s="1"/>
  <c r="V565" i="3"/>
  <c r="P564" i="3"/>
  <c r="W565" i="3"/>
  <c r="T564" i="3"/>
  <c r="T562" i="3" s="1"/>
  <c r="K564" i="3"/>
  <c r="K562" i="3" s="1"/>
  <c r="V568" i="3"/>
  <c r="W568" i="3"/>
  <c r="W572" i="3"/>
  <c r="V572" i="3"/>
  <c r="J580" i="3"/>
  <c r="J579" i="3" s="1"/>
  <c r="J570" i="3" s="1"/>
  <c r="N580" i="3"/>
  <c r="N579" i="3" s="1"/>
  <c r="R580" i="3"/>
  <c r="R579" i="3" s="1"/>
  <c r="R570" i="3" s="1"/>
  <c r="M580" i="3"/>
  <c r="M579" i="3" s="1"/>
  <c r="M570" i="3" s="1"/>
  <c r="E605" i="3"/>
  <c r="I605" i="3"/>
  <c r="I28" i="3" s="1"/>
  <c r="U605" i="3"/>
  <c r="U28" i="3" s="1"/>
  <c r="T637" i="3"/>
  <c r="I637" i="3"/>
  <c r="I616" i="3" s="1"/>
  <c r="L681" i="3"/>
  <c r="L680" i="3" s="1"/>
  <c r="V682" i="3"/>
  <c r="W682" i="3"/>
  <c r="T681" i="3"/>
  <c r="W702" i="3"/>
  <c r="V702" i="3"/>
  <c r="T701" i="3"/>
  <c r="R34" i="4"/>
  <c r="P34" i="4"/>
  <c r="F38" i="4"/>
  <c r="R40" i="4"/>
  <c r="P40" i="4"/>
  <c r="N38" i="4"/>
  <c r="G84" i="4"/>
  <c r="G83" i="4" s="1"/>
  <c r="K84" i="4"/>
  <c r="K83" i="4" s="1"/>
  <c r="K82" i="4" s="1"/>
  <c r="P86" i="4"/>
  <c r="R89" i="4"/>
  <c r="P89" i="4"/>
  <c r="P102" i="4"/>
  <c r="R140" i="4"/>
  <c r="P140" i="4"/>
  <c r="P153" i="4"/>
  <c r="R156" i="4"/>
  <c r="P156" i="4"/>
  <c r="P165" i="4"/>
  <c r="M182" i="4"/>
  <c r="G26" i="4"/>
  <c r="K28" i="4"/>
  <c r="P227" i="4"/>
  <c r="N233" i="4"/>
  <c r="N232" i="4" s="1"/>
  <c r="P333" i="4"/>
  <c r="R333" i="4"/>
  <c r="P340" i="4"/>
  <c r="R340" i="4"/>
  <c r="D373" i="4"/>
  <c r="D371" i="4" s="1"/>
  <c r="H373" i="4"/>
  <c r="H371" i="4" s="1"/>
  <c r="H350" i="4" s="1"/>
  <c r="H349" i="4" s="1"/>
  <c r="P375" i="4"/>
  <c r="L373" i="4"/>
  <c r="E373" i="4"/>
  <c r="E371" i="4" s="1"/>
  <c r="D418" i="4"/>
  <c r="H418" i="4"/>
  <c r="P419" i="4"/>
  <c r="L418" i="4"/>
  <c r="P418" i="4" s="1"/>
  <c r="R466" i="4"/>
  <c r="P466" i="4"/>
  <c r="R528" i="4"/>
  <c r="P528" i="4"/>
  <c r="F537" i="4"/>
  <c r="F536" i="4" s="1"/>
  <c r="R44" i="5"/>
  <c r="S44" i="5"/>
  <c r="U89" i="5"/>
  <c r="T89" i="5"/>
  <c r="K113" i="5"/>
  <c r="U137" i="5"/>
  <c r="T137" i="5"/>
  <c r="U153" i="5"/>
  <c r="T153" i="5"/>
  <c r="R171" i="5"/>
  <c r="S171" i="5"/>
  <c r="T522" i="5"/>
  <c r="U522" i="5"/>
  <c r="S584" i="5"/>
  <c r="D580" i="5"/>
  <c r="D579" i="5" s="1"/>
  <c r="U584" i="5"/>
  <c r="T584" i="5"/>
  <c r="L580" i="5"/>
  <c r="W618" i="3"/>
  <c r="W654" i="3"/>
  <c r="V654" i="3"/>
  <c r="N680" i="3"/>
  <c r="H689" i="3"/>
  <c r="H681" i="3" s="1"/>
  <c r="H680" i="3" s="1"/>
  <c r="L689" i="3"/>
  <c r="W690" i="3"/>
  <c r="V690" i="3"/>
  <c r="P689" i="3"/>
  <c r="T689" i="3"/>
  <c r="D31" i="4"/>
  <c r="D30" i="4" s="1"/>
  <c r="D38" i="4"/>
  <c r="H38" i="4"/>
  <c r="H31" i="4" s="1"/>
  <c r="H30" i="4" s="1"/>
  <c r="P72" i="4"/>
  <c r="L69" i="4"/>
  <c r="R69" i="4" s="1"/>
  <c r="R97" i="4"/>
  <c r="P97" i="4"/>
  <c r="R148" i="4"/>
  <c r="P148" i="4"/>
  <c r="H222" i="4"/>
  <c r="R238" i="4"/>
  <c r="P238" i="4"/>
  <c r="J237" i="4"/>
  <c r="D222" i="4"/>
  <c r="P251" i="4"/>
  <c r="L249" i="4"/>
  <c r="P314" i="4"/>
  <c r="R314" i="4"/>
  <c r="L313" i="4"/>
  <c r="D390" i="4"/>
  <c r="D389" i="4" s="1"/>
  <c r="D379" i="4" s="1"/>
  <c r="H390" i="4"/>
  <c r="H389" i="4" s="1"/>
  <c r="P391" i="4"/>
  <c r="L390" i="4"/>
  <c r="G425" i="4"/>
  <c r="G28" i="4" s="1"/>
  <c r="K425" i="4"/>
  <c r="R437" i="4"/>
  <c r="P437" i="4"/>
  <c r="J436" i="4"/>
  <c r="J433" i="4" s="1"/>
  <c r="E456" i="4"/>
  <c r="E454" i="4" s="1"/>
  <c r="M471" i="4"/>
  <c r="G471" i="4"/>
  <c r="K471" i="4"/>
  <c r="R485" i="4"/>
  <c r="P485" i="4"/>
  <c r="R500" i="4"/>
  <c r="J498" i="4"/>
  <c r="G537" i="4"/>
  <c r="K537" i="4"/>
  <c r="F350" i="5"/>
  <c r="R642" i="5"/>
  <c r="S642" i="5"/>
  <c r="U660" i="5"/>
  <c r="L659" i="5"/>
  <c r="T660" i="5"/>
  <c r="I570" i="3"/>
  <c r="N570" i="3"/>
  <c r="Q580" i="3"/>
  <c r="Q579" i="3" s="1"/>
  <c r="Q570" i="3" s="1"/>
  <c r="W583" i="3"/>
  <c r="V583" i="3"/>
  <c r="W587" i="3"/>
  <c r="V587" i="3"/>
  <c r="V598" i="3"/>
  <c r="P596" i="3"/>
  <c r="W598" i="3"/>
  <c r="W606" i="3"/>
  <c r="P605" i="3"/>
  <c r="V606" i="3"/>
  <c r="H616" i="3"/>
  <c r="K638" i="3"/>
  <c r="V639" i="3"/>
  <c r="W640" i="3"/>
  <c r="K659" i="3"/>
  <c r="W659" i="3" s="1"/>
  <c r="V660" i="3"/>
  <c r="E680" i="3"/>
  <c r="P35" i="4"/>
  <c r="K38" i="4"/>
  <c r="K31" i="4" s="1"/>
  <c r="P41" i="4"/>
  <c r="R44" i="4"/>
  <c r="P44" i="4"/>
  <c r="F69" i="4"/>
  <c r="F67" i="4" s="1"/>
  <c r="N69" i="4"/>
  <c r="N67" i="4" s="1"/>
  <c r="P78" i="4"/>
  <c r="R81" i="4"/>
  <c r="P81" i="4"/>
  <c r="P90" i="4"/>
  <c r="R93" i="4"/>
  <c r="P93" i="4"/>
  <c r="I82" i="4"/>
  <c r="M82" i="4"/>
  <c r="P141" i="4"/>
  <c r="R144" i="4"/>
  <c r="P144" i="4"/>
  <c r="R160" i="4"/>
  <c r="P160" i="4"/>
  <c r="P169" i="4"/>
  <c r="P276" i="4"/>
  <c r="L275" i="4"/>
  <c r="R276" i="4"/>
  <c r="R345" i="4"/>
  <c r="J343" i="4"/>
  <c r="P345" i="4"/>
  <c r="H379" i="4"/>
  <c r="P382" i="4"/>
  <c r="L381" i="4"/>
  <c r="P446" i="4"/>
  <c r="L445" i="4"/>
  <c r="P445" i="4" s="1"/>
  <c r="D473" i="4"/>
  <c r="D472" i="4" s="1"/>
  <c r="D471" i="4" s="1"/>
  <c r="H473" i="4"/>
  <c r="H472" i="4" s="1"/>
  <c r="H471" i="4" s="1"/>
  <c r="P474" i="4"/>
  <c r="L473" i="4"/>
  <c r="R554" i="4"/>
  <c r="J552" i="4"/>
  <c r="P554" i="4"/>
  <c r="P708" i="4"/>
  <c r="R193" i="5"/>
  <c r="S193" i="5"/>
  <c r="P537" i="5"/>
  <c r="P536" i="5" s="1"/>
  <c r="H537" i="5"/>
  <c r="U622" i="5"/>
  <c r="M616" i="5"/>
  <c r="P510" i="4"/>
  <c r="L509" i="4"/>
  <c r="R516" i="4"/>
  <c r="P516" i="4"/>
  <c r="R532" i="4"/>
  <c r="P532" i="4"/>
  <c r="R558" i="4"/>
  <c r="P558" i="4"/>
  <c r="P608" i="4"/>
  <c r="L605" i="4"/>
  <c r="R676" i="4"/>
  <c r="P676" i="4"/>
  <c r="P727" i="4"/>
  <c r="L726" i="4"/>
  <c r="U36" i="5"/>
  <c r="T36" i="5"/>
  <c r="L35" i="5"/>
  <c r="R48" i="5"/>
  <c r="S48" i="5"/>
  <c r="R90" i="5"/>
  <c r="S90" i="5"/>
  <c r="E25" i="5"/>
  <c r="U194" i="5"/>
  <c r="M25" i="5"/>
  <c r="N247" i="5"/>
  <c r="R260" i="5"/>
  <c r="S260" i="5"/>
  <c r="S323" i="5"/>
  <c r="R323" i="5"/>
  <c r="H25" i="5"/>
  <c r="U327" i="5"/>
  <c r="T327" i="5"/>
  <c r="P25" i="5"/>
  <c r="R346" i="5"/>
  <c r="S346" i="5"/>
  <c r="K343" i="5"/>
  <c r="Q350" i="5"/>
  <c r="N350" i="5"/>
  <c r="U377" i="5"/>
  <c r="T377" i="5"/>
  <c r="L373" i="5"/>
  <c r="J379" i="5"/>
  <c r="U392" i="5"/>
  <c r="T392" i="5"/>
  <c r="G471" i="5"/>
  <c r="T526" i="5"/>
  <c r="U526" i="5"/>
  <c r="Q536" i="5"/>
  <c r="U543" i="5"/>
  <c r="E541" i="5"/>
  <c r="E538" i="5" s="1"/>
  <c r="I537" i="5"/>
  <c r="M537" i="5"/>
  <c r="E552" i="5"/>
  <c r="T553" i="5"/>
  <c r="R568" i="5"/>
  <c r="S568" i="5"/>
  <c r="E570" i="5"/>
  <c r="R607" i="5"/>
  <c r="D605" i="5"/>
  <c r="L605" i="5"/>
  <c r="T607" i="5"/>
  <c r="U607" i="5"/>
  <c r="U654" i="5"/>
  <c r="T654" i="5"/>
  <c r="R686" i="5"/>
  <c r="S686" i="5"/>
  <c r="P29" i="7"/>
  <c r="K535" i="7"/>
  <c r="G27" i="8"/>
  <c r="G685" i="9"/>
  <c r="G30" i="9"/>
  <c r="K685" i="9"/>
  <c r="K30" i="9"/>
  <c r="W685" i="9"/>
  <c r="W30" i="9"/>
  <c r="AA685" i="9"/>
  <c r="AA30" i="9"/>
  <c r="AI685" i="9"/>
  <c r="AI30" i="9"/>
  <c r="AM685" i="9"/>
  <c r="AM30" i="9"/>
  <c r="AQ685" i="9"/>
  <c r="AQ30" i="9"/>
  <c r="R168" i="4"/>
  <c r="P168" i="4"/>
  <c r="E182" i="4"/>
  <c r="E82" i="4" s="1"/>
  <c r="R184" i="4"/>
  <c r="J183" i="4"/>
  <c r="P207" i="4"/>
  <c r="L28" i="4"/>
  <c r="K223" i="4"/>
  <c r="I330" i="4"/>
  <c r="F352" i="4"/>
  <c r="F351" i="4" s="1"/>
  <c r="F350" i="4" s="1"/>
  <c r="R353" i="4"/>
  <c r="P353" i="4"/>
  <c r="J352" i="4"/>
  <c r="N352" i="4"/>
  <c r="N351" i="4" s="1"/>
  <c r="N350" i="4" s="1"/>
  <c r="R357" i="4"/>
  <c r="J355" i="4"/>
  <c r="P357" i="4"/>
  <c r="F425" i="4"/>
  <c r="R427" i="4"/>
  <c r="J425" i="4"/>
  <c r="P427" i="4"/>
  <c r="N425" i="4"/>
  <c r="D456" i="4"/>
  <c r="D454" i="4" s="1"/>
  <c r="P457" i="4"/>
  <c r="L456" i="4"/>
  <c r="I456" i="4"/>
  <c r="I454" i="4" s="1"/>
  <c r="R506" i="4"/>
  <c r="J505" i="4"/>
  <c r="R505" i="4" s="1"/>
  <c r="R524" i="4"/>
  <c r="P524" i="4"/>
  <c r="R539" i="4"/>
  <c r="J538" i="4"/>
  <c r="L548" i="4"/>
  <c r="P567" i="4"/>
  <c r="L564" i="4"/>
  <c r="G38" i="5"/>
  <c r="R40" i="5"/>
  <c r="K38" i="5"/>
  <c r="S40" i="5"/>
  <c r="O38" i="5"/>
  <c r="R95" i="5"/>
  <c r="S95" i="5"/>
  <c r="D114" i="5"/>
  <c r="D113" i="5" s="1"/>
  <c r="H114" i="5"/>
  <c r="H113" i="5" s="1"/>
  <c r="U117" i="5"/>
  <c r="T117" i="5"/>
  <c r="L114" i="5"/>
  <c r="P114" i="5"/>
  <c r="P113" i="5" s="1"/>
  <c r="G249" i="5"/>
  <c r="G248" i="5" s="1"/>
  <c r="G247" i="5" s="1"/>
  <c r="G222" i="5" s="1"/>
  <c r="R252" i="5"/>
  <c r="S252" i="5"/>
  <c r="K249" i="5"/>
  <c r="R268" i="5"/>
  <c r="S268" i="5"/>
  <c r="G350" i="5"/>
  <c r="E355" i="5"/>
  <c r="U356" i="5"/>
  <c r="U384" i="5"/>
  <c r="E381" i="5"/>
  <c r="I379" i="5"/>
  <c r="Q379" i="5"/>
  <c r="U422" i="5"/>
  <c r="T422" i="5"/>
  <c r="L418" i="5"/>
  <c r="R425" i="5"/>
  <c r="S425" i="5"/>
  <c r="L438" i="5"/>
  <c r="U440" i="5"/>
  <c r="T440" i="5"/>
  <c r="T518" i="5"/>
  <c r="U518" i="5"/>
  <c r="T534" i="5"/>
  <c r="U534" i="5"/>
  <c r="H580" i="5"/>
  <c r="H579" i="5" s="1"/>
  <c r="P580" i="5"/>
  <c r="P579" i="5" s="1"/>
  <c r="F663" i="5"/>
  <c r="J663" i="5"/>
  <c r="J28" i="5" s="1"/>
  <c r="N663" i="5"/>
  <c r="K82" i="7"/>
  <c r="K81" i="7" s="1"/>
  <c r="R164" i="4"/>
  <c r="P164" i="4"/>
  <c r="P183" i="4"/>
  <c r="R188" i="4"/>
  <c r="J187" i="4"/>
  <c r="R187" i="4" s="1"/>
  <c r="D197" i="4"/>
  <c r="P198" i="4"/>
  <c r="L197" i="4"/>
  <c r="L223" i="4"/>
  <c r="F223" i="4"/>
  <c r="F222" i="4" s="1"/>
  <c r="R228" i="4"/>
  <c r="J227" i="4"/>
  <c r="N223" i="4"/>
  <c r="P336" i="4"/>
  <c r="R336" i="4"/>
  <c r="J410" i="4"/>
  <c r="E432" i="4"/>
  <c r="E431" i="4" s="1"/>
  <c r="I432" i="4"/>
  <c r="I431" i="4" s="1"/>
  <c r="M432" i="4"/>
  <c r="M431" i="4" s="1"/>
  <c r="F483" i="4"/>
  <c r="F482" i="4" s="1"/>
  <c r="N483" i="4"/>
  <c r="N482" i="4" s="1"/>
  <c r="P505" i="4"/>
  <c r="R510" i="4"/>
  <c r="J513" i="4"/>
  <c r="P517" i="4"/>
  <c r="R520" i="4"/>
  <c r="P520" i="4"/>
  <c r="P533" i="4"/>
  <c r="P539" i="4"/>
  <c r="D617" i="4"/>
  <c r="P618" i="4"/>
  <c r="L617" i="4"/>
  <c r="R622" i="4"/>
  <c r="J617" i="4"/>
  <c r="N616" i="4"/>
  <c r="P645" i="4"/>
  <c r="L637" i="4"/>
  <c r="I680" i="4"/>
  <c r="R727" i="4"/>
  <c r="M30" i="5"/>
  <c r="R52" i="5"/>
  <c r="S52" i="5"/>
  <c r="N83" i="5"/>
  <c r="I84" i="5"/>
  <c r="I83" i="5" s="1"/>
  <c r="F114" i="5"/>
  <c r="F113" i="5" s="1"/>
  <c r="F82" i="5" s="1"/>
  <c r="J114" i="5"/>
  <c r="J113" i="5" s="1"/>
  <c r="J82" i="5" s="1"/>
  <c r="N114" i="5"/>
  <c r="N113" i="5" s="1"/>
  <c r="U129" i="5"/>
  <c r="T129" i="5"/>
  <c r="U145" i="5"/>
  <c r="T145" i="5"/>
  <c r="U161" i="5"/>
  <c r="T161" i="5"/>
  <c r="G187" i="5"/>
  <c r="G182" i="5" s="1"/>
  <c r="R188" i="5"/>
  <c r="K187" i="5"/>
  <c r="S188" i="5"/>
  <c r="O187" i="5"/>
  <c r="E197" i="5"/>
  <c r="E26" i="5" s="1"/>
  <c r="U198" i="5"/>
  <c r="N222" i="5"/>
  <c r="Q223" i="5"/>
  <c r="R264" i="5"/>
  <c r="S264" i="5"/>
  <c r="F275" i="5"/>
  <c r="F274" i="5" s="1"/>
  <c r="J275" i="5"/>
  <c r="J274" i="5" s="1"/>
  <c r="N275" i="5"/>
  <c r="N274" i="5" s="1"/>
  <c r="R355" i="5"/>
  <c r="S355" i="5"/>
  <c r="R383" i="5"/>
  <c r="S383" i="5"/>
  <c r="R396" i="5"/>
  <c r="S396" i="5"/>
  <c r="R415" i="5"/>
  <c r="S415" i="5"/>
  <c r="R430" i="5"/>
  <c r="S430" i="5"/>
  <c r="N432" i="5"/>
  <c r="E434" i="5"/>
  <c r="E433" i="5" s="1"/>
  <c r="E432" i="5" s="1"/>
  <c r="U435" i="5"/>
  <c r="Q433" i="5"/>
  <c r="Q432" i="5" s="1"/>
  <c r="Q431" i="5" s="1"/>
  <c r="G497" i="5"/>
  <c r="F498" i="5"/>
  <c r="F497" i="5" s="1"/>
  <c r="J498" i="5"/>
  <c r="J497" i="5" s="1"/>
  <c r="N498" i="5"/>
  <c r="N497" i="5" s="1"/>
  <c r="D513" i="5"/>
  <c r="R514" i="5"/>
  <c r="H513" i="5"/>
  <c r="H431" i="5" s="1"/>
  <c r="L513" i="5"/>
  <c r="T514" i="5"/>
  <c r="U514" i="5"/>
  <c r="P513" i="5"/>
  <c r="T530" i="5"/>
  <c r="U530" i="5"/>
  <c r="R554" i="5"/>
  <c r="K552" i="5"/>
  <c r="S554" i="5"/>
  <c r="T569" i="5"/>
  <c r="U569" i="5"/>
  <c r="R575" i="5"/>
  <c r="D572" i="5"/>
  <c r="D571" i="5" s="1"/>
  <c r="U575" i="5"/>
  <c r="T575" i="5"/>
  <c r="T611" i="5"/>
  <c r="U611" i="5"/>
  <c r="U675" i="5"/>
  <c r="T675" i="5"/>
  <c r="Q701" i="5"/>
  <c r="N377" i="6"/>
  <c r="L377" i="6"/>
  <c r="K430" i="6"/>
  <c r="G432" i="8"/>
  <c r="G431" i="8" s="1"/>
  <c r="G430" i="8" s="1"/>
  <c r="E32" i="5"/>
  <c r="U34" i="5"/>
  <c r="U110" i="5"/>
  <c r="T110" i="5"/>
  <c r="O114" i="5"/>
  <c r="O113" i="5" s="1"/>
  <c r="U121" i="5"/>
  <c r="T121" i="5"/>
  <c r="U210" i="5"/>
  <c r="T210" i="5"/>
  <c r="U238" i="5"/>
  <c r="T238" i="5"/>
  <c r="L237" i="5"/>
  <c r="L275" i="5"/>
  <c r="T277" i="5"/>
  <c r="L330" i="5"/>
  <c r="T331" i="5"/>
  <c r="E351" i="5"/>
  <c r="E350" i="5" s="1"/>
  <c r="U352" i="5"/>
  <c r="G381" i="5"/>
  <c r="G380" i="5" s="1"/>
  <c r="U394" i="5"/>
  <c r="E390" i="5"/>
  <c r="E389" i="5" s="1"/>
  <c r="J433" i="5"/>
  <c r="J432" i="5" s="1"/>
  <c r="U461" i="5"/>
  <c r="T461" i="5"/>
  <c r="R476" i="5"/>
  <c r="D473" i="5"/>
  <c r="D472" i="5" s="1"/>
  <c r="T476" i="5"/>
  <c r="L473" i="5"/>
  <c r="L498" i="5"/>
  <c r="T500" i="5"/>
  <c r="D541" i="5"/>
  <c r="D538" i="5" s="1"/>
  <c r="S542" i="5"/>
  <c r="U542" i="5"/>
  <c r="T542" i="5"/>
  <c r="L541" i="5"/>
  <c r="I570" i="5"/>
  <c r="U600" i="5"/>
  <c r="T600" i="5"/>
  <c r="J617" i="5"/>
  <c r="J616" i="5" s="1"/>
  <c r="I701" i="5"/>
  <c r="L67" i="6"/>
  <c r="L65" i="6" s="1"/>
  <c r="L28" i="6" s="1"/>
  <c r="I614" i="6"/>
  <c r="O30" i="7"/>
  <c r="O29" i="7" s="1"/>
  <c r="G25" i="7"/>
  <c r="J27" i="7"/>
  <c r="E537" i="7"/>
  <c r="E536" i="7" s="1"/>
  <c r="E535" i="7" s="1"/>
  <c r="F536" i="7"/>
  <c r="R679" i="7"/>
  <c r="R24" i="7"/>
  <c r="F81" i="8"/>
  <c r="E181" i="8"/>
  <c r="L470" i="8"/>
  <c r="J680" i="8"/>
  <c r="J679" i="8" s="1"/>
  <c r="Z542" i="9"/>
  <c r="Z541" i="9" s="1"/>
  <c r="G31" i="5"/>
  <c r="G30" i="5" s="1"/>
  <c r="U42" i="5"/>
  <c r="E38" i="5"/>
  <c r="U184" i="5"/>
  <c r="T184" i="5"/>
  <c r="L183" i="5"/>
  <c r="R197" i="5"/>
  <c r="U214" i="5"/>
  <c r="T214" i="5"/>
  <c r="U218" i="5"/>
  <c r="T218" i="5"/>
  <c r="I351" i="5"/>
  <c r="I350" i="5" s="1"/>
  <c r="I349" i="5" s="1"/>
  <c r="M351" i="5"/>
  <c r="M350" i="5" s="1"/>
  <c r="R354" i="5"/>
  <c r="K352" i="5"/>
  <c r="R382" i="5"/>
  <c r="K381" i="5"/>
  <c r="O381" i="5"/>
  <c r="O380" i="5" s="1"/>
  <c r="U457" i="5"/>
  <c r="T457" i="5"/>
  <c r="L456" i="5"/>
  <c r="U465" i="5"/>
  <c r="T465" i="5"/>
  <c r="U469" i="5"/>
  <c r="T469" i="5"/>
  <c r="R500" i="5"/>
  <c r="D498" i="5"/>
  <c r="S498" i="5" s="1"/>
  <c r="R539" i="5"/>
  <c r="S539" i="5"/>
  <c r="Q570" i="5"/>
  <c r="F617" i="5"/>
  <c r="N617" i="5"/>
  <c r="N616" i="5" s="1"/>
  <c r="U694" i="5"/>
  <c r="E689" i="5"/>
  <c r="U705" i="5"/>
  <c r="E701" i="5"/>
  <c r="M701" i="5"/>
  <c r="E726" i="5"/>
  <c r="G379" i="6"/>
  <c r="G378" i="6" s="1"/>
  <c r="J513" i="3"/>
  <c r="N513" i="3"/>
  <c r="R513" i="3"/>
  <c r="P548" i="3"/>
  <c r="W553" i="3"/>
  <c r="V567" i="3"/>
  <c r="J605" i="3"/>
  <c r="N605" i="3"/>
  <c r="R605" i="3"/>
  <c r="L616" i="3"/>
  <c r="T616" i="3"/>
  <c r="H637" i="3"/>
  <c r="V638" i="3"/>
  <c r="P637" i="3"/>
  <c r="I680" i="3"/>
  <c r="D701" i="3"/>
  <c r="D680" i="3" s="1"/>
  <c r="I701" i="3"/>
  <c r="M701" i="3"/>
  <c r="Q701" i="3"/>
  <c r="Q680" i="3" s="1"/>
  <c r="U701" i="3"/>
  <c r="U680" i="3" s="1"/>
  <c r="W728" i="3"/>
  <c r="V728" i="3"/>
  <c r="W730" i="3"/>
  <c r="V730" i="3"/>
  <c r="W732" i="3"/>
  <c r="V732" i="3"/>
  <c r="W734" i="3"/>
  <c r="V734" i="3"/>
  <c r="W736" i="3"/>
  <c r="V736" i="3"/>
  <c r="W738" i="3"/>
  <c r="V738" i="3"/>
  <c r="W740" i="3"/>
  <c r="V740" i="3"/>
  <c r="W742" i="3"/>
  <c r="V742" i="3"/>
  <c r="M31" i="4"/>
  <c r="M30" i="4" s="1"/>
  <c r="F32" i="4"/>
  <c r="F31" i="4" s="1"/>
  <c r="R33" i="4"/>
  <c r="J32" i="4"/>
  <c r="N32" i="4"/>
  <c r="N31" i="4" s="1"/>
  <c r="N30" i="4" s="1"/>
  <c r="E38" i="4"/>
  <c r="E31" i="4" s="1"/>
  <c r="E30" i="4" s="1"/>
  <c r="I38" i="4"/>
  <c r="I31" i="4" s="1"/>
  <c r="M38" i="4"/>
  <c r="G114" i="4"/>
  <c r="G113" i="4" s="1"/>
  <c r="K114" i="4"/>
  <c r="K113" i="4" s="1"/>
  <c r="P184" i="4"/>
  <c r="P186" i="4"/>
  <c r="P188" i="4"/>
  <c r="P190" i="4"/>
  <c r="P192" i="4"/>
  <c r="D25" i="4"/>
  <c r="H25" i="4"/>
  <c r="P194" i="4"/>
  <c r="E197" i="4"/>
  <c r="E26" i="4" s="1"/>
  <c r="I197" i="4"/>
  <c r="I26" i="4" s="1"/>
  <c r="Q26" i="4" s="1"/>
  <c r="M197" i="4"/>
  <c r="M26" i="4" s="1"/>
  <c r="E275" i="4"/>
  <c r="E274" i="4" s="1"/>
  <c r="E247" i="4" s="1"/>
  <c r="E222" i="4" s="1"/>
  <c r="I275" i="4"/>
  <c r="I274" i="4" s="1"/>
  <c r="M275" i="4"/>
  <c r="M274" i="4" s="1"/>
  <c r="M247" i="4" s="1"/>
  <c r="M222" i="4" s="1"/>
  <c r="F379" i="4"/>
  <c r="N379" i="4"/>
  <c r="P410" i="4"/>
  <c r="P412" i="4"/>
  <c r="P414" i="4"/>
  <c r="P467" i="4"/>
  <c r="P469" i="4"/>
  <c r="P488" i="4"/>
  <c r="P498" i="4"/>
  <c r="P500" i="4"/>
  <c r="P502" i="4"/>
  <c r="P504" i="4"/>
  <c r="P506" i="4"/>
  <c r="P542" i="4"/>
  <c r="R584" i="4"/>
  <c r="P584" i="4"/>
  <c r="E637" i="4"/>
  <c r="E616" i="4" s="1"/>
  <c r="I637" i="4"/>
  <c r="I616" i="4" s="1"/>
  <c r="M637" i="4"/>
  <c r="M616" i="4" s="1"/>
  <c r="R668" i="4"/>
  <c r="P668" i="4"/>
  <c r="M680" i="4"/>
  <c r="K32" i="5"/>
  <c r="F69" i="5"/>
  <c r="F67" i="5" s="1"/>
  <c r="J69" i="5"/>
  <c r="J67" i="5" s="1"/>
  <c r="N69" i="5"/>
  <c r="N67" i="5" s="1"/>
  <c r="T93" i="5"/>
  <c r="U125" i="5"/>
  <c r="T125" i="5"/>
  <c r="U133" i="5"/>
  <c r="T133" i="5"/>
  <c r="U141" i="5"/>
  <c r="T141" i="5"/>
  <c r="U149" i="5"/>
  <c r="T149" i="5"/>
  <c r="U157" i="5"/>
  <c r="T157" i="5"/>
  <c r="U169" i="5"/>
  <c r="T169" i="5"/>
  <c r="M182" i="5"/>
  <c r="N26" i="5"/>
  <c r="G197" i="5"/>
  <c r="O197" i="5"/>
  <c r="O26" i="5" s="1"/>
  <c r="F207" i="5"/>
  <c r="N207" i="5"/>
  <c r="E235" i="5"/>
  <c r="U236" i="5"/>
  <c r="J247" i="5"/>
  <c r="J222" i="5" s="1"/>
  <c r="R275" i="5"/>
  <c r="L313" i="5"/>
  <c r="U315" i="5"/>
  <c r="T315" i="5"/>
  <c r="F330" i="5"/>
  <c r="F26" i="5" s="1"/>
  <c r="N330" i="5"/>
  <c r="E343" i="5"/>
  <c r="U344" i="5"/>
  <c r="I343" i="5"/>
  <c r="M343" i="5"/>
  <c r="Q343" i="5"/>
  <c r="T353" i="5"/>
  <c r="H350" i="5"/>
  <c r="H349" i="5" s="1"/>
  <c r="P350" i="5"/>
  <c r="S367" i="5"/>
  <c r="F379" i="5"/>
  <c r="N379" i="5"/>
  <c r="R399" i="5"/>
  <c r="L410" i="5"/>
  <c r="U411" i="5"/>
  <c r="T411" i="5"/>
  <c r="S426" i="5"/>
  <c r="T427" i="5"/>
  <c r="T428" i="5"/>
  <c r="P433" i="5"/>
  <c r="P432" i="5" s="1"/>
  <c r="P431" i="5" s="1"/>
  <c r="R442" i="5"/>
  <c r="R445" i="5"/>
  <c r="S445" i="5"/>
  <c r="S460" i="5"/>
  <c r="S464" i="5"/>
  <c r="S468" i="5"/>
  <c r="M471" i="5"/>
  <c r="F473" i="5"/>
  <c r="F472" i="5" s="1"/>
  <c r="F471" i="5" s="1"/>
  <c r="J473" i="5"/>
  <c r="J472" i="5" s="1"/>
  <c r="N473" i="5"/>
  <c r="N472" i="5" s="1"/>
  <c r="L482" i="5"/>
  <c r="U488" i="5"/>
  <c r="T488" i="5"/>
  <c r="U515" i="5"/>
  <c r="T515" i="5"/>
  <c r="U519" i="5"/>
  <c r="T519" i="5"/>
  <c r="U523" i="5"/>
  <c r="T523" i="5"/>
  <c r="U527" i="5"/>
  <c r="T527" i="5"/>
  <c r="U531" i="5"/>
  <c r="T531" i="5"/>
  <c r="U535" i="5"/>
  <c r="T535" i="5"/>
  <c r="U539" i="5"/>
  <c r="T539" i="5"/>
  <c r="L538" i="5"/>
  <c r="G564" i="5"/>
  <c r="G562" i="5" s="1"/>
  <c r="G537" i="5" s="1"/>
  <c r="G536" i="5" s="1"/>
  <c r="K564" i="5"/>
  <c r="R566" i="5"/>
  <c r="O564" i="5"/>
  <c r="O562" i="5" s="1"/>
  <c r="G570" i="5"/>
  <c r="R573" i="5"/>
  <c r="K572" i="5"/>
  <c r="S573" i="5"/>
  <c r="O570" i="5"/>
  <c r="S599" i="5"/>
  <c r="U608" i="5"/>
  <c r="T608" i="5"/>
  <c r="U612" i="5"/>
  <c r="T612" i="5"/>
  <c r="P616" i="5"/>
  <c r="P637" i="5"/>
  <c r="E663" i="5"/>
  <c r="M663" i="5"/>
  <c r="U671" i="5"/>
  <c r="T671" i="5"/>
  <c r="R702" i="5"/>
  <c r="T705" i="5"/>
  <c r="G67" i="6"/>
  <c r="G65" i="6" s="1"/>
  <c r="K67" i="6"/>
  <c r="K65" i="6" s="1"/>
  <c r="H23" i="6"/>
  <c r="L23" i="6"/>
  <c r="E24" i="6"/>
  <c r="F26" i="6"/>
  <c r="H26" i="6"/>
  <c r="L26" i="6"/>
  <c r="F220" i="6"/>
  <c r="G23" i="6"/>
  <c r="K23" i="6"/>
  <c r="H328" i="6"/>
  <c r="L328" i="6"/>
  <c r="F495" i="6"/>
  <c r="N495" i="6"/>
  <c r="F23" i="6"/>
  <c r="N23" i="6"/>
  <c r="E535" i="6"/>
  <c r="E534" i="6" s="1"/>
  <c r="G30" i="7"/>
  <c r="G29" i="7" s="1"/>
  <c r="E30" i="7"/>
  <c r="E29" i="7" s="1"/>
  <c r="I30" i="7"/>
  <c r="M30" i="7"/>
  <c r="Q30" i="7"/>
  <c r="K30" i="7"/>
  <c r="K29" i="7" s="1"/>
  <c r="H24" i="7"/>
  <c r="L24" i="7"/>
  <c r="P24" i="7"/>
  <c r="K342" i="7"/>
  <c r="J378" i="7"/>
  <c r="J348" i="7" s="1"/>
  <c r="N470" i="7"/>
  <c r="J679" i="7"/>
  <c r="I246" i="8"/>
  <c r="I221" i="8" s="1"/>
  <c r="M246" i="8"/>
  <c r="H246" i="8"/>
  <c r="AE34" i="9"/>
  <c r="AN34" i="9"/>
  <c r="AN28" i="9"/>
  <c r="O31" i="5"/>
  <c r="O30" i="5" s="1"/>
  <c r="I31" i="5"/>
  <c r="I30" i="5" s="1"/>
  <c r="U106" i="5"/>
  <c r="T106" i="5"/>
  <c r="L105" i="5"/>
  <c r="G114" i="5"/>
  <c r="G113" i="5" s="1"/>
  <c r="U165" i="5"/>
  <c r="T165" i="5"/>
  <c r="E227" i="5"/>
  <c r="E224" i="5" s="1"/>
  <c r="T224" i="5" s="1"/>
  <c r="U228" i="5"/>
  <c r="D237" i="5"/>
  <c r="S238" i="5"/>
  <c r="F247" i="5"/>
  <c r="E249" i="5"/>
  <c r="E248" i="5" s="1"/>
  <c r="U250" i="5"/>
  <c r="E580" i="3"/>
  <c r="E579" i="3" s="1"/>
  <c r="E570" i="3" s="1"/>
  <c r="V626" i="3"/>
  <c r="P625" i="3"/>
  <c r="W664" i="3"/>
  <c r="K681" i="3"/>
  <c r="K680" i="3" s="1"/>
  <c r="O681" i="3"/>
  <c r="O680" i="3" s="1"/>
  <c r="S681" i="3"/>
  <c r="S680" i="3" s="1"/>
  <c r="W705" i="3"/>
  <c r="V705" i="3"/>
  <c r="V710" i="3"/>
  <c r="P709" i="3"/>
  <c r="P27" i="4"/>
  <c r="O32" i="4"/>
  <c r="P33" i="4"/>
  <c r="P48" i="4"/>
  <c r="P55" i="4"/>
  <c r="P63" i="4"/>
  <c r="P70" i="4"/>
  <c r="G69" i="4"/>
  <c r="G67" i="4" s="1"/>
  <c r="K69" i="4"/>
  <c r="K67" i="4" s="1"/>
  <c r="D105" i="4"/>
  <c r="D83" i="4" s="1"/>
  <c r="D82" i="4" s="1"/>
  <c r="H105" i="4"/>
  <c r="H83" i="4" s="1"/>
  <c r="H82" i="4" s="1"/>
  <c r="P108" i="4"/>
  <c r="E25" i="4"/>
  <c r="I25" i="4"/>
  <c r="Q25" i="4" s="1"/>
  <c r="M25" i="4"/>
  <c r="F197" i="4"/>
  <c r="F26" i="4" s="1"/>
  <c r="J197" i="4"/>
  <c r="R201" i="4"/>
  <c r="N197" i="4"/>
  <c r="N26" i="4" s="1"/>
  <c r="P204" i="4"/>
  <c r="P228" i="4"/>
  <c r="F275" i="4"/>
  <c r="F274" i="4" s="1"/>
  <c r="F247" i="4" s="1"/>
  <c r="J275" i="4"/>
  <c r="R277" i="4"/>
  <c r="N275" i="4"/>
  <c r="N274" i="4" s="1"/>
  <c r="N247" i="4" s="1"/>
  <c r="P279" i="4"/>
  <c r="P281" i="4"/>
  <c r="P283" i="4"/>
  <c r="P285" i="4"/>
  <c r="P287" i="4"/>
  <c r="P289" i="4"/>
  <c r="P291" i="4"/>
  <c r="P293" i="4"/>
  <c r="P295" i="4"/>
  <c r="P297" i="4"/>
  <c r="P299" i="4"/>
  <c r="P301" i="4"/>
  <c r="P303" i="4"/>
  <c r="P305" i="4"/>
  <c r="P307" i="4"/>
  <c r="P309" i="4"/>
  <c r="P323" i="4"/>
  <c r="R330" i="4"/>
  <c r="G330" i="4"/>
  <c r="K330" i="4"/>
  <c r="K26" i="4" s="1"/>
  <c r="O26" i="4" s="1"/>
  <c r="D350" i="4"/>
  <c r="P359" i="4"/>
  <c r="G379" i="4"/>
  <c r="G349" i="4" s="1"/>
  <c r="K379" i="4"/>
  <c r="K349" i="4" s="1"/>
  <c r="D432" i="4"/>
  <c r="H432" i="4"/>
  <c r="H431" i="4" s="1"/>
  <c r="P440" i="4"/>
  <c r="P442" i="4"/>
  <c r="F456" i="4"/>
  <c r="F454" i="4" s="1"/>
  <c r="F432" i="4" s="1"/>
  <c r="F431" i="4" s="1"/>
  <c r="J456" i="4"/>
  <c r="N456" i="4"/>
  <c r="N454" i="4" s="1"/>
  <c r="N432" i="4" s="1"/>
  <c r="N431" i="4" s="1"/>
  <c r="F471" i="4"/>
  <c r="N471" i="4"/>
  <c r="J483" i="4"/>
  <c r="P484" i="4"/>
  <c r="I537" i="4"/>
  <c r="F570" i="4"/>
  <c r="R580" i="4"/>
  <c r="J579" i="4"/>
  <c r="G616" i="4"/>
  <c r="J637" i="4"/>
  <c r="R637" i="4" s="1"/>
  <c r="R642" i="4"/>
  <c r="P642" i="4"/>
  <c r="R660" i="4"/>
  <c r="J659" i="4"/>
  <c r="D663" i="4"/>
  <c r="D28" i="4" s="1"/>
  <c r="H663" i="4"/>
  <c r="H28" i="4" s="1"/>
  <c r="P677" i="4"/>
  <c r="P694" i="4"/>
  <c r="R709" i="4"/>
  <c r="J708" i="4"/>
  <c r="P718" i="4"/>
  <c r="U32" i="5"/>
  <c r="S36" i="5"/>
  <c r="T40" i="5"/>
  <c r="T44" i="5"/>
  <c r="T48" i="5"/>
  <c r="T52" i="5"/>
  <c r="D69" i="5"/>
  <c r="D67" i="5" s="1"/>
  <c r="U70" i="5"/>
  <c r="T70" i="5"/>
  <c r="L69" i="5"/>
  <c r="U73" i="5"/>
  <c r="U74" i="5"/>
  <c r="T74" i="5"/>
  <c r="U77" i="5"/>
  <c r="U78" i="5"/>
  <c r="T78" i="5"/>
  <c r="U81" i="5"/>
  <c r="E84" i="5"/>
  <c r="M84" i="5"/>
  <c r="M83" i="5" s="1"/>
  <c r="G84" i="5"/>
  <c r="G83" i="5" s="1"/>
  <c r="R86" i="5"/>
  <c r="K84" i="5"/>
  <c r="O84" i="5"/>
  <c r="O83" i="5" s="1"/>
  <c r="T96" i="5"/>
  <c r="T97" i="5"/>
  <c r="U190" i="5"/>
  <c r="E187" i="5"/>
  <c r="T187" i="5" s="1"/>
  <c r="M187" i="5"/>
  <c r="T194" i="5"/>
  <c r="S197" i="5"/>
  <c r="T198" i="5"/>
  <c r="D207" i="5"/>
  <c r="S207" i="5" s="1"/>
  <c r="H207" i="5"/>
  <c r="H28" i="5" s="1"/>
  <c r="L207" i="5"/>
  <c r="T209" i="5"/>
  <c r="P207" i="5"/>
  <c r="R244" i="5"/>
  <c r="K223" i="5"/>
  <c r="T252" i="5"/>
  <c r="T256" i="5"/>
  <c r="T260" i="5"/>
  <c r="T264" i="5"/>
  <c r="T268" i="5"/>
  <c r="T272" i="5"/>
  <c r="U277" i="5"/>
  <c r="U278" i="5"/>
  <c r="T278" i="5"/>
  <c r="U281" i="5"/>
  <c r="U282" i="5"/>
  <c r="T282" i="5"/>
  <c r="U285" i="5"/>
  <c r="U286" i="5"/>
  <c r="T286" i="5"/>
  <c r="U289" i="5"/>
  <c r="U290" i="5"/>
  <c r="T290" i="5"/>
  <c r="U293" i="5"/>
  <c r="U294" i="5"/>
  <c r="T294" i="5"/>
  <c r="U297" i="5"/>
  <c r="U298" i="5"/>
  <c r="T298" i="5"/>
  <c r="U301" i="5"/>
  <c r="U302" i="5"/>
  <c r="T302" i="5"/>
  <c r="U305" i="5"/>
  <c r="U306" i="5"/>
  <c r="T306" i="5"/>
  <c r="U309" i="5"/>
  <c r="U310" i="5"/>
  <c r="T310" i="5"/>
  <c r="U331" i="5"/>
  <c r="U332" i="5"/>
  <c r="T332" i="5"/>
  <c r="U335" i="5"/>
  <c r="U336" i="5"/>
  <c r="T336" i="5"/>
  <c r="U339" i="5"/>
  <c r="U340" i="5"/>
  <c r="T340" i="5"/>
  <c r="T356" i="5"/>
  <c r="T357" i="5"/>
  <c r="R362" i="5"/>
  <c r="L380" i="5"/>
  <c r="U381" i="5"/>
  <c r="T384" i="5"/>
  <c r="T385" i="5"/>
  <c r="G390" i="5"/>
  <c r="G389" i="5" s="1"/>
  <c r="R392" i="5"/>
  <c r="K390" i="5"/>
  <c r="S392" i="5"/>
  <c r="O390" i="5"/>
  <c r="O389" i="5" s="1"/>
  <c r="T396" i="5"/>
  <c r="T415" i="5"/>
  <c r="G425" i="5"/>
  <c r="G28" i="5" s="1"/>
  <c r="O425" i="5"/>
  <c r="O28" i="5" s="1"/>
  <c r="E425" i="5"/>
  <c r="T425" i="5" s="1"/>
  <c r="U427" i="5"/>
  <c r="I425" i="5"/>
  <c r="M425" i="5"/>
  <c r="Q425" i="5"/>
  <c r="Q28" i="5" s="1"/>
  <c r="T435" i="5"/>
  <c r="U436" i="5"/>
  <c r="T436" i="5"/>
  <c r="U445" i="5"/>
  <c r="T445" i="5"/>
  <c r="O471" i="5"/>
  <c r="O431" i="5" s="1"/>
  <c r="U476" i="5"/>
  <c r="U477" i="5"/>
  <c r="T477" i="5"/>
  <c r="U480" i="5"/>
  <c r="E483" i="5"/>
  <c r="U483" i="5" s="1"/>
  <c r="U485" i="5"/>
  <c r="U500" i="5"/>
  <c r="U501" i="5"/>
  <c r="T501" i="5"/>
  <c r="U504" i="5"/>
  <c r="R505" i="5"/>
  <c r="S505" i="5"/>
  <c r="K497" i="5"/>
  <c r="D509" i="5"/>
  <c r="R510" i="5"/>
  <c r="L509" i="5"/>
  <c r="U510" i="5"/>
  <c r="T510" i="5"/>
  <c r="S514" i="5"/>
  <c r="S518" i="5"/>
  <c r="S522" i="5"/>
  <c r="S526" i="5"/>
  <c r="S530" i="5"/>
  <c r="S534" i="5"/>
  <c r="T543" i="5"/>
  <c r="T545" i="5"/>
  <c r="S565" i="5"/>
  <c r="S569" i="5"/>
  <c r="H572" i="5"/>
  <c r="H571" i="5" s="1"/>
  <c r="H570" i="5" s="1"/>
  <c r="P572" i="5"/>
  <c r="P571" i="5" s="1"/>
  <c r="P570" i="5" s="1"/>
  <c r="R581" i="5"/>
  <c r="K580" i="5"/>
  <c r="D598" i="5"/>
  <c r="R599" i="5"/>
  <c r="L598" i="5"/>
  <c r="T599" i="5"/>
  <c r="F605" i="5"/>
  <c r="N605" i="5"/>
  <c r="S607" i="5"/>
  <c r="S611" i="5"/>
  <c r="R615" i="5"/>
  <c r="K605" i="5"/>
  <c r="E625" i="5"/>
  <c r="E617" i="5" s="1"/>
  <c r="E616" i="5" s="1"/>
  <c r="U626" i="5"/>
  <c r="L638" i="5"/>
  <c r="U639" i="5"/>
  <c r="T639" i="5"/>
  <c r="T642" i="5"/>
  <c r="R654" i="5"/>
  <c r="S654" i="5"/>
  <c r="R660" i="5"/>
  <c r="K659" i="5"/>
  <c r="S660" i="5"/>
  <c r="T718" i="5"/>
  <c r="U739" i="5"/>
  <c r="T739" i="5"/>
  <c r="G29" i="6"/>
  <c r="G28" i="6" s="1"/>
  <c r="G185" i="6"/>
  <c r="N24" i="6"/>
  <c r="I24" i="6"/>
  <c r="M24" i="6"/>
  <c r="F24" i="6"/>
  <c r="E205" i="6"/>
  <c r="E348" i="6"/>
  <c r="E347" i="6" s="1"/>
  <c r="I678" i="6"/>
  <c r="J82" i="7"/>
  <c r="O81" i="7"/>
  <c r="P246" i="7"/>
  <c r="P221" i="7" s="1"/>
  <c r="M81" i="8"/>
  <c r="I81" i="8"/>
  <c r="N221" i="8"/>
  <c r="J221" i="8"/>
  <c r="O34" i="9"/>
  <c r="AU29" i="9"/>
  <c r="L38" i="4"/>
  <c r="P38" i="4" s="1"/>
  <c r="L105" i="4"/>
  <c r="L408" i="4"/>
  <c r="L438" i="4"/>
  <c r="J564" i="4"/>
  <c r="E564" i="4"/>
  <c r="E562" i="4" s="1"/>
  <c r="E537" i="4" s="1"/>
  <c r="E536" i="4" s="1"/>
  <c r="I564" i="4"/>
  <c r="I562" i="4" s="1"/>
  <c r="M564" i="4"/>
  <c r="M562" i="4" s="1"/>
  <c r="M537" i="4" s="1"/>
  <c r="M536" i="4" s="1"/>
  <c r="G572" i="4"/>
  <c r="G571" i="4" s="1"/>
  <c r="G570" i="4" s="1"/>
  <c r="K572" i="4"/>
  <c r="K571" i="4" s="1"/>
  <c r="K570" i="4" s="1"/>
  <c r="P580" i="4"/>
  <c r="P582" i="4"/>
  <c r="R585" i="4"/>
  <c r="P585" i="4"/>
  <c r="J605" i="4"/>
  <c r="R605" i="4" s="1"/>
  <c r="E605" i="4"/>
  <c r="E28" i="4" s="1"/>
  <c r="I605" i="4"/>
  <c r="I28" i="4" s="1"/>
  <c r="Q28" i="4" s="1"/>
  <c r="M605" i="4"/>
  <c r="M28" i="4" s="1"/>
  <c r="P622" i="4"/>
  <c r="J681" i="4"/>
  <c r="E680" i="4"/>
  <c r="J689" i="4"/>
  <c r="R689" i="4" s="1"/>
  <c r="G701" i="4"/>
  <c r="G680" i="4" s="1"/>
  <c r="K701" i="4"/>
  <c r="K680" i="4" s="1"/>
  <c r="P705" i="4"/>
  <c r="D38" i="5"/>
  <c r="H38" i="5"/>
  <c r="H31" i="5" s="1"/>
  <c r="H30" i="5" s="1"/>
  <c r="L38" i="5"/>
  <c r="P38" i="5"/>
  <c r="P31" i="5" s="1"/>
  <c r="P30" i="5" s="1"/>
  <c r="R41" i="5"/>
  <c r="R45" i="5"/>
  <c r="R49" i="5"/>
  <c r="R53" i="5"/>
  <c r="S59" i="5"/>
  <c r="U59" i="5"/>
  <c r="S58" i="5"/>
  <c r="S63" i="5"/>
  <c r="T72" i="5"/>
  <c r="T76" i="5"/>
  <c r="T80" i="5"/>
  <c r="S85" i="5"/>
  <c r="U85" i="5"/>
  <c r="S89" i="5"/>
  <c r="S101" i="5"/>
  <c r="T108" i="5"/>
  <c r="E114" i="5"/>
  <c r="E113" i="5" s="1"/>
  <c r="I114" i="5"/>
  <c r="I113" i="5" s="1"/>
  <c r="M114" i="5"/>
  <c r="M113" i="5" s="1"/>
  <c r="Q114" i="5"/>
  <c r="Q113" i="5" s="1"/>
  <c r="Q82" i="5" s="1"/>
  <c r="R118" i="5"/>
  <c r="T118" i="5"/>
  <c r="R122" i="5"/>
  <c r="T122" i="5"/>
  <c r="R162" i="5"/>
  <c r="T162" i="5"/>
  <c r="R166" i="5"/>
  <c r="T166" i="5"/>
  <c r="R170" i="5"/>
  <c r="T170" i="5"/>
  <c r="R173" i="5"/>
  <c r="T186" i="5"/>
  <c r="S191" i="5"/>
  <c r="S199" i="5"/>
  <c r="U199" i="5"/>
  <c r="S203" i="5"/>
  <c r="T208" i="5"/>
  <c r="T212" i="5"/>
  <c r="T216" i="5"/>
  <c r="T220" i="5"/>
  <c r="D249" i="5"/>
  <c r="D248" i="5" s="1"/>
  <c r="D247" i="5" s="1"/>
  <c r="D222" i="5" s="1"/>
  <c r="H249" i="5"/>
  <c r="H248" i="5" s="1"/>
  <c r="H247" i="5" s="1"/>
  <c r="H222" i="5" s="1"/>
  <c r="L249" i="5"/>
  <c r="P249" i="5"/>
  <c r="P248" i="5" s="1"/>
  <c r="P247" i="5" s="1"/>
  <c r="P222" i="5" s="1"/>
  <c r="R253" i="5"/>
  <c r="R257" i="5"/>
  <c r="R261" i="5"/>
  <c r="R265" i="5"/>
  <c r="R269" i="5"/>
  <c r="R274" i="5"/>
  <c r="S274" i="5"/>
  <c r="T276" i="5"/>
  <c r="T284" i="5"/>
  <c r="T288" i="5"/>
  <c r="T292" i="5"/>
  <c r="T296" i="5"/>
  <c r="T300" i="5"/>
  <c r="T304" i="5"/>
  <c r="T308" i="5"/>
  <c r="E313" i="5"/>
  <c r="E312" i="5" s="1"/>
  <c r="I313" i="5"/>
  <c r="I312" i="5" s="1"/>
  <c r="I247" i="5" s="1"/>
  <c r="I222" i="5" s="1"/>
  <c r="M313" i="5"/>
  <c r="M312" i="5" s="1"/>
  <c r="M247" i="5" s="1"/>
  <c r="M222" i="5" s="1"/>
  <c r="Q313" i="5"/>
  <c r="Q312" i="5" s="1"/>
  <c r="Q247" i="5" s="1"/>
  <c r="T334" i="5"/>
  <c r="T338" i="5"/>
  <c r="S345" i="5"/>
  <c r="U345" i="5"/>
  <c r="J350" i="5"/>
  <c r="J349" i="5" s="1"/>
  <c r="S353" i="5"/>
  <c r="U353" i="5"/>
  <c r="S357" i="5"/>
  <c r="T362" i="5"/>
  <c r="G373" i="5"/>
  <c r="G371" i="5" s="1"/>
  <c r="R374" i="5"/>
  <c r="K373" i="5"/>
  <c r="O373" i="5"/>
  <c r="O371" i="5" s="1"/>
  <c r="O350" i="5" s="1"/>
  <c r="T374" i="5"/>
  <c r="R378" i="5"/>
  <c r="T378" i="5"/>
  <c r="D390" i="5"/>
  <c r="D389" i="5" s="1"/>
  <c r="D379" i="5" s="1"/>
  <c r="D349" i="5" s="1"/>
  <c r="H390" i="5"/>
  <c r="H389" i="5" s="1"/>
  <c r="L390" i="5"/>
  <c r="P390" i="5"/>
  <c r="P389" i="5" s="1"/>
  <c r="G410" i="5"/>
  <c r="G408" i="5" s="1"/>
  <c r="R412" i="5"/>
  <c r="K410" i="5"/>
  <c r="O410" i="5"/>
  <c r="O408" i="5" s="1"/>
  <c r="G418" i="5"/>
  <c r="R419" i="5"/>
  <c r="K418" i="5"/>
  <c r="O418" i="5"/>
  <c r="T419" i="5"/>
  <c r="R423" i="5"/>
  <c r="T423" i="5"/>
  <c r="G432" i="5"/>
  <c r="F432" i="5"/>
  <c r="F431" i="5" s="1"/>
  <c r="R437" i="5"/>
  <c r="K436" i="5"/>
  <c r="E438" i="5"/>
  <c r="I438" i="5"/>
  <c r="I433" i="5" s="1"/>
  <c r="I432" i="5" s="1"/>
  <c r="I431" i="5" s="1"/>
  <c r="M438" i="5"/>
  <c r="M433" i="5" s="1"/>
  <c r="M432" i="5" s="1"/>
  <c r="M431" i="5" s="1"/>
  <c r="Q438" i="5"/>
  <c r="T459" i="5"/>
  <c r="T463" i="5"/>
  <c r="T467" i="5"/>
  <c r="R473" i="5"/>
  <c r="K472" i="5"/>
  <c r="S473" i="5"/>
  <c r="T475" i="5"/>
  <c r="T479" i="5"/>
  <c r="F483" i="5"/>
  <c r="F482" i="5" s="1"/>
  <c r="J483" i="5"/>
  <c r="J482" i="5" s="1"/>
  <c r="N483" i="5"/>
  <c r="N482" i="5" s="1"/>
  <c r="R484" i="5"/>
  <c r="T499" i="5"/>
  <c r="T503" i="5"/>
  <c r="R506" i="5"/>
  <c r="S509" i="5"/>
  <c r="T517" i="5"/>
  <c r="T521" i="5"/>
  <c r="T525" i="5"/>
  <c r="T529" i="5"/>
  <c r="T533" i="5"/>
  <c r="S553" i="5"/>
  <c r="U553" i="5"/>
  <c r="S557" i="5"/>
  <c r="F572" i="5"/>
  <c r="F571" i="5" s="1"/>
  <c r="J572" i="5"/>
  <c r="J571" i="5" s="1"/>
  <c r="J570" i="5" s="1"/>
  <c r="J536" i="5" s="1"/>
  <c r="N572" i="5"/>
  <c r="N571" i="5" s="1"/>
  <c r="G617" i="5"/>
  <c r="G616" i="5" s="1"/>
  <c r="R618" i="5"/>
  <c r="O617" i="5"/>
  <c r="O616" i="5" s="1"/>
  <c r="H637" i="5"/>
  <c r="H616" i="5" s="1"/>
  <c r="R640" i="5"/>
  <c r="K639" i="5"/>
  <c r="G663" i="5"/>
  <c r="R664" i="5"/>
  <c r="K663" i="5"/>
  <c r="O663" i="5"/>
  <c r="U679" i="5"/>
  <c r="T679" i="5"/>
  <c r="D689" i="5"/>
  <c r="S690" i="5"/>
  <c r="U690" i="5"/>
  <c r="T690" i="5"/>
  <c r="L689" i="5"/>
  <c r="P701" i="5"/>
  <c r="U710" i="5"/>
  <c r="T710" i="5"/>
  <c r="L709" i="5"/>
  <c r="D726" i="5"/>
  <c r="H726" i="5"/>
  <c r="L726" i="5"/>
  <c r="U727" i="5"/>
  <c r="T727" i="5"/>
  <c r="P726" i="5"/>
  <c r="U735" i="5"/>
  <c r="T735" i="5"/>
  <c r="N29" i="6"/>
  <c r="N28" i="6" s="1"/>
  <c r="E29" i="6"/>
  <c r="E28" i="6" s="1"/>
  <c r="I29" i="6"/>
  <c r="I28" i="6" s="1"/>
  <c r="M29" i="6"/>
  <c r="M28" i="6" s="1"/>
  <c r="H29" i="6"/>
  <c r="H28" i="6" s="1"/>
  <c r="K29" i="6"/>
  <c r="E81" i="6"/>
  <c r="G180" i="6"/>
  <c r="K185" i="6"/>
  <c r="E23" i="6"/>
  <c r="M23" i="6"/>
  <c r="I205" i="6"/>
  <c r="I26" i="6" s="1"/>
  <c r="I245" i="6"/>
  <c r="I220" i="6" s="1"/>
  <c r="G349" i="6"/>
  <c r="G348" i="6" s="1"/>
  <c r="K349" i="6"/>
  <c r="K348" i="6" s="1"/>
  <c r="K379" i="6"/>
  <c r="K378" i="6" s="1"/>
  <c r="H416" i="6"/>
  <c r="G430" i="6"/>
  <c r="G429" i="6" s="1"/>
  <c r="K469" i="6"/>
  <c r="J535" i="6"/>
  <c r="G614" i="6"/>
  <c r="E614" i="6"/>
  <c r="E678" i="6"/>
  <c r="M678" i="6"/>
  <c r="J30" i="7"/>
  <c r="J29" i="7" s="1"/>
  <c r="L37" i="7"/>
  <c r="L30" i="7" s="1"/>
  <c r="F37" i="7"/>
  <c r="J37" i="7"/>
  <c r="N37" i="7"/>
  <c r="R37" i="7"/>
  <c r="R30" i="7" s="1"/>
  <c r="R29" i="7" s="1"/>
  <c r="J104" i="7"/>
  <c r="K27" i="7"/>
  <c r="H27" i="7"/>
  <c r="N27" i="7"/>
  <c r="O246" i="7"/>
  <c r="O221" i="7" s="1"/>
  <c r="G274" i="7"/>
  <c r="G273" i="7" s="1"/>
  <c r="K274" i="7"/>
  <c r="K273" i="7" s="1"/>
  <c r="O274" i="7"/>
  <c r="O273" i="7" s="1"/>
  <c r="F348" i="7"/>
  <c r="G431" i="7"/>
  <c r="Q569" i="7"/>
  <c r="K569" i="7"/>
  <c r="F569" i="7"/>
  <c r="O615" i="7"/>
  <c r="G349" i="8"/>
  <c r="H349" i="8"/>
  <c r="H348" i="8" s="1"/>
  <c r="K349" i="8"/>
  <c r="K348" i="8" s="1"/>
  <c r="P34" i="9"/>
  <c r="P28" i="9"/>
  <c r="AF34" i="9"/>
  <c r="AF29" i="9"/>
  <c r="W29" i="9"/>
  <c r="L33" i="9"/>
  <c r="P33" i="9"/>
  <c r="T33" i="9"/>
  <c r="X33" i="9"/>
  <c r="AB33" i="9"/>
  <c r="AF33" i="9"/>
  <c r="AJ33" i="9"/>
  <c r="AS33" i="9"/>
  <c r="AW33" i="9"/>
  <c r="H354" i="9"/>
  <c r="AN355" i="9"/>
  <c r="D354" i="9"/>
  <c r="AR354" i="9"/>
  <c r="R566" i="4"/>
  <c r="P566" i="4"/>
  <c r="D570" i="4"/>
  <c r="H570" i="4"/>
  <c r="H536" i="4" s="1"/>
  <c r="P574" i="4"/>
  <c r="L572" i="4"/>
  <c r="R572" i="4" s="1"/>
  <c r="R607" i="4"/>
  <c r="P607" i="4"/>
  <c r="R611" i="4"/>
  <c r="P611" i="4"/>
  <c r="R615" i="4"/>
  <c r="P615" i="4"/>
  <c r="K616" i="4"/>
  <c r="P660" i="4"/>
  <c r="F663" i="4"/>
  <c r="F616" i="4" s="1"/>
  <c r="J663" i="4"/>
  <c r="R663" i="4" s="1"/>
  <c r="R666" i="4"/>
  <c r="N663" i="4"/>
  <c r="N28" i="4" s="1"/>
  <c r="D681" i="4"/>
  <c r="D680" i="4" s="1"/>
  <c r="H681" i="4"/>
  <c r="H680" i="4" s="1"/>
  <c r="L681" i="4"/>
  <c r="P689" i="4"/>
  <c r="P702" i="4"/>
  <c r="P709" i="4"/>
  <c r="R710" i="4"/>
  <c r="P710" i="4"/>
  <c r="F31" i="5"/>
  <c r="F30" i="5" s="1"/>
  <c r="J31" i="5"/>
  <c r="J30" i="5" s="1"/>
  <c r="N31" i="5"/>
  <c r="N30" i="5" s="1"/>
  <c r="R36" i="5"/>
  <c r="K35" i="5"/>
  <c r="T42" i="5"/>
  <c r="T46" i="5"/>
  <c r="T50" i="5"/>
  <c r="T54" i="5"/>
  <c r="T58" i="5"/>
  <c r="R70" i="5"/>
  <c r="K69" i="5"/>
  <c r="R74" i="5"/>
  <c r="R78" i="5"/>
  <c r="D84" i="5"/>
  <c r="D83" i="5" s="1"/>
  <c r="D82" i="5" s="1"/>
  <c r="R85" i="5"/>
  <c r="H83" i="5"/>
  <c r="H82" i="5" s="1"/>
  <c r="H24" i="5" s="1"/>
  <c r="T84" i="5"/>
  <c r="L83" i="5"/>
  <c r="P83" i="5"/>
  <c r="R106" i="5"/>
  <c r="K105" i="5"/>
  <c r="R110" i="5"/>
  <c r="S117" i="5"/>
  <c r="S121" i="5"/>
  <c r="S125" i="5"/>
  <c r="S129" i="5"/>
  <c r="S133" i="5"/>
  <c r="S137" i="5"/>
  <c r="S141" i="5"/>
  <c r="S145" i="5"/>
  <c r="S149" i="5"/>
  <c r="S153" i="5"/>
  <c r="S157" i="5"/>
  <c r="S161" i="5"/>
  <c r="S165" i="5"/>
  <c r="S169" i="5"/>
  <c r="R184" i="5"/>
  <c r="K183" i="5"/>
  <c r="O182" i="5"/>
  <c r="D26" i="5"/>
  <c r="H26" i="5"/>
  <c r="U197" i="5"/>
  <c r="L26" i="5"/>
  <c r="T197" i="5"/>
  <c r="P26" i="5"/>
  <c r="R210" i="5"/>
  <c r="R214" i="5"/>
  <c r="R218" i="5"/>
  <c r="U227" i="5"/>
  <c r="R227" i="5"/>
  <c r="U235" i="5"/>
  <c r="R238" i="5"/>
  <c r="K237" i="5"/>
  <c r="T250" i="5"/>
  <c r="T254" i="5"/>
  <c r="T258" i="5"/>
  <c r="T262" i="5"/>
  <c r="T266" i="5"/>
  <c r="T270" i="5"/>
  <c r="R278" i="5"/>
  <c r="R282" i="5"/>
  <c r="R286" i="5"/>
  <c r="R290" i="5"/>
  <c r="R294" i="5"/>
  <c r="R298" i="5"/>
  <c r="R302" i="5"/>
  <c r="R306" i="5"/>
  <c r="R310" i="5"/>
  <c r="S315" i="5"/>
  <c r="S327" i="5"/>
  <c r="R332" i="5"/>
  <c r="K330" i="5"/>
  <c r="R336" i="5"/>
  <c r="R340" i="5"/>
  <c r="U343" i="5"/>
  <c r="T343" i="5"/>
  <c r="T352" i="5"/>
  <c r="L351" i="5"/>
  <c r="U355" i="5"/>
  <c r="T355" i="5"/>
  <c r="S377" i="5"/>
  <c r="H379" i="5"/>
  <c r="P379" i="5"/>
  <c r="T394" i="5"/>
  <c r="S411" i="5"/>
  <c r="S422" i="5"/>
  <c r="U434" i="5"/>
  <c r="S440" i="5"/>
  <c r="R457" i="5"/>
  <c r="K456" i="5"/>
  <c r="R461" i="5"/>
  <c r="R465" i="5"/>
  <c r="R469" i="5"/>
  <c r="R477" i="5"/>
  <c r="R483" i="5"/>
  <c r="K482" i="5"/>
  <c r="S483" i="5"/>
  <c r="T485" i="5"/>
  <c r="S488" i="5"/>
  <c r="R501" i="5"/>
  <c r="S510" i="5"/>
  <c r="R515" i="5"/>
  <c r="K513" i="5"/>
  <c r="R519" i="5"/>
  <c r="R523" i="5"/>
  <c r="R527" i="5"/>
  <c r="R531" i="5"/>
  <c r="R535" i="5"/>
  <c r="O537" i="5"/>
  <c r="R542" i="5"/>
  <c r="K541" i="5"/>
  <c r="D552" i="5"/>
  <c r="D549" i="5" s="1"/>
  <c r="D548" i="5" s="1"/>
  <c r="R553" i="5"/>
  <c r="T552" i="5"/>
  <c r="S575" i="5"/>
  <c r="T577" i="5"/>
  <c r="F580" i="5"/>
  <c r="F579" i="5" s="1"/>
  <c r="J580" i="5"/>
  <c r="J579" i="5" s="1"/>
  <c r="N580" i="5"/>
  <c r="N579" i="5" s="1"/>
  <c r="R584" i="5"/>
  <c r="R600" i="5"/>
  <c r="E605" i="5"/>
  <c r="I605" i="5"/>
  <c r="M605" i="5"/>
  <c r="M28" i="5" s="1"/>
  <c r="Q605" i="5"/>
  <c r="R608" i="5"/>
  <c r="R612" i="5"/>
  <c r="T622" i="5"/>
  <c r="K625" i="5"/>
  <c r="K617" i="5" s="1"/>
  <c r="T626" i="5"/>
  <c r="U630" i="5"/>
  <c r="L625" i="5"/>
  <c r="T634" i="5"/>
  <c r="D637" i="5"/>
  <c r="D616" i="5" s="1"/>
  <c r="S667" i="5"/>
  <c r="S671" i="5"/>
  <c r="F680" i="5"/>
  <c r="N680" i="5"/>
  <c r="U698" i="5"/>
  <c r="T698" i="5"/>
  <c r="I726" i="5"/>
  <c r="I28" i="5" s="1"/>
  <c r="Q726" i="5"/>
  <c r="F29" i="6"/>
  <c r="F28" i="6" s="1"/>
  <c r="J29" i="6"/>
  <c r="J28" i="6" s="1"/>
  <c r="H81" i="6"/>
  <c r="H80" i="6" s="1"/>
  <c r="F103" i="6"/>
  <c r="F81" i="6" s="1"/>
  <c r="J103" i="6"/>
  <c r="J81" i="6" s="1"/>
  <c r="N103" i="6"/>
  <c r="N81" i="6" s="1"/>
  <c r="N80" i="6" s="1"/>
  <c r="E103" i="6"/>
  <c r="I103" i="6"/>
  <c r="I81" i="6" s="1"/>
  <c r="M103" i="6"/>
  <c r="M81" i="6" s="1"/>
  <c r="M80" i="6" s="1"/>
  <c r="L103" i="6"/>
  <c r="L81" i="6" s="1"/>
  <c r="L80" i="6" s="1"/>
  <c r="K180" i="6"/>
  <c r="H195" i="6"/>
  <c r="L195" i="6"/>
  <c r="L24" i="6" s="1"/>
  <c r="G195" i="6"/>
  <c r="G24" i="6" s="1"/>
  <c r="K195" i="6"/>
  <c r="K24" i="6" s="1"/>
  <c r="J195" i="6"/>
  <c r="J24" i="6" s="1"/>
  <c r="N245" i="6"/>
  <c r="N220" i="6" s="1"/>
  <c r="E245" i="6"/>
  <c r="E220" i="6" s="1"/>
  <c r="M245" i="6"/>
  <c r="M220" i="6" s="1"/>
  <c r="I341" i="6"/>
  <c r="L349" i="6"/>
  <c r="L348" i="6" s="1"/>
  <c r="L347" i="6" s="1"/>
  <c r="H349" i="6"/>
  <c r="H348" i="6" s="1"/>
  <c r="L371" i="6"/>
  <c r="L369" i="6" s="1"/>
  <c r="E431" i="6"/>
  <c r="I431" i="6"/>
  <c r="I430" i="6" s="1"/>
  <c r="M431" i="6"/>
  <c r="G454" i="6"/>
  <c r="G452" i="6" s="1"/>
  <c r="K454" i="6"/>
  <c r="K452" i="6" s="1"/>
  <c r="F454" i="6"/>
  <c r="F452" i="6" s="1"/>
  <c r="F430" i="6" s="1"/>
  <c r="F429" i="6" s="1"/>
  <c r="J454" i="6"/>
  <c r="J452" i="6" s="1"/>
  <c r="J430" i="6" s="1"/>
  <c r="N454" i="6"/>
  <c r="N452" i="6" s="1"/>
  <c r="N430" i="6" s="1"/>
  <c r="E454" i="6"/>
  <c r="E452" i="6" s="1"/>
  <c r="M454" i="6"/>
  <c r="M452" i="6" s="1"/>
  <c r="I511" i="6"/>
  <c r="M535" i="6"/>
  <c r="K535" i="6"/>
  <c r="L568" i="6"/>
  <c r="L534" i="6" s="1"/>
  <c r="I568" i="6"/>
  <c r="I534" i="6" s="1"/>
  <c r="E181" i="7"/>
  <c r="E81" i="7" s="1"/>
  <c r="E23" i="7" s="1"/>
  <c r="I181" i="7"/>
  <c r="I81" i="7" s="1"/>
  <c r="H246" i="7"/>
  <c r="H221" i="7" s="1"/>
  <c r="E349" i="7"/>
  <c r="E348" i="7" s="1"/>
  <c r="M349" i="7"/>
  <c r="I431" i="7"/>
  <c r="N432" i="7"/>
  <c r="K432" i="7"/>
  <c r="K431" i="7" s="1"/>
  <c r="I537" i="7"/>
  <c r="R569" i="7"/>
  <c r="R535" i="7" s="1"/>
  <c r="E569" i="7"/>
  <c r="I569" i="7"/>
  <c r="M569" i="7"/>
  <c r="L29" i="8"/>
  <c r="J82" i="8"/>
  <c r="H82" i="8"/>
  <c r="L82" i="8"/>
  <c r="G82" i="8"/>
  <c r="K82" i="8"/>
  <c r="N82" i="8"/>
  <c r="N81" i="8" s="1"/>
  <c r="E82" i="8"/>
  <c r="E81" i="8" s="1"/>
  <c r="H104" i="8"/>
  <c r="L104" i="8"/>
  <c r="N349" i="8"/>
  <c r="E350" i="8"/>
  <c r="E349" i="8" s="1"/>
  <c r="E348" i="8" s="1"/>
  <c r="AU34" i="9"/>
  <c r="AS227" i="9"/>
  <c r="R27" i="5"/>
  <c r="T33" i="5"/>
  <c r="T37" i="5"/>
  <c r="R39" i="5"/>
  <c r="T41" i="5"/>
  <c r="R43" i="5"/>
  <c r="T45" i="5"/>
  <c r="R47" i="5"/>
  <c r="T49" i="5"/>
  <c r="R51" i="5"/>
  <c r="T53" i="5"/>
  <c r="R55" i="5"/>
  <c r="R59" i="5"/>
  <c r="T63" i="5"/>
  <c r="T71" i="5"/>
  <c r="R73" i="5"/>
  <c r="T75" i="5"/>
  <c r="R77" i="5"/>
  <c r="T79" i="5"/>
  <c r="R81" i="5"/>
  <c r="T87" i="5"/>
  <c r="T91" i="5"/>
  <c r="R93" i="5"/>
  <c r="T95" i="5"/>
  <c r="R97" i="5"/>
  <c r="T99" i="5"/>
  <c r="R101" i="5"/>
  <c r="T103" i="5"/>
  <c r="T107" i="5"/>
  <c r="R109" i="5"/>
  <c r="T111" i="5"/>
  <c r="T115" i="5"/>
  <c r="R117" i="5"/>
  <c r="T119" i="5"/>
  <c r="R121" i="5"/>
  <c r="T123" i="5"/>
  <c r="R125" i="5"/>
  <c r="T127" i="5"/>
  <c r="R129" i="5"/>
  <c r="T131" i="5"/>
  <c r="R133" i="5"/>
  <c r="T135" i="5"/>
  <c r="R137" i="5"/>
  <c r="T139" i="5"/>
  <c r="R141" i="5"/>
  <c r="T143" i="5"/>
  <c r="R145" i="5"/>
  <c r="T147" i="5"/>
  <c r="R149" i="5"/>
  <c r="T151" i="5"/>
  <c r="R153" i="5"/>
  <c r="T155" i="5"/>
  <c r="R157" i="5"/>
  <c r="T159" i="5"/>
  <c r="R161" i="5"/>
  <c r="T163" i="5"/>
  <c r="R165" i="5"/>
  <c r="T167" i="5"/>
  <c r="R169" i="5"/>
  <c r="T171" i="5"/>
  <c r="T173" i="5"/>
  <c r="T185" i="5"/>
  <c r="T189" i="5"/>
  <c r="R191" i="5"/>
  <c r="T193" i="5"/>
  <c r="R199" i="5"/>
  <c r="T201" i="5"/>
  <c r="R203" i="5"/>
  <c r="T205" i="5"/>
  <c r="R209" i="5"/>
  <c r="R213" i="5"/>
  <c r="R217" i="5"/>
  <c r="R221" i="5"/>
  <c r="L223" i="5"/>
  <c r="T227" i="5"/>
  <c r="T235" i="5"/>
  <c r="T239" i="5"/>
  <c r="R251" i="5"/>
  <c r="T253" i="5"/>
  <c r="R255" i="5"/>
  <c r="T257" i="5"/>
  <c r="R259" i="5"/>
  <c r="T261" i="5"/>
  <c r="R263" i="5"/>
  <c r="T265" i="5"/>
  <c r="R267" i="5"/>
  <c r="T269" i="5"/>
  <c r="R271" i="5"/>
  <c r="R277" i="5"/>
  <c r="T279" i="5"/>
  <c r="R281" i="5"/>
  <c r="T283" i="5"/>
  <c r="R285" i="5"/>
  <c r="T287" i="5"/>
  <c r="R289" i="5"/>
  <c r="T291" i="5"/>
  <c r="R293" i="5"/>
  <c r="T295" i="5"/>
  <c r="R297" i="5"/>
  <c r="T299" i="5"/>
  <c r="R301" i="5"/>
  <c r="T303" i="5"/>
  <c r="R305" i="5"/>
  <c r="T307" i="5"/>
  <c r="R309" i="5"/>
  <c r="R315" i="5"/>
  <c r="T323" i="5"/>
  <c r="T325" i="5"/>
  <c r="R327" i="5"/>
  <c r="R331" i="5"/>
  <c r="T333" i="5"/>
  <c r="R335" i="5"/>
  <c r="T337" i="5"/>
  <c r="R339" i="5"/>
  <c r="T341" i="5"/>
  <c r="R345" i="5"/>
  <c r="T347" i="5"/>
  <c r="R353" i="5"/>
  <c r="R357" i="5"/>
  <c r="R359" i="5"/>
  <c r="R363" i="5"/>
  <c r="T367" i="5"/>
  <c r="T375" i="5"/>
  <c r="R377" i="5"/>
  <c r="T383" i="5"/>
  <c r="R385" i="5"/>
  <c r="T387" i="5"/>
  <c r="R391" i="5"/>
  <c r="T393" i="5"/>
  <c r="R395" i="5"/>
  <c r="T397" i="5"/>
  <c r="T399" i="5"/>
  <c r="R411" i="5"/>
  <c r="T413" i="5"/>
  <c r="R414" i="5"/>
  <c r="T420" i="5"/>
  <c r="R422" i="5"/>
  <c r="T426" i="5"/>
  <c r="R428" i="5"/>
  <c r="T430" i="5"/>
  <c r="T434" i="5"/>
  <c r="R440" i="5"/>
  <c r="T442" i="5"/>
  <c r="T450" i="5"/>
  <c r="T458" i="5"/>
  <c r="T462" i="5"/>
  <c r="T466" i="5"/>
  <c r="T470" i="5"/>
  <c r="T474" i="5"/>
  <c r="T478" i="5"/>
  <c r="T484" i="5"/>
  <c r="T502" i="5"/>
  <c r="T506" i="5"/>
  <c r="T516" i="5"/>
  <c r="T520" i="5"/>
  <c r="T524" i="5"/>
  <c r="T528" i="5"/>
  <c r="T532" i="5"/>
  <c r="T540" i="5"/>
  <c r="T555" i="5"/>
  <c r="T566" i="5"/>
  <c r="T568" i="5"/>
  <c r="T574" i="5"/>
  <c r="T582" i="5"/>
  <c r="T585" i="5"/>
  <c r="T587" i="5"/>
  <c r="T609" i="5"/>
  <c r="T613" i="5"/>
  <c r="T665" i="5"/>
  <c r="T669" i="5"/>
  <c r="U673" i="5"/>
  <c r="T673" i="5"/>
  <c r="D681" i="5"/>
  <c r="D680" i="5" s="1"/>
  <c r="H681" i="5"/>
  <c r="U686" i="5"/>
  <c r="P681" i="5"/>
  <c r="P680" i="5" s="1"/>
  <c r="G726" i="5"/>
  <c r="G680" i="5" s="1"/>
  <c r="R728" i="5"/>
  <c r="K726" i="5"/>
  <c r="O726" i="5"/>
  <c r="O680" i="5" s="1"/>
  <c r="G81" i="6"/>
  <c r="K81" i="6"/>
  <c r="K80" i="6" s="1"/>
  <c r="F181" i="6"/>
  <c r="F180" i="6" s="1"/>
  <c r="J181" i="6"/>
  <c r="J180" i="6" s="1"/>
  <c r="N181" i="6"/>
  <c r="N180" i="6" s="1"/>
  <c r="E181" i="6"/>
  <c r="E180" i="6" s="1"/>
  <c r="I181" i="6"/>
  <c r="I180" i="6" s="1"/>
  <c r="M181" i="6"/>
  <c r="M180" i="6" s="1"/>
  <c r="H221" i="6"/>
  <c r="G221" i="6"/>
  <c r="G220" i="6" s="1"/>
  <c r="K221" i="6"/>
  <c r="F235" i="6"/>
  <c r="J235" i="6"/>
  <c r="N235" i="6"/>
  <c r="F481" i="6"/>
  <c r="F480" i="6" s="1"/>
  <c r="F469" i="6" s="1"/>
  <c r="J481" i="6"/>
  <c r="J480" i="6" s="1"/>
  <c r="J469" i="6" s="1"/>
  <c r="N481" i="6"/>
  <c r="N480" i="6" s="1"/>
  <c r="E481" i="6"/>
  <c r="E480" i="6" s="1"/>
  <c r="E469" i="6" s="1"/>
  <c r="I481" i="6"/>
  <c r="I480" i="6" s="1"/>
  <c r="I469" i="6" s="1"/>
  <c r="M481" i="6"/>
  <c r="M480" i="6" s="1"/>
  <c r="M469" i="6" s="1"/>
  <c r="H578" i="6"/>
  <c r="H577" i="6" s="1"/>
  <c r="H568" i="6" s="1"/>
  <c r="H534" i="6" s="1"/>
  <c r="L578" i="6"/>
  <c r="L577" i="6" s="1"/>
  <c r="F603" i="6"/>
  <c r="J603" i="6"/>
  <c r="J26" i="6" s="1"/>
  <c r="N603" i="6"/>
  <c r="E603" i="6"/>
  <c r="I603" i="6"/>
  <c r="M603" i="6"/>
  <c r="M26" i="6" s="1"/>
  <c r="H679" i="6"/>
  <c r="H678" i="6" s="1"/>
  <c r="L679" i="6"/>
  <c r="L678" i="6" s="1"/>
  <c r="E68" i="7"/>
  <c r="E66" i="7" s="1"/>
  <c r="I68" i="7"/>
  <c r="I66" i="7" s="1"/>
  <c r="M68" i="7"/>
  <c r="M66" i="7" s="1"/>
  <c r="Q68" i="7"/>
  <c r="Q66" i="7" s="1"/>
  <c r="H68" i="7"/>
  <c r="H66" i="7" s="1"/>
  <c r="H29" i="7" s="1"/>
  <c r="L68" i="7"/>
  <c r="L66" i="7" s="1"/>
  <c r="P68" i="7"/>
  <c r="P66" i="7" s="1"/>
  <c r="G186" i="7"/>
  <c r="M186" i="7"/>
  <c r="M181" i="7" s="1"/>
  <c r="M81" i="7" s="1"/>
  <c r="M23" i="7" s="1"/>
  <c r="Q186" i="7"/>
  <c r="Q181" i="7" s="1"/>
  <c r="Q81" i="7" s="1"/>
  <c r="E196" i="7"/>
  <c r="E25" i="7" s="1"/>
  <c r="I196" i="7"/>
  <c r="I25" i="7" s="1"/>
  <c r="I206" i="7"/>
  <c r="R378" i="7"/>
  <c r="R348" i="7" s="1"/>
  <c r="E378" i="7"/>
  <c r="H378" i="7"/>
  <c r="P378" i="7"/>
  <c r="G389" i="7"/>
  <c r="G388" i="7" s="1"/>
  <c r="G378" i="7" s="1"/>
  <c r="G348" i="7" s="1"/>
  <c r="K389" i="7"/>
  <c r="K388" i="7" s="1"/>
  <c r="K378" i="7" s="1"/>
  <c r="K348" i="7" s="1"/>
  <c r="O389" i="7"/>
  <c r="O388" i="7" s="1"/>
  <c r="O378" i="7" s="1"/>
  <c r="O348" i="7" s="1"/>
  <c r="F389" i="7"/>
  <c r="F388" i="7" s="1"/>
  <c r="F378" i="7" s="1"/>
  <c r="J389" i="7"/>
  <c r="J388" i="7" s="1"/>
  <c r="N389" i="7"/>
  <c r="N388" i="7" s="1"/>
  <c r="N378" i="7" s="1"/>
  <c r="N348" i="7" s="1"/>
  <c r="R389" i="7"/>
  <c r="R388" i="7" s="1"/>
  <c r="I389" i="7"/>
  <c r="I388" i="7" s="1"/>
  <c r="I378" i="7" s="1"/>
  <c r="I348" i="7" s="1"/>
  <c r="Q389" i="7"/>
  <c r="Q388" i="7" s="1"/>
  <c r="Q378" i="7" s="1"/>
  <c r="Q348" i="7" s="1"/>
  <c r="G470" i="7"/>
  <c r="Q470" i="7"/>
  <c r="G24" i="7"/>
  <c r="K24" i="7"/>
  <c r="O24" i="7"/>
  <c r="F512" i="7"/>
  <c r="F27" i="7" s="1"/>
  <c r="J512" i="7"/>
  <c r="N512" i="7"/>
  <c r="R512" i="7"/>
  <c r="G604" i="7"/>
  <c r="G535" i="7" s="1"/>
  <c r="O604" i="7"/>
  <c r="O535" i="7" s="1"/>
  <c r="N679" i="7"/>
  <c r="I700" i="7"/>
  <c r="I679" i="7" s="1"/>
  <c r="Q700" i="7"/>
  <c r="L725" i="7"/>
  <c r="F68" i="8"/>
  <c r="F66" i="8" s="1"/>
  <c r="J68" i="8"/>
  <c r="J66" i="8" s="1"/>
  <c r="N68" i="8"/>
  <c r="N66" i="8" s="1"/>
  <c r="E68" i="8"/>
  <c r="E66" i="8" s="1"/>
  <c r="E29" i="8" s="1"/>
  <c r="I68" i="8"/>
  <c r="I66" i="8" s="1"/>
  <c r="I29" i="8" s="1"/>
  <c r="M68" i="8"/>
  <c r="M66" i="8" s="1"/>
  <c r="M29" i="8" s="1"/>
  <c r="L68" i="8"/>
  <c r="L66" i="8" s="1"/>
  <c r="K113" i="8"/>
  <c r="K112" i="8" s="1"/>
  <c r="H186" i="8"/>
  <c r="H181" i="8" s="1"/>
  <c r="L186" i="8"/>
  <c r="L181" i="8" s="1"/>
  <c r="G186" i="8"/>
  <c r="G181" i="8" s="1"/>
  <c r="K186" i="8"/>
  <c r="K181" i="8" s="1"/>
  <c r="J186" i="8"/>
  <c r="J181" i="8" s="1"/>
  <c r="J24" i="8"/>
  <c r="L25" i="8"/>
  <c r="L222" i="8"/>
  <c r="H236" i="8"/>
  <c r="H232" i="8" s="1"/>
  <c r="H231" i="8" s="1"/>
  <c r="H222" i="8" s="1"/>
  <c r="L236" i="8"/>
  <c r="L232" i="8" s="1"/>
  <c r="L231" i="8" s="1"/>
  <c r="K248" i="8"/>
  <c r="K247" i="8" s="1"/>
  <c r="K246" i="8" s="1"/>
  <c r="H437" i="8"/>
  <c r="H432" i="8" s="1"/>
  <c r="H431" i="8" s="1"/>
  <c r="H430" i="8" s="1"/>
  <c r="L437" i="8"/>
  <c r="L432" i="8" s="1"/>
  <c r="L431" i="8" s="1"/>
  <c r="L430" i="8" s="1"/>
  <c r="G437" i="8"/>
  <c r="K437" i="8"/>
  <c r="K432" i="8" s="1"/>
  <c r="K431" i="8" s="1"/>
  <c r="K430" i="8" s="1"/>
  <c r="G512" i="8"/>
  <c r="G536" i="8"/>
  <c r="G535" i="8" s="1"/>
  <c r="E536" i="8"/>
  <c r="E535" i="8" s="1"/>
  <c r="K615" i="8"/>
  <c r="W34" i="9"/>
  <c r="H34" i="9"/>
  <c r="M36" i="9"/>
  <c r="M35" i="9" s="1"/>
  <c r="Q35" i="9"/>
  <c r="U35" i="9"/>
  <c r="Y35" i="9"/>
  <c r="AC35" i="9"/>
  <c r="AG35" i="9"/>
  <c r="AK35" i="9"/>
  <c r="AO35" i="9"/>
  <c r="AS35" i="9"/>
  <c r="AW35" i="9"/>
  <c r="M228" i="9"/>
  <c r="M227" i="9" s="1"/>
  <c r="AB228" i="9"/>
  <c r="AK228" i="9"/>
  <c r="AK227" i="9" s="1"/>
  <c r="N227" i="9"/>
  <c r="AD227" i="9"/>
  <c r="AR227" i="9"/>
  <c r="S675" i="5"/>
  <c r="S679" i="5"/>
  <c r="E681" i="5"/>
  <c r="I681" i="5"/>
  <c r="M681" i="5"/>
  <c r="M680" i="5" s="1"/>
  <c r="Q681" i="5"/>
  <c r="Q680" i="5" s="1"/>
  <c r="R690" i="5"/>
  <c r="K689" i="5"/>
  <c r="K681" i="5" s="1"/>
  <c r="R698" i="5"/>
  <c r="J701" i="5"/>
  <c r="J680" i="5" s="1"/>
  <c r="R710" i="5"/>
  <c r="K709" i="5"/>
  <c r="S727" i="5"/>
  <c r="S731" i="5"/>
  <c r="S735" i="5"/>
  <c r="S739" i="5"/>
  <c r="H247" i="6"/>
  <c r="H246" i="6" s="1"/>
  <c r="H245" i="6" s="1"/>
  <c r="L247" i="6"/>
  <c r="L246" i="6" s="1"/>
  <c r="L245" i="6" s="1"/>
  <c r="L220" i="6" s="1"/>
  <c r="G247" i="6"/>
  <c r="G246" i="6" s="1"/>
  <c r="G245" i="6" s="1"/>
  <c r="K247" i="6"/>
  <c r="K246" i="6" s="1"/>
  <c r="K245" i="6" s="1"/>
  <c r="F371" i="6"/>
  <c r="F369" i="6" s="1"/>
  <c r="F348" i="6" s="1"/>
  <c r="J371" i="6"/>
  <c r="J369" i="6" s="1"/>
  <c r="J348" i="6" s="1"/>
  <c r="N371" i="6"/>
  <c r="N369" i="6" s="1"/>
  <c r="N348" i="6" s="1"/>
  <c r="N347" i="6" s="1"/>
  <c r="E371" i="6"/>
  <c r="E369" i="6" s="1"/>
  <c r="I371" i="6"/>
  <c r="I369" i="6" s="1"/>
  <c r="I348" i="6" s="1"/>
  <c r="I347" i="6" s="1"/>
  <c r="M371" i="6"/>
  <c r="M369" i="6" s="1"/>
  <c r="M348" i="6" s="1"/>
  <c r="M347" i="6" s="1"/>
  <c r="G388" i="6"/>
  <c r="G387" i="6" s="1"/>
  <c r="K388" i="6"/>
  <c r="K387" i="6" s="1"/>
  <c r="F388" i="6"/>
  <c r="F387" i="6" s="1"/>
  <c r="F377" i="6" s="1"/>
  <c r="J388" i="6"/>
  <c r="J387" i="6" s="1"/>
  <c r="J377" i="6" s="1"/>
  <c r="N388" i="6"/>
  <c r="N387" i="6" s="1"/>
  <c r="E496" i="6"/>
  <c r="E495" i="6" s="1"/>
  <c r="I496" i="6"/>
  <c r="I495" i="6" s="1"/>
  <c r="M496" i="6"/>
  <c r="M495" i="6" s="1"/>
  <c r="H496" i="6"/>
  <c r="H495" i="6" s="1"/>
  <c r="H469" i="6" s="1"/>
  <c r="H429" i="6" s="1"/>
  <c r="L496" i="6"/>
  <c r="L495" i="6" s="1"/>
  <c r="L469" i="6" s="1"/>
  <c r="L429" i="6" s="1"/>
  <c r="G570" i="6"/>
  <c r="G569" i="6" s="1"/>
  <c r="G568" i="6" s="1"/>
  <c r="G534" i="6" s="1"/>
  <c r="K570" i="6"/>
  <c r="K569" i="6" s="1"/>
  <c r="K568" i="6" s="1"/>
  <c r="F570" i="6"/>
  <c r="F569" i="6" s="1"/>
  <c r="F568" i="6" s="1"/>
  <c r="F534" i="6" s="1"/>
  <c r="J570" i="6"/>
  <c r="J569" i="6" s="1"/>
  <c r="J568" i="6" s="1"/>
  <c r="N570" i="6"/>
  <c r="N569" i="6" s="1"/>
  <c r="N568" i="6" s="1"/>
  <c r="N534" i="6" s="1"/>
  <c r="F615" i="6"/>
  <c r="F614" i="6" s="1"/>
  <c r="J615" i="6"/>
  <c r="N615" i="6"/>
  <c r="N614" i="6" s="1"/>
  <c r="F661" i="6"/>
  <c r="J661" i="6"/>
  <c r="N661" i="6"/>
  <c r="E661" i="6"/>
  <c r="I661" i="6"/>
  <c r="M661" i="6"/>
  <c r="M614" i="6" s="1"/>
  <c r="G679" i="6"/>
  <c r="G678" i="6" s="1"/>
  <c r="K679" i="6"/>
  <c r="K678" i="6" s="1"/>
  <c r="F30" i="7"/>
  <c r="F29" i="7" s="1"/>
  <c r="N30" i="7"/>
  <c r="N29" i="7" s="1"/>
  <c r="G113" i="7"/>
  <c r="G112" i="7" s="1"/>
  <c r="G81" i="7" s="1"/>
  <c r="G23" i="7" s="1"/>
  <c r="G182" i="7"/>
  <c r="G181" i="7" s="1"/>
  <c r="J196" i="7"/>
  <c r="J25" i="7" s="1"/>
  <c r="F222" i="7"/>
  <c r="G246" i="7"/>
  <c r="K246" i="7"/>
  <c r="K221" i="7" s="1"/>
  <c r="E342" i="7"/>
  <c r="E27" i="7" s="1"/>
  <c r="I342" i="7"/>
  <c r="M342" i="7"/>
  <c r="M27" i="7" s="1"/>
  <c r="Q342" i="7"/>
  <c r="Q27" i="7" s="1"/>
  <c r="H342" i="7"/>
  <c r="L342" i="7"/>
  <c r="L27" i="7" s="1"/>
  <c r="P342" i="7"/>
  <c r="P27" i="7" s="1"/>
  <c r="G342" i="7"/>
  <c r="G27" i="7" s="1"/>
  <c r="O342" i="7"/>
  <c r="O27" i="7" s="1"/>
  <c r="H351" i="7"/>
  <c r="H350" i="7" s="1"/>
  <c r="H349" i="7" s="1"/>
  <c r="L351" i="7"/>
  <c r="L350" i="7" s="1"/>
  <c r="L349" i="7" s="1"/>
  <c r="P351" i="7"/>
  <c r="P350" i="7" s="1"/>
  <c r="P349" i="7" s="1"/>
  <c r="L378" i="7"/>
  <c r="F432" i="7"/>
  <c r="F455" i="7"/>
  <c r="F453" i="7" s="1"/>
  <c r="J455" i="7"/>
  <c r="J453" i="7" s="1"/>
  <c r="J431" i="7" s="1"/>
  <c r="J430" i="7" s="1"/>
  <c r="N455" i="7"/>
  <c r="N453" i="7" s="1"/>
  <c r="R455" i="7"/>
  <c r="R453" i="7" s="1"/>
  <c r="R431" i="7" s="1"/>
  <c r="R430" i="7" s="1"/>
  <c r="E455" i="7"/>
  <c r="E453" i="7" s="1"/>
  <c r="E431" i="7" s="1"/>
  <c r="E430" i="7" s="1"/>
  <c r="I455" i="7"/>
  <c r="I453" i="7" s="1"/>
  <c r="M455" i="7"/>
  <c r="M453" i="7" s="1"/>
  <c r="Q455" i="7"/>
  <c r="Q453" i="7" s="1"/>
  <c r="H455" i="7"/>
  <c r="H453" i="7" s="1"/>
  <c r="P455" i="7"/>
  <c r="P453" i="7" s="1"/>
  <c r="K470" i="7"/>
  <c r="J536" i="7"/>
  <c r="J535" i="7" s="1"/>
  <c r="P615" i="7"/>
  <c r="K615" i="7"/>
  <c r="F679" i="7"/>
  <c r="K24" i="8"/>
  <c r="H25" i="8"/>
  <c r="F206" i="8"/>
  <c r="F27" i="8" s="1"/>
  <c r="J206" i="8"/>
  <c r="N206" i="8"/>
  <c r="N27" i="8" s="1"/>
  <c r="E206" i="8"/>
  <c r="E27" i="8" s="1"/>
  <c r="I206" i="8"/>
  <c r="M206" i="8"/>
  <c r="L206" i="8"/>
  <c r="L27" i="8" s="1"/>
  <c r="M222" i="8"/>
  <c r="F232" i="8"/>
  <c r="F231" i="8" s="1"/>
  <c r="F222" i="8" s="1"/>
  <c r="F221" i="8" s="1"/>
  <c r="E342" i="8"/>
  <c r="E221" i="8" s="1"/>
  <c r="I342" i="8"/>
  <c r="M342" i="8"/>
  <c r="H342" i="8"/>
  <c r="H27" i="8" s="1"/>
  <c r="L342" i="8"/>
  <c r="K342" i="8"/>
  <c r="F349" i="8"/>
  <c r="F348" i="8" s="1"/>
  <c r="J432" i="8"/>
  <c r="J431" i="8" s="1"/>
  <c r="J430" i="8" s="1"/>
  <c r="AV34" i="9"/>
  <c r="AM34" i="9"/>
  <c r="AQ34" i="9"/>
  <c r="AQ28" i="9"/>
  <c r="AY34" i="9"/>
  <c r="AY28" i="9"/>
  <c r="G34" i="9"/>
  <c r="X29" i="9"/>
  <c r="AR29" i="9"/>
  <c r="AH29" i="9"/>
  <c r="AT87" i="9"/>
  <c r="AT29" i="9" s="1"/>
  <c r="AX29" i="9"/>
  <c r="AR33" i="9"/>
  <c r="AV33" i="9"/>
  <c r="E33" i="9"/>
  <c r="R675" i="5"/>
  <c r="T677" i="5"/>
  <c r="R679" i="5"/>
  <c r="R705" i="5"/>
  <c r="T721" i="5"/>
  <c r="R727" i="5"/>
  <c r="T729" i="5"/>
  <c r="R731" i="5"/>
  <c r="T733" i="5"/>
  <c r="R735" i="5"/>
  <c r="T737" i="5"/>
  <c r="R739" i="5"/>
  <c r="T741" i="5"/>
  <c r="H113" i="7"/>
  <c r="H112" i="7" s="1"/>
  <c r="H81" i="7" s="1"/>
  <c r="L113" i="7"/>
  <c r="L112" i="7" s="1"/>
  <c r="L81" i="7" s="1"/>
  <c r="L23" i="7" s="1"/>
  <c r="P113" i="7"/>
  <c r="P112" i="7" s="1"/>
  <c r="P81" i="7" s="1"/>
  <c r="P23" i="7" s="1"/>
  <c r="R222" i="7"/>
  <c r="R221" i="7" s="1"/>
  <c r="Q432" i="7"/>
  <c r="H432" i="7"/>
  <c r="L432" i="7"/>
  <c r="L431" i="7" s="1"/>
  <c r="P432" i="7"/>
  <c r="P431" i="7" s="1"/>
  <c r="J470" i="7"/>
  <c r="R470" i="7"/>
  <c r="F616" i="7"/>
  <c r="J616" i="7"/>
  <c r="N616" i="7"/>
  <c r="R616" i="7"/>
  <c r="L636" i="7"/>
  <c r="L615" i="7" s="1"/>
  <c r="Q679" i="7"/>
  <c r="H680" i="7"/>
  <c r="H679" i="7" s="1"/>
  <c r="L680" i="7"/>
  <c r="L679" i="7" s="1"/>
  <c r="P680" i="7"/>
  <c r="P679" i="7" s="1"/>
  <c r="F30" i="8"/>
  <c r="J30" i="8"/>
  <c r="J29" i="8" s="1"/>
  <c r="N30" i="8"/>
  <c r="G37" i="8"/>
  <c r="G30" i="8" s="1"/>
  <c r="G29" i="8" s="1"/>
  <c r="K37" i="8"/>
  <c r="K30" i="8" s="1"/>
  <c r="K29" i="8" s="1"/>
  <c r="G25" i="8"/>
  <c r="G222" i="8"/>
  <c r="G221" i="8" s="1"/>
  <c r="K222" i="8"/>
  <c r="K221" i="8" s="1"/>
  <c r="E24" i="8"/>
  <c r="I24" i="8"/>
  <c r="M24" i="8"/>
  <c r="M496" i="8"/>
  <c r="M470" i="8" s="1"/>
  <c r="M430" i="8" s="1"/>
  <c r="K512" i="8"/>
  <c r="K27" i="8" s="1"/>
  <c r="L512" i="8"/>
  <c r="M536" i="8"/>
  <c r="M535" i="8" s="1"/>
  <c r="K536" i="8"/>
  <c r="I551" i="8"/>
  <c r="I548" i="8" s="1"/>
  <c r="I547" i="8" s="1"/>
  <c r="I536" i="8" s="1"/>
  <c r="I535" i="8" s="1"/>
  <c r="J662" i="8"/>
  <c r="J615" i="8" s="1"/>
  <c r="S34" i="9"/>
  <c r="S28" i="9"/>
  <c r="AA34" i="9"/>
  <c r="AI34" i="9"/>
  <c r="E228" i="9"/>
  <c r="E227" i="9" s="1"/>
  <c r="O354" i="9"/>
  <c r="AQ354" i="9"/>
  <c r="AO436" i="9"/>
  <c r="D30" i="9"/>
  <c r="H30" i="9"/>
  <c r="L30" i="9"/>
  <c r="L436" i="9"/>
  <c r="P30" i="9"/>
  <c r="T30" i="9"/>
  <c r="X30" i="9"/>
  <c r="AB30" i="9"/>
  <c r="AF30" i="9"/>
  <c r="AJ30" i="9"/>
  <c r="AN30" i="9"/>
  <c r="AR30" i="9"/>
  <c r="AR436" i="9"/>
  <c r="AV30" i="9"/>
  <c r="AC541" i="9"/>
  <c r="F182" i="7"/>
  <c r="J182" i="7"/>
  <c r="N182" i="7"/>
  <c r="R182" i="7"/>
  <c r="F186" i="7"/>
  <c r="J186" i="7"/>
  <c r="N186" i="7"/>
  <c r="R186" i="7"/>
  <c r="F248" i="7"/>
  <c r="F247" i="7" s="1"/>
  <c r="F246" i="7" s="1"/>
  <c r="J248" i="7"/>
  <c r="J247" i="7" s="1"/>
  <c r="J246" i="7" s="1"/>
  <c r="J221" i="7" s="1"/>
  <c r="N248" i="7"/>
  <c r="N247" i="7" s="1"/>
  <c r="N246" i="7" s="1"/>
  <c r="N221" i="7" s="1"/>
  <c r="R248" i="7"/>
  <c r="R247" i="7" s="1"/>
  <c r="R246" i="7" s="1"/>
  <c r="E248" i="7"/>
  <c r="E247" i="7" s="1"/>
  <c r="E246" i="7" s="1"/>
  <c r="E221" i="7" s="1"/>
  <c r="I248" i="7"/>
  <c r="I247" i="7" s="1"/>
  <c r="I246" i="7" s="1"/>
  <c r="I221" i="7" s="1"/>
  <c r="M248" i="7"/>
  <c r="M247" i="7" s="1"/>
  <c r="M246" i="7" s="1"/>
  <c r="M221" i="7" s="1"/>
  <c r="Q248" i="7"/>
  <c r="Q247" i="7" s="1"/>
  <c r="Q246" i="7" s="1"/>
  <c r="Q221" i="7" s="1"/>
  <c r="H329" i="7"/>
  <c r="H25" i="7" s="1"/>
  <c r="L329" i="7"/>
  <c r="L25" i="7" s="1"/>
  <c r="P329" i="7"/>
  <c r="P25" i="7" s="1"/>
  <c r="G329" i="7"/>
  <c r="K329" i="7"/>
  <c r="K25" i="7" s="1"/>
  <c r="O329" i="7"/>
  <c r="O25" i="7" s="1"/>
  <c r="E424" i="7"/>
  <c r="I424" i="7"/>
  <c r="M424" i="7"/>
  <c r="Q424" i="7"/>
  <c r="H424" i="7"/>
  <c r="L424" i="7"/>
  <c r="P424" i="7"/>
  <c r="M432" i="7"/>
  <c r="E482" i="7"/>
  <c r="E481" i="7" s="1"/>
  <c r="E470" i="7" s="1"/>
  <c r="I482" i="7"/>
  <c r="I481" i="7" s="1"/>
  <c r="I470" i="7" s="1"/>
  <c r="M482" i="7"/>
  <c r="M481" i="7" s="1"/>
  <c r="M470" i="7" s="1"/>
  <c r="Q482" i="7"/>
  <c r="Q481" i="7" s="1"/>
  <c r="H482" i="7"/>
  <c r="H481" i="7" s="1"/>
  <c r="H470" i="7" s="1"/>
  <c r="L482" i="7"/>
  <c r="L481" i="7" s="1"/>
  <c r="L470" i="7" s="1"/>
  <c r="P482" i="7"/>
  <c r="P481" i="7" s="1"/>
  <c r="P470" i="7" s="1"/>
  <c r="E551" i="7"/>
  <c r="E548" i="7" s="1"/>
  <c r="E547" i="7" s="1"/>
  <c r="I551" i="7"/>
  <c r="I548" i="7" s="1"/>
  <c r="I547" i="7" s="1"/>
  <c r="M551" i="7"/>
  <c r="M548" i="7" s="1"/>
  <c r="M547" i="7" s="1"/>
  <c r="M536" i="7" s="1"/>
  <c r="M535" i="7" s="1"/>
  <c r="Q551" i="7"/>
  <c r="Q548" i="7" s="1"/>
  <c r="Q547" i="7" s="1"/>
  <c r="Q536" i="7" s="1"/>
  <c r="Q535" i="7" s="1"/>
  <c r="H551" i="7"/>
  <c r="H548" i="7" s="1"/>
  <c r="H547" i="7" s="1"/>
  <c r="H536" i="7" s="1"/>
  <c r="H535" i="7" s="1"/>
  <c r="L551" i="7"/>
  <c r="L548" i="7" s="1"/>
  <c r="L547" i="7" s="1"/>
  <c r="L536" i="7" s="1"/>
  <c r="L535" i="7" s="1"/>
  <c r="P551" i="7"/>
  <c r="P548" i="7" s="1"/>
  <c r="P547" i="7" s="1"/>
  <c r="P536" i="7" s="1"/>
  <c r="P535" i="7" s="1"/>
  <c r="E616" i="7"/>
  <c r="I616" i="7"/>
  <c r="M616" i="7"/>
  <c r="Q616" i="7"/>
  <c r="F662" i="7"/>
  <c r="J662" i="7"/>
  <c r="N662" i="7"/>
  <c r="R662" i="7"/>
  <c r="E662" i="7"/>
  <c r="I662" i="7"/>
  <c r="M662" i="7"/>
  <c r="Q662" i="7"/>
  <c r="G680" i="7"/>
  <c r="G679" i="7" s="1"/>
  <c r="K680" i="7"/>
  <c r="K679" i="7" s="1"/>
  <c r="O680" i="7"/>
  <c r="O679" i="7" s="1"/>
  <c r="E700" i="7"/>
  <c r="E679" i="7" s="1"/>
  <c r="M700" i="7"/>
  <c r="M679" i="7" s="1"/>
  <c r="E354" i="8"/>
  <c r="I354" i="8"/>
  <c r="I350" i="8" s="1"/>
  <c r="I349" i="8" s="1"/>
  <c r="I348" i="8" s="1"/>
  <c r="M354" i="8"/>
  <c r="M350" i="8" s="1"/>
  <c r="M349" i="8" s="1"/>
  <c r="M348" i="8" s="1"/>
  <c r="G380" i="8"/>
  <c r="G379" i="8" s="1"/>
  <c r="G378" i="8" s="1"/>
  <c r="K380" i="8"/>
  <c r="K379" i="8" s="1"/>
  <c r="K378" i="8" s="1"/>
  <c r="F380" i="8"/>
  <c r="F379" i="8" s="1"/>
  <c r="F378" i="8" s="1"/>
  <c r="J380" i="8"/>
  <c r="J379" i="8" s="1"/>
  <c r="J378" i="8" s="1"/>
  <c r="J348" i="8" s="1"/>
  <c r="N380" i="8"/>
  <c r="N379" i="8" s="1"/>
  <c r="N378" i="8" s="1"/>
  <c r="E496" i="8"/>
  <c r="E470" i="8" s="1"/>
  <c r="E430" i="8" s="1"/>
  <c r="L536" i="8"/>
  <c r="L535" i="8" s="1"/>
  <c r="E700" i="8"/>
  <c r="E679" i="8" s="1"/>
  <c r="I700" i="8"/>
  <c r="I679" i="8" s="1"/>
  <c r="M700" i="8"/>
  <c r="M679" i="8" s="1"/>
  <c r="X34" i="9"/>
  <c r="F36" i="9"/>
  <c r="F35" i="9" s="1"/>
  <c r="L34" i="9"/>
  <c r="L28" i="9"/>
  <c r="T35" i="9"/>
  <c r="AB34" i="9"/>
  <c r="AB28" i="9"/>
  <c r="AJ35" i="9"/>
  <c r="AR36" i="9"/>
  <c r="AR35" i="9" s="1"/>
  <c r="K36" i="9"/>
  <c r="K35" i="9" s="1"/>
  <c r="D33" i="9"/>
  <c r="F354" i="9"/>
  <c r="N354" i="9"/>
  <c r="V354" i="9"/>
  <c r="E436" i="9"/>
  <c r="P436" i="9"/>
  <c r="X436" i="9"/>
  <c r="M476" i="9"/>
  <c r="AC476" i="9"/>
  <c r="AC436" i="9" s="1"/>
  <c r="AS476" i="9"/>
  <c r="F615" i="8"/>
  <c r="N615" i="8"/>
  <c r="E616" i="8"/>
  <c r="E615" i="8" s="1"/>
  <c r="I616" i="8"/>
  <c r="I615" i="8" s="1"/>
  <c r="M616" i="8"/>
  <c r="M615" i="8" s="1"/>
  <c r="G636" i="8"/>
  <c r="G615" i="8" s="1"/>
  <c r="L700" i="8"/>
  <c r="L679" i="8" s="1"/>
  <c r="I36" i="9"/>
  <c r="I35" i="9" s="1"/>
  <c r="N36" i="9"/>
  <c r="N35" i="9" s="1"/>
  <c r="R36" i="9"/>
  <c r="R35" i="9" s="1"/>
  <c r="V36" i="9"/>
  <c r="V35" i="9" s="1"/>
  <c r="Z36" i="9"/>
  <c r="Z35" i="9" s="1"/>
  <c r="AD36" i="9"/>
  <c r="AD35" i="9" s="1"/>
  <c r="AH36" i="9"/>
  <c r="AH35" i="9" s="1"/>
  <c r="AL36" i="9"/>
  <c r="AL35" i="9" s="1"/>
  <c r="AP36" i="9"/>
  <c r="AP35" i="9" s="1"/>
  <c r="AT36" i="9"/>
  <c r="AT35" i="9" s="1"/>
  <c r="AX36" i="9"/>
  <c r="AX35" i="9" s="1"/>
  <c r="AC228" i="9"/>
  <c r="AC227" i="9" s="1"/>
  <c r="G228" i="9"/>
  <c r="G227" i="9" s="1"/>
  <c r="O228" i="9"/>
  <c r="O227" i="9" s="1"/>
  <c r="W228" i="9"/>
  <c r="W227" i="9" s="1"/>
  <c r="AE228" i="9"/>
  <c r="AE227" i="9" s="1"/>
  <c r="AM228" i="9"/>
  <c r="AM227" i="9" s="1"/>
  <c r="AV228" i="9"/>
  <c r="AV227" i="9" s="1"/>
  <c r="T252" i="9"/>
  <c r="T227" i="9" s="1"/>
  <c r="X355" i="9"/>
  <c r="X354" i="9" s="1"/>
  <c r="AI355" i="9"/>
  <c r="S384" i="9"/>
  <c r="S29" i="9" s="1"/>
  <c r="X384" i="9"/>
  <c r="AE384" i="9"/>
  <c r="AE354" i="9" s="1"/>
  <c r="AF384" i="9"/>
  <c r="AF354" i="9" s="1"/>
  <c r="H436" i="9"/>
  <c r="N575" i="9"/>
  <c r="H482" i="8"/>
  <c r="H481" i="8" s="1"/>
  <c r="H470" i="8" s="1"/>
  <c r="L482" i="8"/>
  <c r="L481" i="8" s="1"/>
  <c r="G571" i="8"/>
  <c r="G570" i="8" s="1"/>
  <c r="G569" i="8" s="1"/>
  <c r="K571" i="8"/>
  <c r="K570" i="8" s="1"/>
  <c r="K569" i="8" s="1"/>
  <c r="F571" i="8"/>
  <c r="F570" i="8" s="1"/>
  <c r="F569" i="8" s="1"/>
  <c r="F535" i="8" s="1"/>
  <c r="J571" i="8"/>
  <c r="J570" i="8" s="1"/>
  <c r="J569" i="8" s="1"/>
  <c r="J535" i="8" s="1"/>
  <c r="N571" i="8"/>
  <c r="N570" i="8" s="1"/>
  <c r="N569" i="8" s="1"/>
  <c r="N535" i="8" s="1"/>
  <c r="H616" i="8"/>
  <c r="H615" i="8" s="1"/>
  <c r="L616" i="8"/>
  <c r="L615" i="8" s="1"/>
  <c r="G680" i="8"/>
  <c r="G679" i="8" s="1"/>
  <c r="K680" i="8"/>
  <c r="K679" i="8" s="1"/>
  <c r="D35" i="9"/>
  <c r="E36" i="9"/>
  <c r="E35" i="9" s="1"/>
  <c r="J36" i="9"/>
  <c r="J35" i="9" s="1"/>
  <c r="AQ29" i="9"/>
  <c r="U228" i="9"/>
  <c r="U227" i="9" s="1"/>
  <c r="H228" i="9"/>
  <c r="P228" i="9"/>
  <c r="P227" i="9" s="1"/>
  <c r="X228" i="9"/>
  <c r="AF228" i="9"/>
  <c r="AF227" i="9" s="1"/>
  <c r="AN228" i="9"/>
  <c r="AN227" i="9" s="1"/>
  <c r="AB252" i="9"/>
  <c r="AB29" i="9" s="1"/>
  <c r="D252" i="9"/>
  <c r="D29" i="9" s="1"/>
  <c r="AR252" i="9"/>
  <c r="P354" i="9"/>
  <c r="AA355" i="9"/>
  <c r="AA354" i="9" s="1"/>
  <c r="AV354" i="9"/>
  <c r="AK436" i="9"/>
  <c r="AV436" i="9"/>
  <c r="U436" i="9"/>
  <c r="D621" i="9"/>
  <c r="AD621" i="9"/>
  <c r="AJ621" i="9"/>
  <c r="M621" i="9"/>
  <c r="AG621" i="9"/>
  <c r="AS621" i="9"/>
  <c r="E87" i="9"/>
  <c r="I87" i="9"/>
  <c r="M87" i="9"/>
  <c r="M29" i="9" s="1"/>
  <c r="Q87" i="9"/>
  <c r="Y87" i="9"/>
  <c r="AC87" i="9"/>
  <c r="AG87" i="9"/>
  <c r="AG29" i="9" s="1"/>
  <c r="AK87" i="9"/>
  <c r="AO87" i="9"/>
  <c r="AS87" i="9"/>
  <c r="AW87" i="9"/>
  <c r="AO119" i="9"/>
  <c r="AO118" i="9" s="1"/>
  <c r="I237" i="9"/>
  <c r="Q237" i="9"/>
  <c r="Y237" i="9"/>
  <c r="Y228" i="9" s="1"/>
  <c r="Y227" i="9" s="1"/>
  <c r="AG237" i="9"/>
  <c r="AW237" i="9"/>
  <c r="F252" i="9"/>
  <c r="F29" i="9" s="1"/>
  <c r="J252" i="9"/>
  <c r="J227" i="9" s="1"/>
  <c r="N252" i="9"/>
  <c r="R252" i="9"/>
  <c r="R227" i="9" s="1"/>
  <c r="V252" i="9"/>
  <c r="V227" i="9" s="1"/>
  <c r="Z252" i="9"/>
  <c r="Z227" i="9" s="1"/>
  <c r="AD252" i="9"/>
  <c r="AH252" i="9"/>
  <c r="AH227" i="9" s="1"/>
  <c r="AL252" i="9"/>
  <c r="AL227" i="9" s="1"/>
  <c r="AP252" i="9"/>
  <c r="AP227" i="9" s="1"/>
  <c r="H384" i="9"/>
  <c r="H29" i="9" s="1"/>
  <c r="O384" i="9"/>
  <c r="O29" i="9" s="1"/>
  <c r="AN384" i="9"/>
  <c r="AN29" i="9" s="1"/>
  <c r="L384" i="9"/>
  <c r="L29" i="9" s="1"/>
  <c r="P384" i="9"/>
  <c r="AB384" i="9"/>
  <c r="AB354" i="9" s="1"/>
  <c r="AG384" i="9"/>
  <c r="AF436" i="9"/>
  <c r="I436" i="9"/>
  <c r="Q436" i="9"/>
  <c r="Z437" i="9"/>
  <c r="AH436" i="9"/>
  <c r="AP437" i="9"/>
  <c r="AX436" i="9"/>
  <c r="N476" i="9"/>
  <c r="N29" i="9" s="1"/>
  <c r="AD476" i="9"/>
  <c r="AD436" i="9" s="1"/>
  <c r="AT476" i="9"/>
  <c r="I228" i="9"/>
  <c r="I227" i="9" s="1"/>
  <c r="Q228" i="9"/>
  <c r="Q227" i="9" s="1"/>
  <c r="AG228" i="9"/>
  <c r="AG227" i="9" s="1"/>
  <c r="AO228" i="9"/>
  <c r="AO227" i="9" s="1"/>
  <c r="AW228" i="9"/>
  <c r="AW227" i="9" s="1"/>
  <c r="E355" i="9"/>
  <c r="I355" i="9"/>
  <c r="M355" i="9"/>
  <c r="M354" i="9" s="1"/>
  <c r="Q355" i="9"/>
  <c r="Q354" i="9" s="1"/>
  <c r="U355" i="9"/>
  <c r="Y355" i="9"/>
  <c r="AC355" i="9"/>
  <c r="AC354" i="9" s="1"/>
  <c r="AG355" i="9"/>
  <c r="AG354" i="9" s="1"/>
  <c r="AK356" i="9"/>
  <c r="AK355" i="9" s="1"/>
  <c r="AO355" i="9"/>
  <c r="AS355" i="9"/>
  <c r="AS354" i="9" s="1"/>
  <c r="AW355" i="9"/>
  <c r="AW354" i="9" s="1"/>
  <c r="D384" i="9"/>
  <c r="AJ384" i="9"/>
  <c r="AJ29" i="9" s="1"/>
  <c r="E384" i="9"/>
  <c r="I384" i="9"/>
  <c r="U384" i="9"/>
  <c r="U29" i="9" s="1"/>
  <c r="Y384" i="9"/>
  <c r="M436" i="9"/>
  <c r="AS436" i="9"/>
  <c r="J437" i="9"/>
  <c r="R436" i="9"/>
  <c r="AO502" i="9"/>
  <c r="AO476" i="9" s="1"/>
  <c r="L541" i="9"/>
  <c r="E542" i="9"/>
  <c r="E541" i="9" s="1"/>
  <c r="Y542" i="9"/>
  <c r="Y541" i="9" s="1"/>
  <c r="AO542" i="9"/>
  <c r="AO541" i="9" s="1"/>
  <c r="K543" i="9"/>
  <c r="K542" i="9" s="1"/>
  <c r="AA541" i="9"/>
  <c r="AQ542" i="9"/>
  <c r="M542" i="9"/>
  <c r="M541" i="9" s="1"/>
  <c r="Q542" i="9"/>
  <c r="AK542" i="9"/>
  <c r="AK541" i="9" s="1"/>
  <c r="AW542" i="9"/>
  <c r="AH542" i="9"/>
  <c r="AV384" i="9"/>
  <c r="AV29" i="9" s="1"/>
  <c r="AI386" i="9"/>
  <c r="AI385" i="9" s="1"/>
  <c r="AI384" i="9" s="1"/>
  <c r="AI29" i="9" s="1"/>
  <c r="J476" i="9"/>
  <c r="Z476" i="9"/>
  <c r="AP476" i="9"/>
  <c r="O541" i="9"/>
  <c r="D542" i="9"/>
  <c r="D541" i="9" s="1"/>
  <c r="P542" i="9"/>
  <c r="P541" i="9" s="1"/>
  <c r="T542" i="9"/>
  <c r="AF542" i="9"/>
  <c r="AF541" i="9" s="1"/>
  <c r="AJ542" i="9"/>
  <c r="AJ541" i="9" s="1"/>
  <c r="AV542" i="9"/>
  <c r="AV541" i="9" s="1"/>
  <c r="Q575" i="9"/>
  <c r="AH575" i="9"/>
  <c r="AW575" i="9"/>
  <c r="G575" i="9"/>
  <c r="K575" i="9"/>
  <c r="O575" i="9"/>
  <c r="S575" i="9"/>
  <c r="S541" i="9" s="1"/>
  <c r="D575" i="9"/>
  <c r="L575" i="9"/>
  <c r="T575" i="9"/>
  <c r="AB575" i="9"/>
  <c r="AJ575" i="9"/>
  <c r="AR384" i="9"/>
  <c r="AK384" i="9"/>
  <c r="AO384" i="9"/>
  <c r="AS384" i="9"/>
  <c r="AW384" i="9"/>
  <c r="F437" i="9"/>
  <c r="N436" i="9"/>
  <c r="V437" i="9"/>
  <c r="AL437" i="9"/>
  <c r="AL436" i="9" s="1"/>
  <c r="AT436" i="9"/>
  <c r="W437" i="9"/>
  <c r="AA437" i="9"/>
  <c r="AE437" i="9"/>
  <c r="AM437" i="9"/>
  <c r="AM436" i="9" s="1"/>
  <c r="AQ437" i="9"/>
  <c r="AU437" i="9"/>
  <c r="F476" i="9"/>
  <c r="V476" i="9"/>
  <c r="AL476" i="9"/>
  <c r="G476" i="9"/>
  <c r="G29" i="9" s="1"/>
  <c r="K476" i="9"/>
  <c r="K436" i="9" s="1"/>
  <c r="O476" i="9"/>
  <c r="O436" i="9" s="1"/>
  <c r="W476" i="9"/>
  <c r="AA476" i="9"/>
  <c r="AA29" i="9" s="1"/>
  <c r="AE476" i="9"/>
  <c r="AM476" i="9"/>
  <c r="AM29" i="9" s="1"/>
  <c r="AQ476" i="9"/>
  <c r="AU476" i="9"/>
  <c r="AY476" i="9"/>
  <c r="AY436" i="9" s="1"/>
  <c r="AB541" i="9"/>
  <c r="I542" i="9"/>
  <c r="I541" i="9" s="1"/>
  <c r="R575" i="9"/>
  <c r="R541" i="9" s="1"/>
  <c r="AX575" i="9"/>
  <c r="AX541" i="9" s="1"/>
  <c r="N553" i="9"/>
  <c r="N542" i="9" s="1"/>
  <c r="N541" i="9" s="1"/>
  <c r="AD553" i="9"/>
  <c r="AD542" i="9" s="1"/>
  <c r="AD541" i="9" s="1"/>
  <c r="AT553" i="9"/>
  <c r="AT542" i="9" s="1"/>
  <c r="AT541" i="9" s="1"/>
  <c r="AD575" i="9"/>
  <c r="AQ575" i="9"/>
  <c r="AU575" i="9"/>
  <c r="AU541" i="9" s="1"/>
  <c r="AY575" i="9"/>
  <c r="AY541" i="9" s="1"/>
  <c r="J621" i="9"/>
  <c r="Z621" i="9"/>
  <c r="AP621" i="9"/>
  <c r="T685" i="9"/>
  <c r="E685" i="9"/>
  <c r="I685" i="9"/>
  <c r="M685" i="9"/>
  <c r="AC685" i="9"/>
  <c r="AG685" i="9"/>
  <c r="AK685" i="9"/>
  <c r="AS685" i="9"/>
  <c r="AW685" i="9"/>
  <c r="D685" i="9"/>
  <c r="P685" i="9"/>
  <c r="AJ685" i="9"/>
  <c r="AV685" i="9"/>
  <c r="S685" i="9"/>
  <c r="AE685" i="9"/>
  <c r="G542" i="9"/>
  <c r="G541" i="9" s="1"/>
  <c r="W542" i="9"/>
  <c r="W541" i="9" s="1"/>
  <c r="AM542" i="9"/>
  <c r="J553" i="9"/>
  <c r="J542" i="9" s="1"/>
  <c r="J541" i="9" s="1"/>
  <c r="Z553" i="9"/>
  <c r="AP553" i="9"/>
  <c r="AP542" i="9" s="1"/>
  <c r="AP541" i="9" s="1"/>
  <c r="W575" i="9"/>
  <c r="AA575" i="9"/>
  <c r="AE575" i="9"/>
  <c r="AE541" i="9" s="1"/>
  <c r="AI575" i="9"/>
  <c r="AI541" i="9" s="1"/>
  <c r="AM575" i="9"/>
  <c r="U685" i="9"/>
  <c r="D642" i="9"/>
  <c r="T642" i="9"/>
  <c r="T621" i="9" s="1"/>
  <c r="AJ642" i="9"/>
  <c r="M642" i="9"/>
  <c r="Q642" i="9"/>
  <c r="Q621" i="9" s="1"/>
  <c r="AC642" i="9"/>
  <c r="AC621" i="9" s="1"/>
  <c r="AG642" i="9"/>
  <c r="AS642" i="9"/>
  <c r="AW642" i="9"/>
  <c r="AW621" i="9" s="1"/>
  <c r="H642" i="9"/>
  <c r="H621" i="9" s="1"/>
  <c r="L642" i="9"/>
  <c r="X642" i="9"/>
  <c r="X621" i="9" s="1"/>
  <c r="AB642" i="9"/>
  <c r="AB621" i="9" s="1"/>
  <c r="AN642" i="9"/>
  <c r="AN621" i="9" s="1"/>
  <c r="AR642" i="9"/>
  <c r="I706" i="9"/>
  <c r="Q706" i="9"/>
  <c r="Q685" i="9" s="1"/>
  <c r="Y706" i="9"/>
  <c r="Y685" i="9" s="1"/>
  <c r="AG706" i="9"/>
  <c r="AO706" i="9"/>
  <c r="AO685" i="9" s="1"/>
  <c r="AW706" i="9"/>
  <c r="H706" i="9"/>
  <c r="H685" i="9" s="1"/>
  <c r="P706" i="9"/>
  <c r="X706" i="9"/>
  <c r="X685" i="9" s="1"/>
  <c r="AF706" i="9"/>
  <c r="AF685" i="9" s="1"/>
  <c r="AN706" i="9"/>
  <c r="AN685" i="9" s="1"/>
  <c r="AV706" i="9"/>
  <c r="O685" i="9"/>
  <c r="AU685" i="9"/>
  <c r="L621" i="9"/>
  <c r="AR621" i="9"/>
  <c r="AV621" i="9"/>
  <c r="K22" i="8" l="1"/>
  <c r="I28" i="8"/>
  <c r="I22" i="8"/>
  <c r="I21" i="8" s="1"/>
  <c r="H29" i="4"/>
  <c r="H23" i="4"/>
  <c r="H23" i="7"/>
  <c r="J429" i="6"/>
  <c r="L22" i="6"/>
  <c r="H29" i="5"/>
  <c r="H23" i="5"/>
  <c r="H22" i="5" s="1"/>
  <c r="Q31" i="4"/>
  <c r="I30" i="4"/>
  <c r="E24" i="4"/>
  <c r="J432" i="4"/>
  <c r="V26" i="3"/>
  <c r="W26" i="3"/>
  <c r="H221" i="8"/>
  <c r="H22" i="8"/>
  <c r="Q23" i="7"/>
  <c r="V28" i="3"/>
  <c r="W28" i="3"/>
  <c r="G22" i="8"/>
  <c r="G21" i="8" s="1"/>
  <c r="E28" i="8"/>
  <c r="E22" i="8"/>
  <c r="I23" i="7"/>
  <c r="R22" i="7"/>
  <c r="Q24" i="5"/>
  <c r="Q29" i="5"/>
  <c r="P23" i="5"/>
  <c r="J24" i="5"/>
  <c r="K30" i="4"/>
  <c r="O31" i="4"/>
  <c r="D431" i="3"/>
  <c r="S681" i="5"/>
  <c r="R681" i="5"/>
  <c r="M22" i="6"/>
  <c r="E29" i="4"/>
  <c r="E23" i="4"/>
  <c r="E22" i="4" s="1"/>
  <c r="J347" i="6"/>
  <c r="S617" i="5"/>
  <c r="R617" i="5"/>
  <c r="L27" i="6"/>
  <c r="L21" i="6"/>
  <c r="L20" i="6" s="1"/>
  <c r="D23" i="3"/>
  <c r="D29" i="3"/>
  <c r="V28" i="9"/>
  <c r="V34" i="9"/>
  <c r="AJ34" i="9"/>
  <c r="AJ28" i="9"/>
  <c r="AJ27" i="9" s="1"/>
  <c r="E615" i="7"/>
  <c r="F181" i="7"/>
  <c r="F81" i="7" s="1"/>
  <c r="F23" i="7" s="1"/>
  <c r="M221" i="8"/>
  <c r="G221" i="7"/>
  <c r="AW28" i="9"/>
  <c r="AW34" i="9"/>
  <c r="Q28" i="9"/>
  <c r="Q34" i="9"/>
  <c r="L22" i="8"/>
  <c r="L21" i="8" s="1"/>
  <c r="I430" i="7"/>
  <c r="H22" i="6"/>
  <c r="S541" i="5"/>
  <c r="R541" i="5"/>
  <c r="S513" i="5"/>
  <c r="R513" i="5"/>
  <c r="F23" i="5"/>
  <c r="F29" i="5"/>
  <c r="J22" i="7"/>
  <c r="G347" i="6"/>
  <c r="T689" i="5"/>
  <c r="U689" i="5"/>
  <c r="O23" i="7"/>
  <c r="J81" i="7"/>
  <c r="J23" i="7" s="1"/>
  <c r="G21" i="6"/>
  <c r="S497" i="5"/>
  <c r="G82" i="5"/>
  <c r="U425" i="5"/>
  <c r="T513" i="5"/>
  <c r="U513" i="5"/>
  <c r="K23" i="7"/>
  <c r="R538" i="4"/>
  <c r="R425" i="4"/>
  <c r="P425" i="4"/>
  <c r="P28" i="4"/>
  <c r="P28" i="7"/>
  <c r="P22" i="7"/>
  <c r="P21" i="7" s="1"/>
  <c r="Q349" i="5"/>
  <c r="P726" i="4"/>
  <c r="R726" i="4"/>
  <c r="D29" i="4"/>
  <c r="D23" i="4"/>
  <c r="D22" i="4" s="1"/>
  <c r="S113" i="5"/>
  <c r="R113" i="5"/>
  <c r="V580" i="3"/>
  <c r="P579" i="3"/>
  <c r="W580" i="3"/>
  <c r="D29" i="5"/>
  <c r="K536" i="3"/>
  <c r="W31" i="3"/>
  <c r="V31" i="3"/>
  <c r="H349" i="3"/>
  <c r="J536" i="3"/>
  <c r="J24" i="3"/>
  <c r="V183" i="3"/>
  <c r="P182" i="3"/>
  <c r="W183" i="3"/>
  <c r="J23" i="3"/>
  <c r="U222" i="3"/>
  <c r="K23" i="3"/>
  <c r="AM541" i="9"/>
  <c r="AQ436" i="9"/>
  <c r="W436" i="9"/>
  <c r="V436" i="9"/>
  <c r="AW541" i="9"/>
  <c r="AQ541" i="9"/>
  <c r="J436" i="9"/>
  <c r="AK354" i="9"/>
  <c r="U354" i="9"/>
  <c r="E354" i="9"/>
  <c r="AP436" i="9"/>
  <c r="P29" i="9"/>
  <c r="P27" i="9" s="1"/>
  <c r="AK29" i="9"/>
  <c r="Q29" i="9"/>
  <c r="J28" i="9"/>
  <c r="J34" i="9"/>
  <c r="AI354" i="9"/>
  <c r="AP28" i="9"/>
  <c r="AP34" i="9"/>
  <c r="Z28" i="9"/>
  <c r="Z27" i="9" s="1"/>
  <c r="Z34" i="9"/>
  <c r="I28" i="9"/>
  <c r="I34" i="9"/>
  <c r="AR34" i="9"/>
  <c r="AR28" i="9"/>
  <c r="AR27" i="9" s="1"/>
  <c r="T34" i="9"/>
  <c r="T28" i="9"/>
  <c r="I615" i="7"/>
  <c r="M431" i="7"/>
  <c r="M430" i="7" s="1"/>
  <c r="J181" i="7"/>
  <c r="G436" i="9"/>
  <c r="AI28" i="9"/>
  <c r="AI27" i="9" s="1"/>
  <c r="S27" i="9"/>
  <c r="N29" i="8"/>
  <c r="J615" i="7"/>
  <c r="Q431" i="7"/>
  <c r="Q430" i="7" s="1"/>
  <c r="AL29" i="9"/>
  <c r="V29" i="9"/>
  <c r="AM28" i="9"/>
  <c r="AM27" i="9" s="1"/>
  <c r="I27" i="8"/>
  <c r="J614" i="6"/>
  <c r="E680" i="5"/>
  <c r="F227" i="9"/>
  <c r="D227" i="9"/>
  <c r="AK28" i="9"/>
  <c r="AK27" i="9" s="1"/>
  <c r="AK34" i="9"/>
  <c r="U28" i="9"/>
  <c r="U27" i="9" s="1"/>
  <c r="U34" i="9"/>
  <c r="W28" i="9"/>
  <c r="W27" i="9" s="1"/>
  <c r="M28" i="8"/>
  <c r="M22" i="8"/>
  <c r="M21" i="8" s="1"/>
  <c r="N26" i="6"/>
  <c r="N469" i="6"/>
  <c r="N429" i="6" s="1"/>
  <c r="H220" i="6"/>
  <c r="G80" i="6"/>
  <c r="G22" i="6" s="1"/>
  <c r="H680" i="5"/>
  <c r="G81" i="8"/>
  <c r="G23" i="8" s="1"/>
  <c r="N431" i="7"/>
  <c r="N430" i="7" s="1"/>
  <c r="M348" i="7"/>
  <c r="M430" i="6"/>
  <c r="M429" i="6" s="1"/>
  <c r="H347" i="6"/>
  <c r="S482" i="5"/>
  <c r="R482" i="5"/>
  <c r="S330" i="5"/>
  <c r="R330" i="5"/>
  <c r="S105" i="5"/>
  <c r="R105" i="5"/>
  <c r="J23" i="5"/>
  <c r="J22" i="5" s="1"/>
  <c r="J29" i="5"/>
  <c r="L680" i="4"/>
  <c r="P681" i="4"/>
  <c r="L354" i="9"/>
  <c r="S354" i="9"/>
  <c r="AE29" i="9"/>
  <c r="T29" i="9"/>
  <c r="AY29" i="9"/>
  <c r="AY27" i="9" s="1"/>
  <c r="G348" i="8"/>
  <c r="L29" i="7"/>
  <c r="H27" i="6"/>
  <c r="H21" i="6"/>
  <c r="N21" i="6"/>
  <c r="N27" i="6"/>
  <c r="S639" i="5"/>
  <c r="R639" i="5"/>
  <c r="K638" i="5"/>
  <c r="N570" i="5"/>
  <c r="N536" i="5" s="1"/>
  <c r="P408" i="4"/>
  <c r="I23" i="8"/>
  <c r="L221" i="7"/>
  <c r="S605" i="5"/>
  <c r="R605" i="5"/>
  <c r="D507" i="5"/>
  <c r="R509" i="5"/>
  <c r="S390" i="5"/>
  <c r="K389" i="5"/>
  <c r="R390" i="5"/>
  <c r="S223" i="5"/>
  <c r="R223" i="5"/>
  <c r="U207" i="5"/>
  <c r="T207" i="5"/>
  <c r="L28" i="5"/>
  <c r="R659" i="4"/>
  <c r="J657" i="4"/>
  <c r="D349" i="4"/>
  <c r="F28" i="4"/>
  <c r="J26" i="4"/>
  <c r="R26" i="4" s="1"/>
  <c r="R197" i="4"/>
  <c r="J29" i="9"/>
  <c r="I29" i="7"/>
  <c r="S564" i="5"/>
  <c r="K562" i="5"/>
  <c r="R564" i="5"/>
  <c r="J471" i="5"/>
  <c r="P349" i="5"/>
  <c r="U313" i="5"/>
  <c r="T313" i="5"/>
  <c r="L312" i="5"/>
  <c r="U187" i="5"/>
  <c r="R32" i="4"/>
  <c r="J31" i="4"/>
  <c r="V637" i="3"/>
  <c r="S381" i="5"/>
  <c r="R381" i="5"/>
  <c r="K380" i="5"/>
  <c r="M349" i="5"/>
  <c r="L182" i="5"/>
  <c r="T183" i="5"/>
  <c r="U183" i="5"/>
  <c r="F23" i="8"/>
  <c r="O28" i="7"/>
  <c r="O22" i="7"/>
  <c r="O21" i="7" s="1"/>
  <c r="D471" i="5"/>
  <c r="D431" i="5" s="1"/>
  <c r="J431" i="5"/>
  <c r="G379" i="5"/>
  <c r="T330" i="5"/>
  <c r="U330" i="5"/>
  <c r="T237" i="5"/>
  <c r="U237" i="5"/>
  <c r="T32" i="5"/>
  <c r="E31" i="5"/>
  <c r="E30" i="5" s="1"/>
  <c r="Q222" i="5"/>
  <c r="Q23" i="5"/>
  <c r="N82" i="5"/>
  <c r="D616" i="4"/>
  <c r="P197" i="4"/>
  <c r="L26" i="4"/>
  <c r="T381" i="5"/>
  <c r="E380" i="5"/>
  <c r="E379" i="5" s="1"/>
  <c r="S249" i="5"/>
  <c r="K248" i="5"/>
  <c r="R249" i="5"/>
  <c r="S38" i="5"/>
  <c r="R38" i="5"/>
  <c r="P564" i="4"/>
  <c r="L562" i="4"/>
  <c r="P456" i="4"/>
  <c r="L454" i="4"/>
  <c r="P454" i="4" s="1"/>
  <c r="R352" i="4"/>
  <c r="P352" i="4"/>
  <c r="J351" i="4"/>
  <c r="K222" i="4"/>
  <c r="I536" i="5"/>
  <c r="N349" i="5"/>
  <c r="R343" i="5"/>
  <c r="S343" i="5"/>
  <c r="K28" i="5"/>
  <c r="P605" i="4"/>
  <c r="P509" i="4"/>
  <c r="L507" i="4"/>
  <c r="R509" i="4"/>
  <c r="H536" i="5"/>
  <c r="R552" i="4"/>
  <c r="J549" i="4"/>
  <c r="P552" i="4"/>
  <c r="P381" i="4"/>
  <c r="L380" i="4"/>
  <c r="R343" i="4"/>
  <c r="P343" i="4"/>
  <c r="I24" i="4"/>
  <c r="Q24" i="4" s="1"/>
  <c r="K637" i="3"/>
  <c r="W638" i="3"/>
  <c r="G536" i="4"/>
  <c r="L31" i="4"/>
  <c r="S114" i="5"/>
  <c r="W541" i="3"/>
  <c r="V541" i="3"/>
  <c r="J28" i="3"/>
  <c r="M31" i="3"/>
  <c r="M30" i="3" s="1"/>
  <c r="R105" i="4"/>
  <c r="I432" i="3"/>
  <c r="I431" i="3" s="1"/>
  <c r="L29" i="3"/>
  <c r="L23" i="3"/>
  <c r="L22" i="3" s="1"/>
  <c r="R84" i="4"/>
  <c r="P84" i="4"/>
  <c r="J83" i="4"/>
  <c r="R38" i="4"/>
  <c r="G30" i="4"/>
  <c r="J349" i="3"/>
  <c r="D26" i="3"/>
  <c r="I31" i="3"/>
  <c r="I30" i="3" s="1"/>
  <c r="N536" i="3"/>
  <c r="W248" i="3"/>
  <c r="V248" i="3"/>
  <c r="G82" i="3"/>
  <c r="N24" i="3"/>
  <c r="J29" i="3"/>
  <c r="Q536" i="3"/>
  <c r="I222" i="3"/>
  <c r="K82" i="3"/>
  <c r="K29" i="3" s="1"/>
  <c r="AW29" i="9"/>
  <c r="X227" i="9"/>
  <c r="X28" i="9"/>
  <c r="X27" i="9" s="1"/>
  <c r="L27" i="9"/>
  <c r="J22" i="8"/>
  <c r="F615" i="7"/>
  <c r="AG28" i="9"/>
  <c r="AG27" i="9" s="1"/>
  <c r="AG34" i="9"/>
  <c r="L81" i="8"/>
  <c r="L23" i="8" s="1"/>
  <c r="I429" i="6"/>
  <c r="N22" i="6"/>
  <c r="S663" i="5"/>
  <c r="R663" i="5"/>
  <c r="M23" i="8"/>
  <c r="E22" i="7"/>
  <c r="E21" i="7" s="1"/>
  <c r="E28" i="7"/>
  <c r="D497" i="5"/>
  <c r="R497" i="5" s="1"/>
  <c r="R498" i="5"/>
  <c r="F222" i="5"/>
  <c r="U498" i="5"/>
  <c r="T498" i="5"/>
  <c r="L497" i="5"/>
  <c r="P617" i="4"/>
  <c r="L616" i="4"/>
  <c r="U373" i="5"/>
  <c r="T373" i="5"/>
  <c r="L371" i="5"/>
  <c r="T35" i="5"/>
  <c r="L31" i="5"/>
  <c r="U35" i="5"/>
  <c r="R498" i="4"/>
  <c r="J497" i="4"/>
  <c r="R436" i="4"/>
  <c r="P436" i="4"/>
  <c r="K24" i="4"/>
  <c r="T680" i="3"/>
  <c r="W482" i="3"/>
  <c r="V482" i="3"/>
  <c r="T564" i="5"/>
  <c r="L562" i="5"/>
  <c r="U564" i="5"/>
  <c r="V105" i="3"/>
  <c r="W105" i="3"/>
  <c r="S29" i="3"/>
  <c r="S23" i="3"/>
  <c r="S22" i="3" s="1"/>
  <c r="H30" i="3"/>
  <c r="E222" i="3"/>
  <c r="AE436" i="9"/>
  <c r="F436" i="9"/>
  <c r="Q541" i="9"/>
  <c r="K541" i="9"/>
  <c r="Z436" i="9"/>
  <c r="AS29" i="9"/>
  <c r="AC29" i="9"/>
  <c r="I29" i="9"/>
  <c r="D34" i="9"/>
  <c r="D28" i="9"/>
  <c r="D27" i="9" s="1"/>
  <c r="AX28" i="9"/>
  <c r="AX27" i="9" s="1"/>
  <c r="AX34" i="9"/>
  <c r="AH28" i="9"/>
  <c r="AH27" i="9" s="1"/>
  <c r="AH34" i="9"/>
  <c r="R28" i="9"/>
  <c r="R27" i="9" s="1"/>
  <c r="R34" i="9"/>
  <c r="AB27" i="9"/>
  <c r="Q615" i="7"/>
  <c r="R181" i="7"/>
  <c r="R81" i="7" s="1"/>
  <c r="R23" i="7" s="1"/>
  <c r="AA28" i="9"/>
  <c r="AA27" i="9" s="1"/>
  <c r="K535" i="8"/>
  <c r="F29" i="8"/>
  <c r="R615" i="7"/>
  <c r="L430" i="7"/>
  <c r="AD29" i="9"/>
  <c r="G28" i="9"/>
  <c r="G27" i="9" s="1"/>
  <c r="AQ27" i="9"/>
  <c r="AV28" i="9"/>
  <c r="AV27" i="9" s="1"/>
  <c r="F431" i="7"/>
  <c r="F430" i="7" s="1"/>
  <c r="L348" i="7"/>
  <c r="F22" i="7"/>
  <c r="F21" i="7" s="1"/>
  <c r="F347" i="6"/>
  <c r="AB227" i="9"/>
  <c r="AS28" i="9"/>
  <c r="AS27" i="9" s="1"/>
  <c r="AS34" i="9"/>
  <c r="AC28" i="9"/>
  <c r="AC34" i="9"/>
  <c r="M28" i="9"/>
  <c r="M27" i="9" s="1"/>
  <c r="M34" i="9"/>
  <c r="L221" i="8"/>
  <c r="R27" i="7"/>
  <c r="I27" i="7"/>
  <c r="H28" i="7"/>
  <c r="K220" i="6"/>
  <c r="S726" i="5"/>
  <c r="R726" i="5"/>
  <c r="L681" i="5"/>
  <c r="N348" i="8"/>
  <c r="N23" i="8"/>
  <c r="H81" i="8"/>
  <c r="I536" i="7"/>
  <c r="I535" i="7" s="1"/>
  <c r="K534" i="6"/>
  <c r="E430" i="6"/>
  <c r="E429" i="6" s="1"/>
  <c r="J80" i="6"/>
  <c r="J22" i="6" s="1"/>
  <c r="J21" i="6"/>
  <c r="J20" i="6" s="1"/>
  <c r="J27" i="6"/>
  <c r="S625" i="5"/>
  <c r="R625" i="5"/>
  <c r="S456" i="5"/>
  <c r="K454" i="5"/>
  <c r="R456" i="5"/>
  <c r="U351" i="5"/>
  <c r="T351" i="5"/>
  <c r="L350" i="5"/>
  <c r="E28" i="5"/>
  <c r="S183" i="5"/>
  <c r="R183" i="5"/>
  <c r="K182" i="5"/>
  <c r="P82" i="5"/>
  <c r="P24" i="5" s="1"/>
  <c r="S69" i="5"/>
  <c r="K67" i="5"/>
  <c r="R69" i="5"/>
  <c r="AJ354" i="9"/>
  <c r="AN354" i="9"/>
  <c r="AP29" i="9"/>
  <c r="E80" i="6"/>
  <c r="E22" i="6" s="1"/>
  <c r="I21" i="6"/>
  <c r="I20" i="6" s="1"/>
  <c r="T726" i="5"/>
  <c r="U726" i="5"/>
  <c r="F570" i="5"/>
  <c r="F536" i="5" s="1"/>
  <c r="S472" i="5"/>
  <c r="R472" i="5"/>
  <c r="K471" i="5"/>
  <c r="G431" i="5"/>
  <c r="S373" i="5"/>
  <c r="K371" i="5"/>
  <c r="R373" i="5"/>
  <c r="U249" i="5"/>
  <c r="T249" i="5"/>
  <c r="L248" i="5"/>
  <c r="T38" i="5"/>
  <c r="U38" i="5"/>
  <c r="R681" i="4"/>
  <c r="J562" i="4"/>
  <c r="R562" i="4" s="1"/>
  <c r="R564" i="4"/>
  <c r="L83" i="4"/>
  <c r="P105" i="4"/>
  <c r="O28" i="9"/>
  <c r="O27" i="9" s="1"/>
  <c r="S659" i="5"/>
  <c r="K657" i="5"/>
  <c r="R659" i="5"/>
  <c r="S580" i="5"/>
  <c r="R580" i="5"/>
  <c r="K579" i="5"/>
  <c r="T509" i="5"/>
  <c r="L507" i="5"/>
  <c r="U509" i="5"/>
  <c r="T380" i="5"/>
  <c r="L379" i="5"/>
  <c r="U380" i="5"/>
  <c r="P28" i="5"/>
  <c r="D28" i="5"/>
  <c r="R207" i="5"/>
  <c r="O82" i="5"/>
  <c r="O24" i="5" s="1"/>
  <c r="M82" i="5"/>
  <c r="M24" i="5" s="1"/>
  <c r="R708" i="4"/>
  <c r="J701" i="4"/>
  <c r="R579" i="4"/>
  <c r="J570" i="4"/>
  <c r="I536" i="4"/>
  <c r="R456" i="4"/>
  <c r="J454" i="4"/>
  <c r="H24" i="4"/>
  <c r="W709" i="3"/>
  <c r="P708" i="3"/>
  <c r="V709" i="3"/>
  <c r="W625" i="3"/>
  <c r="V625" i="3"/>
  <c r="P617" i="3"/>
  <c r="E247" i="5"/>
  <c r="I29" i="5"/>
  <c r="I23" i="5"/>
  <c r="Q29" i="7"/>
  <c r="N28" i="5"/>
  <c r="G26" i="5"/>
  <c r="R32" i="5"/>
  <c r="K31" i="5"/>
  <c r="S32" i="5"/>
  <c r="F30" i="4"/>
  <c r="W548" i="3"/>
  <c r="V548" i="3"/>
  <c r="G377" i="6"/>
  <c r="F616" i="5"/>
  <c r="S352" i="5"/>
  <c r="K351" i="5"/>
  <c r="R352" i="5"/>
  <c r="G23" i="5"/>
  <c r="G29" i="5"/>
  <c r="U473" i="5"/>
  <c r="T473" i="5"/>
  <c r="L472" i="5"/>
  <c r="E349" i="5"/>
  <c r="U275" i="5"/>
  <c r="T275" i="5"/>
  <c r="L274" i="5"/>
  <c r="K549" i="5"/>
  <c r="S552" i="5"/>
  <c r="R552" i="5"/>
  <c r="N431" i="5"/>
  <c r="P659" i="4"/>
  <c r="J616" i="4"/>
  <c r="R616" i="4" s="1"/>
  <c r="R617" i="4"/>
  <c r="N222" i="4"/>
  <c r="D26" i="4"/>
  <c r="U438" i="5"/>
  <c r="T438" i="5"/>
  <c r="L433" i="5"/>
  <c r="U114" i="5"/>
  <c r="T114" i="5"/>
  <c r="L113" i="5"/>
  <c r="U552" i="5"/>
  <c r="E549" i="5"/>
  <c r="P473" i="4"/>
  <c r="R473" i="4"/>
  <c r="L472" i="4"/>
  <c r="V596" i="3"/>
  <c r="W596" i="3"/>
  <c r="F349" i="5"/>
  <c r="P390" i="4"/>
  <c r="L389" i="4"/>
  <c r="P389" i="4" s="1"/>
  <c r="R237" i="4"/>
  <c r="P237" i="4"/>
  <c r="P187" i="4"/>
  <c r="R114" i="5"/>
  <c r="O28" i="4"/>
  <c r="G82" i="4"/>
  <c r="G24" i="4" s="1"/>
  <c r="P562" i="3"/>
  <c r="V564" i="3"/>
  <c r="W564" i="3"/>
  <c r="E536" i="3"/>
  <c r="T571" i="5"/>
  <c r="U571" i="5"/>
  <c r="P541" i="4"/>
  <c r="L538" i="4"/>
  <c r="V726" i="3"/>
  <c r="W726" i="3"/>
  <c r="M536" i="3"/>
  <c r="E432" i="3"/>
  <c r="E431" i="3" s="1"/>
  <c r="W433" i="3"/>
  <c r="P432" i="3"/>
  <c r="V433" i="3"/>
  <c r="V418" i="3"/>
  <c r="W418" i="3"/>
  <c r="R28" i="3"/>
  <c r="U663" i="5"/>
  <c r="T663" i="5"/>
  <c r="D349" i="3"/>
  <c r="W233" i="3"/>
  <c r="P232" i="3"/>
  <c r="V233" i="3"/>
  <c r="E28" i="3"/>
  <c r="T82" i="3"/>
  <c r="T24" i="3" s="1"/>
  <c r="P67" i="3"/>
  <c r="P30" i="3" s="1"/>
  <c r="W69" i="3"/>
  <c r="V69" i="3"/>
  <c r="J233" i="4"/>
  <c r="M432" i="3"/>
  <c r="M431" i="3" s="1"/>
  <c r="R438" i="4"/>
  <c r="G431" i="4"/>
  <c r="U536" i="3"/>
  <c r="L431" i="3"/>
  <c r="V381" i="3"/>
  <c r="W381" i="3"/>
  <c r="P380" i="3"/>
  <c r="R349" i="3"/>
  <c r="V275" i="3"/>
  <c r="W275" i="3"/>
  <c r="P274" i="3"/>
  <c r="P224" i="3"/>
  <c r="V227" i="3"/>
  <c r="W227" i="3"/>
  <c r="E82" i="3"/>
  <c r="E24" i="3" s="1"/>
  <c r="T30" i="3"/>
  <c r="K222" i="3"/>
  <c r="I82" i="3"/>
  <c r="I24" i="3" s="1"/>
  <c r="N23" i="3"/>
  <c r="N22" i="3" s="1"/>
  <c r="R23" i="3"/>
  <c r="E28" i="9"/>
  <c r="E34" i="9"/>
  <c r="AL28" i="9"/>
  <c r="AL27" i="9" s="1"/>
  <c r="AL34" i="9"/>
  <c r="P430" i="7"/>
  <c r="R29" i="9"/>
  <c r="P348" i="7"/>
  <c r="E23" i="8"/>
  <c r="T26" i="5"/>
  <c r="U26" i="5"/>
  <c r="S35" i="5"/>
  <c r="R35" i="5"/>
  <c r="M27" i="6"/>
  <c r="L708" i="5"/>
  <c r="T709" i="5"/>
  <c r="U709" i="5"/>
  <c r="T638" i="5"/>
  <c r="L637" i="5"/>
  <c r="U638" i="5"/>
  <c r="D596" i="5"/>
  <c r="D570" i="5" s="1"/>
  <c r="D24" i="5" s="1"/>
  <c r="R598" i="5"/>
  <c r="E482" i="5"/>
  <c r="E471" i="5" s="1"/>
  <c r="E431" i="5" s="1"/>
  <c r="T483" i="5"/>
  <c r="R483" i="4"/>
  <c r="J482" i="4"/>
  <c r="P483" i="4"/>
  <c r="AN27" i="9"/>
  <c r="K28" i="7"/>
  <c r="K22" i="7"/>
  <c r="K21" i="7" s="1"/>
  <c r="K429" i="6"/>
  <c r="G349" i="5"/>
  <c r="R355" i="4"/>
  <c r="P355" i="4"/>
  <c r="K657" i="3"/>
  <c r="V659" i="3"/>
  <c r="T659" i="5"/>
  <c r="L657" i="5"/>
  <c r="U659" i="5"/>
  <c r="R536" i="3"/>
  <c r="K431" i="4"/>
  <c r="V456" i="3"/>
  <c r="P454" i="3"/>
  <c r="W456" i="3"/>
  <c r="G23" i="3"/>
  <c r="Q24" i="3"/>
  <c r="AU436" i="9"/>
  <c r="AU28" i="9"/>
  <c r="AU27" i="9" s="1"/>
  <c r="AA436" i="9"/>
  <c r="T541" i="9"/>
  <c r="AH541" i="9"/>
  <c r="AO354" i="9"/>
  <c r="Y354" i="9"/>
  <c r="I354" i="9"/>
  <c r="AO29" i="9"/>
  <c r="Y29" i="9"/>
  <c r="E29" i="9"/>
  <c r="H227" i="9"/>
  <c r="H28" i="9"/>
  <c r="H27" i="9" s="1"/>
  <c r="K29" i="9"/>
  <c r="AT28" i="9"/>
  <c r="AT27" i="9" s="1"/>
  <c r="AT34" i="9"/>
  <c r="AD28" i="9"/>
  <c r="AD34" i="9"/>
  <c r="N28" i="9"/>
  <c r="N27" i="9" s="1"/>
  <c r="N34" i="9"/>
  <c r="K34" i="9"/>
  <c r="K28" i="9"/>
  <c r="K27" i="9" s="1"/>
  <c r="F28" i="9"/>
  <c r="F27" i="9" s="1"/>
  <c r="F34" i="9"/>
  <c r="M615" i="7"/>
  <c r="N181" i="7"/>
  <c r="N81" i="7" s="1"/>
  <c r="N23" i="7" s="1"/>
  <c r="N615" i="7"/>
  <c r="H431" i="7"/>
  <c r="H430" i="7" s="1"/>
  <c r="Z29" i="9"/>
  <c r="M27" i="8"/>
  <c r="J27" i="8"/>
  <c r="H348" i="7"/>
  <c r="F221" i="7"/>
  <c r="S709" i="5"/>
  <c r="R709" i="5"/>
  <c r="K708" i="5"/>
  <c r="S689" i="5"/>
  <c r="R689" i="5"/>
  <c r="I680" i="5"/>
  <c r="AO28" i="9"/>
  <c r="AO27" i="9" s="1"/>
  <c r="AO34" i="9"/>
  <c r="Y28" i="9"/>
  <c r="Y27" i="9" s="1"/>
  <c r="Y34" i="9"/>
  <c r="K81" i="8"/>
  <c r="K23" i="8" s="1"/>
  <c r="J81" i="8"/>
  <c r="J23" i="8" s="1"/>
  <c r="K430" i="7"/>
  <c r="M534" i="6"/>
  <c r="H24" i="6"/>
  <c r="I80" i="6"/>
  <c r="I22" i="6" s="1"/>
  <c r="F80" i="6"/>
  <c r="F22" i="6" s="1"/>
  <c r="F21" i="6"/>
  <c r="F20" i="6" s="1"/>
  <c r="U625" i="5"/>
  <c r="T625" i="5"/>
  <c r="L617" i="5"/>
  <c r="S598" i="5"/>
  <c r="O536" i="5"/>
  <c r="S237" i="5"/>
  <c r="R237" i="5"/>
  <c r="T83" i="5"/>
  <c r="L82" i="5"/>
  <c r="N23" i="5"/>
  <c r="N29" i="5"/>
  <c r="L571" i="4"/>
  <c r="P572" i="4"/>
  <c r="AF28" i="9"/>
  <c r="AF27" i="9" s="1"/>
  <c r="G430" i="7"/>
  <c r="J534" i="6"/>
  <c r="K377" i="6"/>
  <c r="K22" i="6" s="1"/>
  <c r="K28" i="6"/>
  <c r="E27" i="6"/>
  <c r="S436" i="5"/>
  <c r="R436" i="5"/>
  <c r="K433" i="5"/>
  <c r="S418" i="5"/>
  <c r="R418" i="5"/>
  <c r="S410" i="5"/>
  <c r="K408" i="5"/>
  <c r="R410" i="5"/>
  <c r="T390" i="5"/>
  <c r="L389" i="5"/>
  <c r="U390" i="5"/>
  <c r="L433" i="4"/>
  <c r="P438" i="4"/>
  <c r="E26" i="6"/>
  <c r="T598" i="5"/>
  <c r="L596" i="5"/>
  <c r="U598" i="5"/>
  <c r="E182" i="5"/>
  <c r="S84" i="5"/>
  <c r="K83" i="5"/>
  <c r="R84" i="5"/>
  <c r="E83" i="5"/>
  <c r="E82" i="5" s="1"/>
  <c r="U84" i="5"/>
  <c r="T69" i="5"/>
  <c r="L67" i="5"/>
  <c r="U69" i="5"/>
  <c r="D431" i="4"/>
  <c r="J274" i="4"/>
  <c r="R275" i="4"/>
  <c r="J28" i="4"/>
  <c r="R28" i="4" s="1"/>
  <c r="D24" i="4"/>
  <c r="E223" i="5"/>
  <c r="E222" i="5" s="1"/>
  <c r="U224" i="5"/>
  <c r="T105" i="5"/>
  <c r="U105" i="5"/>
  <c r="O23" i="5"/>
  <c r="O22" i="5" s="1"/>
  <c r="O29" i="5"/>
  <c r="AE28" i="9"/>
  <c r="AE27" i="9" s="1"/>
  <c r="M29" i="7"/>
  <c r="G28" i="7"/>
  <c r="G22" i="7"/>
  <c r="G21" i="7" s="1"/>
  <c r="S572" i="5"/>
  <c r="R572" i="5"/>
  <c r="K571" i="5"/>
  <c r="L537" i="5"/>
  <c r="U538" i="5"/>
  <c r="T538" i="5"/>
  <c r="N471" i="5"/>
  <c r="T410" i="5"/>
  <c r="L408" i="5"/>
  <c r="U410" i="5"/>
  <c r="F28" i="5"/>
  <c r="P579" i="4"/>
  <c r="N29" i="4"/>
  <c r="N23" i="4"/>
  <c r="M29" i="4"/>
  <c r="M23" i="4"/>
  <c r="M22" i="4" s="1"/>
  <c r="K538" i="5"/>
  <c r="T456" i="5"/>
  <c r="L454" i="5"/>
  <c r="U456" i="5"/>
  <c r="O379" i="5"/>
  <c r="O349" i="5" s="1"/>
  <c r="K26" i="5"/>
  <c r="F535" i="7"/>
  <c r="T541" i="5"/>
  <c r="U541" i="5"/>
  <c r="D537" i="5"/>
  <c r="D23" i="5" s="1"/>
  <c r="S187" i="5"/>
  <c r="R187" i="5"/>
  <c r="I82" i="5"/>
  <c r="I24" i="5" s="1"/>
  <c r="M23" i="5"/>
  <c r="P637" i="4"/>
  <c r="H616" i="4"/>
  <c r="R513" i="4"/>
  <c r="P513" i="4"/>
  <c r="R410" i="4"/>
  <c r="J408" i="4"/>
  <c r="R227" i="4"/>
  <c r="J224" i="4"/>
  <c r="U418" i="5"/>
  <c r="T418" i="5"/>
  <c r="P663" i="4"/>
  <c r="N349" i="4"/>
  <c r="F349" i="4"/>
  <c r="R183" i="4"/>
  <c r="J182" i="4"/>
  <c r="U605" i="5"/>
  <c r="T605" i="5"/>
  <c r="M536" i="5"/>
  <c r="P275" i="4"/>
  <c r="L274" i="4"/>
  <c r="M24" i="4"/>
  <c r="V605" i="3"/>
  <c r="W605" i="3"/>
  <c r="K536" i="4"/>
  <c r="P313" i="4"/>
  <c r="R313" i="4"/>
  <c r="L312" i="4"/>
  <c r="P249" i="4"/>
  <c r="L248" i="4"/>
  <c r="P69" i="4"/>
  <c r="L67" i="4"/>
  <c r="P67" i="4" s="1"/>
  <c r="P32" i="4"/>
  <c r="W689" i="3"/>
  <c r="V689" i="3"/>
  <c r="L579" i="5"/>
  <c r="L570" i="5" s="1"/>
  <c r="U580" i="5"/>
  <c r="T580" i="5"/>
  <c r="P373" i="4"/>
  <c r="L371" i="4"/>
  <c r="P681" i="3"/>
  <c r="P507" i="3"/>
  <c r="W509" i="3"/>
  <c r="V509" i="3"/>
  <c r="O25" i="4"/>
  <c r="V539" i="3"/>
  <c r="P538" i="3"/>
  <c r="W539" i="3"/>
  <c r="V513" i="3"/>
  <c r="W513" i="3"/>
  <c r="W445" i="3"/>
  <c r="V445" i="3"/>
  <c r="W436" i="3"/>
  <c r="V436" i="3"/>
  <c r="N28" i="3"/>
  <c r="P83" i="3"/>
  <c r="U23" i="3"/>
  <c r="U22" i="3" s="1"/>
  <c r="U29" i="3"/>
  <c r="K570" i="3"/>
  <c r="W571" i="3"/>
  <c r="V497" i="3"/>
  <c r="W497" i="3"/>
  <c r="W355" i="3"/>
  <c r="V355" i="3"/>
  <c r="T431" i="3"/>
  <c r="P351" i="3"/>
  <c r="W114" i="3"/>
  <c r="P113" i="3"/>
  <c r="V114" i="3"/>
  <c r="P114" i="4"/>
  <c r="L113" i="4"/>
  <c r="P113" i="4" s="1"/>
  <c r="N24" i="4"/>
  <c r="F24" i="4"/>
  <c r="I536" i="3"/>
  <c r="K472" i="3"/>
  <c r="V473" i="3"/>
  <c r="D247" i="3"/>
  <c r="D24" i="3" s="1"/>
  <c r="Q29" i="3"/>
  <c r="Q23" i="3"/>
  <c r="O82" i="3"/>
  <c r="O24" i="3" s="1"/>
  <c r="W58" i="3"/>
  <c r="V58" i="3"/>
  <c r="O23" i="3"/>
  <c r="O22" i="3" s="1"/>
  <c r="R24" i="3"/>
  <c r="W187" i="3"/>
  <c r="N29" i="3"/>
  <c r="U570" i="5" l="1"/>
  <c r="T570" i="5"/>
  <c r="V30" i="3"/>
  <c r="W30" i="3"/>
  <c r="T67" i="5"/>
  <c r="U67" i="5"/>
  <c r="L616" i="5"/>
  <c r="U617" i="5"/>
  <c r="T617" i="5"/>
  <c r="F29" i="4"/>
  <c r="F23" i="4"/>
  <c r="F22" i="4" s="1"/>
  <c r="H29" i="3"/>
  <c r="H23" i="3"/>
  <c r="H22" i="3" s="1"/>
  <c r="G24" i="3"/>
  <c r="G29" i="3"/>
  <c r="R549" i="4"/>
  <c r="J548" i="4"/>
  <c r="P549" i="4"/>
  <c r="S389" i="5"/>
  <c r="R389" i="5"/>
  <c r="W579" i="3"/>
  <c r="V579" i="3"/>
  <c r="P570" i="3"/>
  <c r="D22" i="3"/>
  <c r="M22" i="5"/>
  <c r="T454" i="5"/>
  <c r="U454" i="5"/>
  <c r="J247" i="4"/>
  <c r="R247" i="4" s="1"/>
  <c r="R274" i="4"/>
  <c r="S83" i="5"/>
  <c r="K82" i="5"/>
  <c r="R83" i="5"/>
  <c r="T596" i="5"/>
  <c r="U596" i="5"/>
  <c r="L432" i="4"/>
  <c r="P433" i="4"/>
  <c r="L570" i="4"/>
  <c r="P570" i="4" s="1"/>
  <c r="P571" i="4"/>
  <c r="R571" i="4"/>
  <c r="U82" i="5"/>
  <c r="T82" i="5"/>
  <c r="G22" i="3"/>
  <c r="U657" i="5"/>
  <c r="T657" i="5"/>
  <c r="R482" i="4"/>
  <c r="P482" i="4"/>
  <c r="J471" i="4"/>
  <c r="R471" i="4" s="1"/>
  <c r="W274" i="3"/>
  <c r="V274" i="3"/>
  <c r="W380" i="3"/>
  <c r="V380" i="3"/>
  <c r="P379" i="3"/>
  <c r="J232" i="4"/>
  <c r="R233" i="4"/>
  <c r="P233" i="4"/>
  <c r="W432" i="3"/>
  <c r="V432" i="3"/>
  <c r="P431" i="3"/>
  <c r="U113" i="5"/>
  <c r="T113" i="5"/>
  <c r="R454" i="4"/>
  <c r="T507" i="5"/>
  <c r="U507" i="5"/>
  <c r="L25" i="5"/>
  <c r="S471" i="5"/>
  <c r="R471" i="5"/>
  <c r="S182" i="5"/>
  <c r="R182" i="5"/>
  <c r="U350" i="5"/>
  <c r="L349" i="5"/>
  <c r="T350" i="5"/>
  <c r="S454" i="5"/>
  <c r="R454" i="5"/>
  <c r="F22" i="8"/>
  <c r="F21" i="8" s="1"/>
  <c r="F28" i="8"/>
  <c r="L30" i="5"/>
  <c r="T31" i="5"/>
  <c r="U31" i="5"/>
  <c r="J28" i="8"/>
  <c r="P247" i="3"/>
  <c r="I29" i="3"/>
  <c r="I23" i="3"/>
  <c r="I22" i="3" s="1"/>
  <c r="M23" i="3"/>
  <c r="M22" i="3" s="1"/>
  <c r="M29" i="3"/>
  <c r="K616" i="3"/>
  <c r="P380" i="4"/>
  <c r="L379" i="4"/>
  <c r="P379" i="4" s="1"/>
  <c r="R351" i="4"/>
  <c r="J350" i="4"/>
  <c r="P351" i="4"/>
  <c r="E29" i="5"/>
  <c r="S380" i="5"/>
  <c r="R380" i="5"/>
  <c r="K379" i="5"/>
  <c r="W637" i="3"/>
  <c r="U312" i="5"/>
  <c r="T312" i="5"/>
  <c r="I22" i="7"/>
  <c r="I21" i="7" s="1"/>
  <c r="I28" i="7"/>
  <c r="U28" i="5"/>
  <c r="T28" i="5"/>
  <c r="K347" i="6"/>
  <c r="T223" i="5"/>
  <c r="T27" i="9"/>
  <c r="J27" i="9"/>
  <c r="U482" i="5"/>
  <c r="J28" i="7"/>
  <c r="L28" i="8"/>
  <c r="AW27" i="9"/>
  <c r="V27" i="9"/>
  <c r="P22" i="5"/>
  <c r="E21" i="8"/>
  <c r="R433" i="4"/>
  <c r="P312" i="4"/>
  <c r="R312" i="4"/>
  <c r="W232" i="3"/>
  <c r="V232" i="3"/>
  <c r="G29" i="4"/>
  <c r="G23" i="4"/>
  <c r="G22" i="4" s="1"/>
  <c r="O29" i="3"/>
  <c r="K471" i="3"/>
  <c r="V472" i="3"/>
  <c r="W472" i="3"/>
  <c r="S571" i="5"/>
  <c r="R571" i="5"/>
  <c r="K570" i="5"/>
  <c r="W507" i="3"/>
  <c r="V507" i="3"/>
  <c r="P25" i="3"/>
  <c r="P248" i="4"/>
  <c r="L247" i="4"/>
  <c r="M29" i="5"/>
  <c r="D536" i="5"/>
  <c r="R67" i="4"/>
  <c r="R596" i="5"/>
  <c r="S596" i="5"/>
  <c r="M21" i="6"/>
  <c r="M20" i="6" s="1"/>
  <c r="E27" i="9"/>
  <c r="E548" i="5"/>
  <c r="T549" i="5"/>
  <c r="U549" i="5"/>
  <c r="S351" i="5"/>
  <c r="K350" i="5"/>
  <c r="R351" i="5"/>
  <c r="S31" i="5"/>
  <c r="R31" i="5"/>
  <c r="K30" i="5"/>
  <c r="Q22" i="7"/>
  <c r="Q21" i="7" s="1"/>
  <c r="Q28" i="7"/>
  <c r="W617" i="3"/>
  <c r="V617" i="3"/>
  <c r="P616" i="3"/>
  <c r="W708" i="3"/>
  <c r="V708" i="3"/>
  <c r="P701" i="3"/>
  <c r="R701" i="4"/>
  <c r="P701" i="4"/>
  <c r="U379" i="5"/>
  <c r="T379" i="5"/>
  <c r="J680" i="4"/>
  <c r="R680" i="4" s="1"/>
  <c r="U248" i="5"/>
  <c r="L247" i="5"/>
  <c r="T248" i="5"/>
  <c r="S371" i="5"/>
  <c r="R371" i="5"/>
  <c r="S67" i="5"/>
  <c r="R67" i="5"/>
  <c r="U681" i="5"/>
  <c r="T681" i="5"/>
  <c r="H22" i="7"/>
  <c r="H21" i="7" s="1"/>
  <c r="AC27" i="9"/>
  <c r="T562" i="5"/>
  <c r="U562" i="5"/>
  <c r="R497" i="4"/>
  <c r="P497" i="4"/>
  <c r="P616" i="4"/>
  <c r="U497" i="5"/>
  <c r="T497" i="5"/>
  <c r="N28" i="7"/>
  <c r="J21" i="8"/>
  <c r="R83" i="4"/>
  <c r="J82" i="4"/>
  <c r="P31" i="4"/>
  <c r="L30" i="4"/>
  <c r="P562" i="4"/>
  <c r="N24" i="5"/>
  <c r="J30" i="4"/>
  <c r="R31" i="4"/>
  <c r="S638" i="5"/>
  <c r="K637" i="5"/>
  <c r="R638" i="5"/>
  <c r="N20" i="6"/>
  <c r="L28" i="7"/>
  <c r="L22" i="7"/>
  <c r="L21" i="7" s="1"/>
  <c r="P680" i="4"/>
  <c r="U223" i="5"/>
  <c r="N22" i="8"/>
  <c r="N21" i="8" s="1"/>
  <c r="N28" i="8"/>
  <c r="I27" i="9"/>
  <c r="AP27" i="9"/>
  <c r="D222" i="3"/>
  <c r="W182" i="3"/>
  <c r="V182" i="3"/>
  <c r="E23" i="3"/>
  <c r="E22" i="3" s="1"/>
  <c r="T482" i="5"/>
  <c r="G20" i="6"/>
  <c r="J21" i="7"/>
  <c r="P29" i="5"/>
  <c r="R28" i="7"/>
  <c r="H22" i="4"/>
  <c r="K28" i="8"/>
  <c r="W113" i="3"/>
  <c r="V113" i="3"/>
  <c r="W83" i="3"/>
  <c r="P82" i="3"/>
  <c r="V83" i="3"/>
  <c r="P371" i="4"/>
  <c r="L350" i="4"/>
  <c r="T579" i="5"/>
  <c r="U579" i="5"/>
  <c r="R182" i="4"/>
  <c r="P182" i="4"/>
  <c r="L536" i="5"/>
  <c r="S708" i="5"/>
  <c r="R708" i="5"/>
  <c r="K701" i="5"/>
  <c r="V657" i="3"/>
  <c r="K25" i="3"/>
  <c r="W657" i="3"/>
  <c r="U637" i="5"/>
  <c r="T637" i="5"/>
  <c r="T708" i="5"/>
  <c r="L701" i="5"/>
  <c r="U708" i="5"/>
  <c r="V224" i="3"/>
  <c r="W224" i="3"/>
  <c r="P223" i="3"/>
  <c r="W67" i="3"/>
  <c r="V67" i="3"/>
  <c r="U433" i="5"/>
  <c r="T433" i="5"/>
  <c r="L432" i="5"/>
  <c r="U274" i="5"/>
  <c r="T274" i="5"/>
  <c r="L471" i="5"/>
  <c r="U472" i="5"/>
  <c r="T472" i="5"/>
  <c r="R570" i="4"/>
  <c r="P507" i="4"/>
  <c r="R507" i="4"/>
  <c r="L25" i="4"/>
  <c r="J22" i="3"/>
  <c r="R432" i="4"/>
  <c r="Q22" i="3"/>
  <c r="W538" i="3"/>
  <c r="V538" i="3"/>
  <c r="P537" i="3"/>
  <c r="J223" i="4"/>
  <c r="R224" i="4"/>
  <c r="P224" i="4"/>
  <c r="W351" i="3"/>
  <c r="P350" i="3"/>
  <c r="V351" i="3"/>
  <c r="S26" i="5"/>
  <c r="R26" i="5"/>
  <c r="N22" i="4"/>
  <c r="M22" i="7"/>
  <c r="M21" i="7" s="1"/>
  <c r="M28" i="7"/>
  <c r="S408" i="5"/>
  <c r="R408" i="5"/>
  <c r="R433" i="5"/>
  <c r="K432" i="5"/>
  <c r="S433" i="5"/>
  <c r="E21" i="6"/>
  <c r="E20" i="6" s="1"/>
  <c r="W681" i="3"/>
  <c r="V681" i="3"/>
  <c r="P680" i="3"/>
  <c r="P274" i="4"/>
  <c r="R408" i="4"/>
  <c r="J379" i="4"/>
  <c r="R379" i="4" s="1"/>
  <c r="S538" i="5"/>
  <c r="R538" i="5"/>
  <c r="K537" i="5"/>
  <c r="T408" i="5"/>
  <c r="U408" i="5"/>
  <c r="E24" i="5"/>
  <c r="U389" i="5"/>
  <c r="T389" i="5"/>
  <c r="K27" i="6"/>
  <c r="K21" i="6"/>
  <c r="K20" i="6" s="1"/>
  <c r="N22" i="5"/>
  <c r="U83" i="5"/>
  <c r="F27" i="6"/>
  <c r="AD27" i="9"/>
  <c r="W454" i="3"/>
  <c r="V454" i="3"/>
  <c r="R22" i="3"/>
  <c r="T29" i="3"/>
  <c r="T23" i="3"/>
  <c r="T22" i="3" s="1"/>
  <c r="L537" i="4"/>
  <c r="P538" i="4"/>
  <c r="W562" i="3"/>
  <c r="V562" i="3"/>
  <c r="P472" i="4"/>
  <c r="R472" i="4"/>
  <c r="L471" i="4"/>
  <c r="S549" i="5"/>
  <c r="R549" i="5"/>
  <c r="K548" i="5"/>
  <c r="I22" i="5"/>
  <c r="S579" i="5"/>
  <c r="R579" i="5"/>
  <c r="S657" i="5"/>
  <c r="R657" i="5"/>
  <c r="K25" i="5"/>
  <c r="L82" i="4"/>
  <c r="P83" i="4"/>
  <c r="I27" i="6"/>
  <c r="H23" i="8"/>
  <c r="H21" i="8" s="1"/>
  <c r="H28" i="8"/>
  <c r="F28" i="7"/>
  <c r="O24" i="4"/>
  <c r="U371" i="5"/>
  <c r="T371" i="5"/>
  <c r="N22" i="7"/>
  <c r="N21" i="7" s="1"/>
  <c r="R28" i="5"/>
  <c r="S28" i="5"/>
  <c r="R248" i="5"/>
  <c r="K247" i="5"/>
  <c r="S248" i="5"/>
  <c r="P26" i="4"/>
  <c r="Q22" i="5"/>
  <c r="T182" i="5"/>
  <c r="U182" i="5"/>
  <c r="S562" i="5"/>
  <c r="R562" i="5"/>
  <c r="R657" i="4"/>
  <c r="P657" i="4"/>
  <c r="J25" i="4"/>
  <c r="R25" i="4" s="1"/>
  <c r="R507" i="5"/>
  <c r="D25" i="5"/>
  <c r="D22" i="5" s="1"/>
  <c r="S507" i="5"/>
  <c r="H20" i="6"/>
  <c r="E29" i="3"/>
  <c r="G24" i="5"/>
  <c r="G22" i="5" s="1"/>
  <c r="G27" i="6"/>
  <c r="Q27" i="9"/>
  <c r="F24" i="5"/>
  <c r="F22" i="5" s="1"/>
  <c r="O30" i="4"/>
  <c r="K29" i="4"/>
  <c r="O29" i="4" s="1"/>
  <c r="K23" i="4"/>
  <c r="R21" i="7"/>
  <c r="G28" i="8"/>
  <c r="I29" i="4"/>
  <c r="Q29" i="4" s="1"/>
  <c r="I23" i="4"/>
  <c r="Q30" i="4"/>
  <c r="K21" i="8"/>
  <c r="L431" i="5" l="1"/>
  <c r="T432" i="5"/>
  <c r="U432" i="5"/>
  <c r="L29" i="4"/>
  <c r="L23" i="4"/>
  <c r="P30" i="4"/>
  <c r="S379" i="5"/>
  <c r="R379" i="5"/>
  <c r="P471" i="4"/>
  <c r="W350" i="3"/>
  <c r="V350" i="3"/>
  <c r="P349" i="3"/>
  <c r="J222" i="4"/>
  <c r="R223" i="4"/>
  <c r="P223" i="4"/>
  <c r="T471" i="5"/>
  <c r="U471" i="5"/>
  <c r="W223" i="3"/>
  <c r="V223" i="3"/>
  <c r="P222" i="3"/>
  <c r="U701" i="5"/>
  <c r="T701" i="5"/>
  <c r="W82" i="3"/>
  <c r="V82" i="3"/>
  <c r="P24" i="3"/>
  <c r="R30" i="4"/>
  <c r="J29" i="4"/>
  <c r="R29" i="4" s="1"/>
  <c r="W616" i="3"/>
  <c r="V616" i="3"/>
  <c r="T349" i="5"/>
  <c r="U349" i="5"/>
  <c r="V431" i="3"/>
  <c r="L431" i="4"/>
  <c r="P432" i="4"/>
  <c r="R82" i="5"/>
  <c r="S82" i="5"/>
  <c r="K24" i="5"/>
  <c r="W570" i="3"/>
  <c r="V570" i="3"/>
  <c r="S25" i="5"/>
  <c r="R25" i="5"/>
  <c r="S701" i="5"/>
  <c r="R701" i="5"/>
  <c r="K680" i="5"/>
  <c r="S548" i="5"/>
  <c r="R548" i="5"/>
  <c r="V537" i="3"/>
  <c r="P536" i="3"/>
  <c r="W537" i="3"/>
  <c r="J431" i="4"/>
  <c r="R431" i="4" s="1"/>
  <c r="L349" i="4"/>
  <c r="P349" i="4" s="1"/>
  <c r="P350" i="4"/>
  <c r="S637" i="5"/>
  <c r="R637" i="5"/>
  <c r="K616" i="5"/>
  <c r="R82" i="4"/>
  <c r="J24" i="4"/>
  <c r="W701" i="3"/>
  <c r="V701" i="3"/>
  <c r="K23" i="5"/>
  <c r="S30" i="5"/>
  <c r="R30" i="5"/>
  <c r="K29" i="5"/>
  <c r="R350" i="5"/>
  <c r="K349" i="5"/>
  <c r="S350" i="5"/>
  <c r="U548" i="5"/>
  <c r="T548" i="5"/>
  <c r="E537" i="5"/>
  <c r="P247" i="4"/>
  <c r="L222" i="4"/>
  <c r="P222" i="4" s="1"/>
  <c r="R350" i="4"/>
  <c r="J349" i="4"/>
  <c r="R232" i="4"/>
  <c r="P232" i="4"/>
  <c r="T616" i="5"/>
  <c r="U616" i="5"/>
  <c r="P23" i="3"/>
  <c r="S537" i="5"/>
  <c r="K536" i="5"/>
  <c r="R537" i="5"/>
  <c r="W25" i="3"/>
  <c r="V25" i="3"/>
  <c r="W471" i="3"/>
  <c r="K431" i="3"/>
  <c r="W431" i="3" s="1"/>
  <c r="V471" i="3"/>
  <c r="S247" i="5"/>
  <c r="R247" i="5"/>
  <c r="K222" i="5"/>
  <c r="K24" i="3"/>
  <c r="K22" i="3" s="1"/>
  <c r="V680" i="3"/>
  <c r="W680" i="3"/>
  <c r="Q23" i="4"/>
  <c r="I22" i="4"/>
  <c r="Q22" i="4" s="1"/>
  <c r="K22" i="4"/>
  <c r="O22" i="4" s="1"/>
  <c r="O23" i="4"/>
  <c r="P82" i="4"/>
  <c r="L24" i="4"/>
  <c r="P24" i="4" s="1"/>
  <c r="L536" i="4"/>
  <c r="S432" i="5"/>
  <c r="R432" i="5"/>
  <c r="K431" i="5"/>
  <c r="P25" i="4"/>
  <c r="L680" i="5"/>
  <c r="T247" i="5"/>
  <c r="U247" i="5"/>
  <c r="L222" i="5"/>
  <c r="R570" i="5"/>
  <c r="S570" i="5"/>
  <c r="V247" i="3"/>
  <c r="W247" i="3"/>
  <c r="T30" i="5"/>
  <c r="L29" i="5"/>
  <c r="L23" i="5"/>
  <c r="U30" i="5"/>
  <c r="U25" i="5"/>
  <c r="T25" i="5"/>
  <c r="W379" i="3"/>
  <c r="V379" i="3"/>
  <c r="L24" i="5"/>
  <c r="R548" i="4"/>
  <c r="J537" i="4"/>
  <c r="P537" i="4" s="1"/>
  <c r="P548" i="4"/>
  <c r="P29" i="3"/>
  <c r="V24" i="3" l="1"/>
  <c r="W24" i="3"/>
  <c r="R222" i="4"/>
  <c r="U29" i="5"/>
  <c r="T29" i="5"/>
  <c r="W29" i="3"/>
  <c r="V29" i="3"/>
  <c r="U680" i="5"/>
  <c r="T680" i="5"/>
  <c r="E536" i="5"/>
  <c r="E23" i="5"/>
  <c r="E22" i="5" s="1"/>
  <c r="U537" i="5"/>
  <c r="T537" i="5"/>
  <c r="U222" i="5"/>
  <c r="T222" i="5"/>
  <c r="S536" i="5"/>
  <c r="R536" i="5"/>
  <c r="S23" i="5"/>
  <c r="R23" i="5"/>
  <c r="K22" i="5"/>
  <c r="V536" i="3"/>
  <c r="W536" i="3"/>
  <c r="R680" i="5"/>
  <c r="S680" i="5"/>
  <c r="R537" i="4"/>
  <c r="J536" i="4"/>
  <c r="R536" i="4" s="1"/>
  <c r="P536" i="4"/>
  <c r="R29" i="5"/>
  <c r="S29" i="5"/>
  <c r="S616" i="5"/>
  <c r="R616" i="5"/>
  <c r="W23" i="3"/>
  <c r="V23" i="3"/>
  <c r="P22" i="3"/>
  <c r="V222" i="3"/>
  <c r="W222" i="3"/>
  <c r="V349" i="3"/>
  <c r="W349" i="3"/>
  <c r="P29" i="4"/>
  <c r="L22" i="5"/>
  <c r="S431" i="5"/>
  <c r="R431" i="5"/>
  <c r="L22" i="4"/>
  <c r="U24" i="5"/>
  <c r="T24" i="5"/>
  <c r="R222" i="5"/>
  <c r="S222" i="5"/>
  <c r="R349" i="4"/>
  <c r="S349" i="5"/>
  <c r="R349" i="5"/>
  <c r="R24" i="4"/>
  <c r="R24" i="5"/>
  <c r="S24" i="5"/>
  <c r="P431" i="4"/>
  <c r="J23" i="4"/>
  <c r="T431" i="5"/>
  <c r="U431" i="5"/>
  <c r="T22" i="5" l="1"/>
  <c r="U22" i="5"/>
  <c r="S22" i="5"/>
  <c r="R22" i="5"/>
  <c r="V22" i="3"/>
  <c r="W22" i="3"/>
  <c r="T536" i="5"/>
  <c r="U536" i="5"/>
  <c r="J22" i="4"/>
  <c r="R22" i="4" s="1"/>
  <c r="R23" i="4"/>
  <c r="T23" i="5"/>
  <c r="P23" i="4"/>
  <c r="U23" i="5"/>
  <c r="P22" i="4" l="1"/>
</calcChain>
</file>

<file path=xl/sharedStrings.xml><?xml version="1.0" encoding="utf-8"?>
<sst xmlns="http://schemas.openxmlformats.org/spreadsheetml/2006/main" count="21737" uniqueCount="1519">
  <si>
    <t xml:space="preserve">  Наименование инвестиционного проекта (группы инвестиционных проектов)</t>
  </si>
  <si>
    <t>план</t>
  </si>
  <si>
    <t>факт</t>
  </si>
  <si>
    <t>План</t>
  </si>
  <si>
    <t>Факт</t>
  </si>
  <si>
    <t>ИТОГО ПАО "МРСК Северного Кавказа", в т.ч.: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</si>
  <si>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</si>
  <si>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</si>
  <si>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</si>
  <si>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</si>
  <si>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</si>
  <si>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</si>
  <si>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</si>
  <si>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</si>
  <si>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</si>
  <si>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</si>
  <si>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</si>
  <si>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</si>
  <si>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</si>
  <si>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</si>
  <si>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</si>
  <si>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Филиал ПАО "МРСК Северного Кавказа" - Ставропольэнерго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</si>
  <si>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</si>
  <si>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</si>
  <si>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</si>
  <si>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</si>
  <si>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</si>
  <si>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</si>
  <si>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</si>
  <si>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</si>
  <si>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</si>
  <si>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</si>
  <si>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</si>
  <si>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</si>
  <si>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</si>
  <si>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</si>
  <si>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</si>
  <si>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</si>
  <si>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</si>
  <si>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</si>
  <si>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</si>
  <si>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</si>
  <si>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</si>
  <si>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</si>
  <si>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</si>
  <si>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</si>
  <si>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</si>
  <si>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</si>
  <si>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</si>
  <si>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</si>
  <si>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</si>
  <si>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</si>
  <si>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</si>
  <si>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</si>
  <si>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</si>
  <si>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</si>
  <si>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</si>
  <si>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</si>
  <si>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</si>
  <si>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</si>
  <si>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</si>
  <si>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</si>
  <si>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</si>
  <si>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</si>
  <si>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</si>
  <si>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</si>
  <si>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</si>
  <si>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</si>
  <si>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</si>
  <si>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</si>
  <si>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</si>
  <si>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</si>
  <si>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</si>
  <si>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</si>
  <si>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</si>
  <si>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</si>
  <si>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</si>
  <si>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</si>
  <si>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</si>
  <si>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</si>
  <si>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</si>
  <si>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</si>
  <si>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</si>
  <si>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</si>
  <si>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</si>
  <si>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</si>
  <si>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</si>
  <si>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</si>
  <si>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</si>
  <si>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</si>
  <si>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</si>
  <si>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</si>
  <si>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</si>
  <si>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</si>
  <si>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</si>
  <si>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</si>
  <si>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</si>
  <si>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</si>
  <si>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</si>
  <si>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</si>
  <si>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</si>
  <si>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</si>
  <si>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</si>
  <si>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филиал ПАО «МРСК Северного Кавказа» - «Дагэнерго»</t>
  </si>
  <si>
    <t>2.1</t>
  </si>
  <si>
    <t>2.1.1</t>
  </si>
  <si>
    <t>2.1.1.1</t>
  </si>
  <si>
    <t>2.1.1.2</t>
  </si>
  <si>
    <t>2.1.1.3</t>
  </si>
  <si>
    <t>2.1.2</t>
  </si>
  <si>
    <t>2.1.2.1</t>
  </si>
  <si>
    <t>2.1.2.2</t>
  </si>
  <si>
    <t>2.1.3</t>
  </si>
  <si>
    <t>2.1.3.1</t>
  </si>
  <si>
    <t>Наименование объекта по производству электрической энергии, всего, в том числе:                                   Гоцатлинская ГЭС</t>
  </si>
  <si>
    <t>2.1.3.2</t>
  </si>
  <si>
    <t>2.1.4</t>
  </si>
  <si>
    <t>2.1.4.1</t>
  </si>
  <si>
    <t>2.1.4.2</t>
  </si>
  <si>
    <t>2.2</t>
  </si>
  <si>
    <t>2.2.1</t>
  </si>
  <si>
    <t>2.2.1.1</t>
  </si>
  <si>
    <t>2.2.1.2</t>
  </si>
  <si>
    <t>2.2.2</t>
  </si>
  <si>
    <t>2.2.2.1</t>
  </si>
  <si>
    <t>2.2.2.2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</si>
  <si>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</si>
  <si>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</si>
  <si>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</si>
  <si>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</si>
  <si>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</si>
  <si>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</si>
  <si>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</si>
  <si>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</si>
  <si>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</si>
  <si>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</si>
  <si>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</si>
  <si>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2.2.4.2</t>
  </si>
  <si>
    <t>2.3</t>
  </si>
  <si>
    <t>2.3.1</t>
  </si>
  <si>
    <t>2.3.2</t>
  </si>
  <si>
    <t>2.4</t>
  </si>
  <si>
    <t>2.5</t>
  </si>
  <si>
    <t>2.6</t>
  </si>
  <si>
    <t>3</t>
  </si>
  <si>
    <t>филиал ПАО «МРСК Северного Кавказа» - «Каббалкэнерго»</t>
  </si>
  <si>
    <t>3.1</t>
  </si>
  <si>
    <t>3.1.1</t>
  </si>
  <si>
    <t>3.1.1.1</t>
  </si>
  <si>
    <t>3.1.1.2</t>
  </si>
  <si>
    <t>3.1.1.3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</si>
  <si>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</si>
  <si>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</si>
  <si>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</si>
  <si>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</si>
  <si>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</si>
  <si>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</si>
  <si>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</si>
  <si>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</si>
  <si>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</si>
  <si>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3.2</t>
  </si>
  <si>
    <t>3.2.1</t>
  </si>
  <si>
    <t>3.2.1.1</t>
  </si>
  <si>
    <t>3.2.1.2</t>
  </si>
  <si>
    <t>3.2.2</t>
  </si>
  <si>
    <t>3.2.2.1</t>
  </si>
  <si>
    <t>3.2.2.2</t>
  </si>
  <si>
    <t>3.2.3</t>
  </si>
  <si>
    <t>3.2.3.1</t>
  </si>
  <si>
    <t>3.2.3.2</t>
  </si>
  <si>
    <t>3.2.3.3</t>
  </si>
  <si>
    <t>3.2.3.4</t>
  </si>
  <si>
    <t>3.2.3.5</t>
  </si>
  <si>
    <t>3.2.3.6</t>
  </si>
  <si>
    <t>3.2.3.7</t>
  </si>
  <si>
    <t>3.2.3.8</t>
  </si>
  <si>
    <t>3.2.4</t>
  </si>
  <si>
    <t>3.2.4.1</t>
  </si>
  <si>
    <t>3.2.4.2</t>
  </si>
  <si>
    <t>3.3</t>
  </si>
  <si>
    <t>3.3.1</t>
  </si>
  <si>
    <t>3.3.2</t>
  </si>
  <si>
    <t>3.4</t>
  </si>
  <si>
    <t>3.5</t>
  </si>
  <si>
    <t>3.6</t>
  </si>
  <si>
    <t>4</t>
  </si>
  <si>
    <t xml:space="preserve">филиал ПАО «МРСК Северного Кавказа» - «Севкавказэнерго» </t>
  </si>
  <si>
    <t>4.1</t>
  </si>
  <si>
    <t>4.1.1</t>
  </si>
  <si>
    <t>4.1.1.1</t>
  </si>
  <si>
    <t>4.1.1.2</t>
  </si>
  <si>
    <t>4.1.1.3</t>
  </si>
  <si>
    <t>4.1.2</t>
  </si>
  <si>
    <t>4.1.2.1</t>
  </si>
  <si>
    <t>4.1.2.2</t>
  </si>
  <si>
    <t>4.1.3</t>
  </si>
  <si>
    <t>4.1.3.1</t>
  </si>
  <si>
    <t>4.1.3.2</t>
  </si>
  <si>
    <t>4.1.4</t>
  </si>
  <si>
    <t>4.1.4.1</t>
  </si>
  <si>
    <t>4.1.4.2</t>
  </si>
  <si>
    <t>4.2</t>
  </si>
  <si>
    <t>4.2.1</t>
  </si>
  <si>
    <t>4.2.1.1</t>
  </si>
  <si>
    <t>4.2.1.2</t>
  </si>
  <si>
    <t>4.2.2</t>
  </si>
  <si>
    <t>4.2.2.1</t>
  </si>
  <si>
    <t>4.2.2.2</t>
  </si>
  <si>
    <t>4.2.3</t>
  </si>
  <si>
    <t>4.2.3.1</t>
  </si>
  <si>
    <t>4.2.3.2</t>
  </si>
  <si>
    <t>4.2.3.3</t>
  </si>
  <si>
    <t>4.2.3.4</t>
  </si>
  <si>
    <t>4.2.3.5</t>
  </si>
  <si>
    <t>4.2.3.6</t>
  </si>
  <si>
    <t>4.2.3.7</t>
  </si>
  <si>
    <t>4.2.3.8</t>
  </si>
  <si>
    <t>4.2.4</t>
  </si>
  <si>
    <t>4.2.4.1</t>
  </si>
  <si>
    <t>4.2.4.2</t>
  </si>
  <si>
    <t>4.3</t>
  </si>
  <si>
    <t>4.3.1</t>
  </si>
  <si>
    <t>4.3.2</t>
  </si>
  <si>
    <t>4.4</t>
  </si>
  <si>
    <t>4.5</t>
  </si>
  <si>
    <t>4.6</t>
  </si>
  <si>
    <t>5</t>
  </si>
  <si>
    <t>филиал ПАО «МРСК Северного Кавказа» - «Карачаево-Черкесскэнерго»</t>
  </si>
  <si>
    <t>5.1</t>
  </si>
  <si>
    <t>5.1.1</t>
  </si>
  <si>
    <t>5.1.1.1</t>
  </si>
  <si>
    <t>5.1.1.2</t>
  </si>
  <si>
    <t>5.1.1.3</t>
  </si>
  <si>
    <t>5.1.2</t>
  </si>
  <si>
    <t>5.1.2.1</t>
  </si>
  <si>
    <t>5.1.2.2</t>
  </si>
  <si>
    <t>5.1.3</t>
  </si>
  <si>
    <t>5.1.3.1</t>
  </si>
  <si>
    <t>Наименование объекта по производству электрической энергии, всего, в том числе:                                   Зеленчукская ГЭС</t>
  </si>
  <si>
    <t>5.1.3.2</t>
  </si>
  <si>
    <t>5.1.4</t>
  </si>
  <si>
    <t>5.1.4.1</t>
  </si>
  <si>
    <t>5.1.4.2</t>
  </si>
  <si>
    <t>5.2</t>
  </si>
  <si>
    <t>5.2.1</t>
  </si>
  <si>
    <t>5.2.1.1</t>
  </si>
  <si>
    <t>5.2.1.2</t>
  </si>
  <si>
    <t>5.2.2</t>
  </si>
  <si>
    <t>5.2.2.1</t>
  </si>
  <si>
    <t>5.2.2.2</t>
  </si>
  <si>
    <t>5.2.3</t>
  </si>
  <si>
    <t>5.2.3.1</t>
  </si>
  <si>
    <t>5.2.3.2</t>
  </si>
  <si>
    <t>5.2.3.3</t>
  </si>
  <si>
    <t>5.2.3.4</t>
  </si>
  <si>
    <t>5.2.3.5</t>
  </si>
  <si>
    <t>5.2.3.6</t>
  </si>
  <si>
    <t>5.2.3.7</t>
  </si>
  <si>
    <t>5.2.3.8</t>
  </si>
  <si>
    <t>5.2.4</t>
  </si>
  <si>
    <t>5.2.4.1</t>
  </si>
  <si>
    <t>5.2.4.2</t>
  </si>
  <si>
    <t>5.3</t>
  </si>
  <si>
    <t>5.3.1</t>
  </si>
  <si>
    <t>5.3.2</t>
  </si>
  <si>
    <t>5.4</t>
  </si>
  <si>
    <t>5.5</t>
  </si>
  <si>
    <t>5.6</t>
  </si>
  <si>
    <t>6</t>
  </si>
  <si>
    <t>филиал ПАО «МРСК Северного Кавказа» - «Ингушэнерго»</t>
  </si>
  <si>
    <t>6.1</t>
  </si>
  <si>
    <t>6.1.1</t>
  </si>
  <si>
    <t>6.1.1.1</t>
  </si>
  <si>
    <t>6.1.1.2</t>
  </si>
  <si>
    <t>6.1.1.3</t>
  </si>
  <si>
    <t>6.1.2</t>
  </si>
  <si>
    <t>6.1.2.1</t>
  </si>
  <si>
    <t>6.1.2.2</t>
  </si>
  <si>
    <t>6.1.3</t>
  </si>
  <si>
    <t>6.1.3.1</t>
  </si>
  <si>
    <t>6.1.3.2</t>
  </si>
  <si>
    <t>6.1.4</t>
  </si>
  <si>
    <t>6.1.4.1</t>
  </si>
  <si>
    <t>6.1.4.2</t>
  </si>
  <si>
    <t>6.2</t>
  </si>
  <si>
    <t>6.2.1</t>
  </si>
  <si>
    <t>6.2.1.1</t>
  </si>
  <si>
    <t>6.2.1.2</t>
  </si>
  <si>
    <t>6.2.2</t>
  </si>
  <si>
    <t>6.2.2.1</t>
  </si>
  <si>
    <t>6.2.2.2</t>
  </si>
  <si>
    <t>6.2.3</t>
  </si>
  <si>
    <t>6.2.3.1</t>
  </si>
  <si>
    <t>6.2.3.2</t>
  </si>
  <si>
    <t>6.2.3.3</t>
  </si>
  <si>
    <t>6.2.3.4</t>
  </si>
  <si>
    <t>6.2.3.5</t>
  </si>
  <si>
    <t>6.2.3.6</t>
  </si>
  <si>
    <t>6.2.3.7</t>
  </si>
  <si>
    <t>6.2.3.8</t>
  </si>
  <si>
    <t>6.2.4</t>
  </si>
  <si>
    <t>6.2.4.1</t>
  </si>
  <si>
    <t>6.2.4.2</t>
  </si>
  <si>
    <t>6.3</t>
  </si>
  <si>
    <t>6.3.1</t>
  </si>
  <si>
    <t>6.3.2</t>
  </si>
  <si>
    <t>6.4</t>
  </si>
  <si>
    <t>6.5</t>
  </si>
  <si>
    <t>6.6</t>
  </si>
  <si>
    <t>7</t>
  </si>
  <si>
    <t>Аппарат Управления ПАО "МРСК Северного Кавказа"</t>
  </si>
  <si>
    <t>7.1</t>
  </si>
  <si>
    <t>7.1.1</t>
  </si>
  <si>
    <t>7.1.1.1</t>
  </si>
  <si>
    <t>7.1.1.2</t>
  </si>
  <si>
    <t>7.1.1.3</t>
  </si>
  <si>
    <t>7.1.2</t>
  </si>
  <si>
    <t>7.1.2.1</t>
  </si>
  <si>
    <t>7.1.2.2</t>
  </si>
  <si>
    <t>7.1.3</t>
  </si>
  <si>
    <t>7.1.3.1</t>
  </si>
  <si>
    <t>7.1.3.2</t>
  </si>
  <si>
    <t>7.1.4</t>
  </si>
  <si>
    <t>7.1.4.1</t>
  </si>
  <si>
    <t>7.1.4.2</t>
  </si>
  <si>
    <t>7.2</t>
  </si>
  <si>
    <t>7.2.1</t>
  </si>
  <si>
    <t>7.2.1.1</t>
  </si>
  <si>
    <t>7.2.1.2</t>
  </si>
  <si>
    <t>7.2.2</t>
  </si>
  <si>
    <t>7.2.2.1</t>
  </si>
  <si>
    <t>7.2.2.2</t>
  </si>
  <si>
    <t>7.2.3</t>
  </si>
  <si>
    <t>7.2.3.1</t>
  </si>
  <si>
    <t>7.2.3.2</t>
  </si>
  <si>
    <t>7.2.3.3</t>
  </si>
  <si>
    <t>7.2.3.4</t>
  </si>
  <si>
    <t>7.2.3.5</t>
  </si>
  <si>
    <t>7.2.3.6</t>
  </si>
  <si>
    <t>7.2.3.7</t>
  </si>
  <si>
    <t>7.2.3.8</t>
  </si>
  <si>
    <t>7.2.4</t>
  </si>
  <si>
    <t>7.2.4.1</t>
  </si>
  <si>
    <t>7.2.4.2</t>
  </si>
  <si>
    <t>7.3</t>
  </si>
  <si>
    <t>7.3.1</t>
  </si>
  <si>
    <t>7.3.2</t>
  </si>
  <si>
    <t>7.4</t>
  </si>
  <si>
    <t>7.5</t>
  </si>
  <si>
    <t>7.6</t>
  </si>
  <si>
    <t>Общий объем финансирования, в том числе за счет:</t>
  </si>
  <si>
    <t>федерального бюджета</t>
  </si>
  <si>
    <t>Комплексная программа мер по снижению сверхнормативных потерь (Чеченская Республика)</t>
  </si>
  <si>
    <t>E_prj_109101_14666</t>
  </si>
  <si>
    <t>Приобретение оборудования для формирования обменного фонда КСУЭ на территории ЧР - 10472 ед.</t>
  </si>
  <si>
    <t xml:space="preserve">G_prj_109101_50325 </t>
  </si>
  <si>
    <t>Выполнение работ по ИТО допол. мест в системе кабельная структурированная</t>
  </si>
  <si>
    <t>G_au4</t>
  </si>
  <si>
    <t>Автомобиль  NISSAN ALMERA Н542 СВ26</t>
  </si>
  <si>
    <t>G_au6_16</t>
  </si>
  <si>
    <t>Автомобиль HYNDAI SOLARIS Н391НС26</t>
  </si>
  <si>
    <t>G_au7_16</t>
  </si>
  <si>
    <t>Приобретение вычислительной техники - 74 ед.</t>
  </si>
  <si>
    <t>G_au1</t>
  </si>
  <si>
    <t>Приобретение модуля автоинформатора OpenScare Xpression V7 включая ключи активации на 10 каналов</t>
  </si>
  <si>
    <t>G_au3</t>
  </si>
  <si>
    <t>Конгресс стол для проведения совещания руководящего состава на 20 чел. 620х140х76 см</t>
  </si>
  <si>
    <t>G_au8_16</t>
  </si>
  <si>
    <t>Кофемашина DELONGHI Magnifica S ECAM 22/360 S</t>
  </si>
  <si>
    <t>G_au9_16</t>
  </si>
  <si>
    <t>"Робот-тренажер ""Георгий""</t>
  </si>
  <si>
    <t>G_au10_16</t>
  </si>
  <si>
    <t>Цифровая АТС HiPath 4000</t>
  </si>
  <si>
    <t>G_au11_16</t>
  </si>
  <si>
    <t>Установка средства программно-аппаратной защиты информации от НСД  Secret Net 7 инв № СЭС000283</t>
  </si>
  <si>
    <t>G_au5</t>
  </si>
  <si>
    <t xml:space="preserve">Добавление или замена отдельных компонентов компьютерной техники вместе с модульным устройством компьютеров </t>
  </si>
  <si>
    <t>G_au15_16</t>
  </si>
  <si>
    <t>Приобретение серверного оборудования в количестве 75 ед.</t>
  </si>
  <si>
    <t>F_prj_109101_14569</t>
  </si>
  <si>
    <t>Приобретение кресла оператора - 20 шт, кресла руководителя - 2 шт.</t>
  </si>
  <si>
    <t>G_au12_16</t>
  </si>
  <si>
    <t>Автомобиль HYNDAI , Toyota Camry 
Автогараж №13_Операц. деятельность" 25 шт.</t>
  </si>
  <si>
    <t>G_au13_16</t>
  </si>
  <si>
    <t>Стенд</t>
  </si>
  <si>
    <t>G_au14_16</t>
  </si>
  <si>
    <t xml:space="preserve">Строительство ЛЭП 6 кВ от ПС 110/6 кВ Дербент-Западная для электроснабжения объекта ПУ ФСБ по ул.Космодемьянской г.Дербента </t>
  </si>
  <si>
    <t>G_prj_109106_49711</t>
  </si>
  <si>
    <t>Строительство ВЧ каналов связи на ПС 110 кВ "Хунзах", ПС 110 кВ "Гергебиль"</t>
  </si>
  <si>
    <t>G_prj_109106_49717</t>
  </si>
  <si>
    <t>Реконструкция ПС "Гергебиль" (монтаж РЗА для выдачи мощности Гацатлинской ГЭС) 4901165</t>
  </si>
  <si>
    <t>G_prj_109106_47585</t>
  </si>
  <si>
    <t>Реконструкция ПС110/35кв  "Хунзах" (монтаж РЗА для выдачи мощности Гацатлинской ГЭС) 4900129</t>
  </si>
  <si>
    <t>G_prj_109106_47587</t>
  </si>
  <si>
    <t>Реконструкция схемы плавки гололёда с автоматическим контролем на ПС Дылым (ВЛ 110 кВ №167 Дылым-Тлох с отпайкой на ПС Аргвани)</t>
  </si>
  <si>
    <t>F_prj_109106_47361</t>
  </si>
  <si>
    <t>Реконструкция схемы плавки гололёда с автоматическим контролем на ПС Гергебиль (ВЛ 110 кВ №118 Буйнакск-1 - Гергебиль, ВЛ 35 кВ № 9 Буйнакск-1 - Гергебиль), замена АБ, ПА</t>
  </si>
  <si>
    <t>F_prj_109106_47363</t>
  </si>
  <si>
    <t>Реконструкция схемы плавки гололёда с автоматическим контролем на ПС Сергокала (ВЛ 110 кВ №182 Леваши - Сергокала)</t>
  </si>
  <si>
    <t>E_prj_109106_47362</t>
  </si>
  <si>
    <t xml:space="preserve">Реконстукция ПС «Хунзах» установка регистратора типа АУРА                                                                                                                                                                                                                </t>
  </si>
  <si>
    <t>E_prj_109106_4595</t>
  </si>
  <si>
    <t>РеконстукцияПС Ярыксу, замена АКПА – В на микропроцессорную АКА «Кедр» на ВЛ-110кВ №132</t>
  </si>
  <si>
    <t>E_prj_109106_4597</t>
  </si>
  <si>
    <t>Замена трансформатора на ТП №2/250 с.Костек Хас.РЭС инв.3200312</t>
  </si>
  <si>
    <t>E_prj_109106_47715</t>
  </si>
  <si>
    <t>Замена трансформатора на ТП №13/400 с.Костек Хас.РЭС инв.3200314</t>
  </si>
  <si>
    <t>E_prj_109106_47710</t>
  </si>
  <si>
    <t>Замена трансформатора на ТП №14/160 с.Костек Хас.РЭС инв.3200320</t>
  </si>
  <si>
    <t>E_prj_109106_47711</t>
  </si>
  <si>
    <t>Замена трансформатора на П №15/160 с.Костек Хас.РЭС инв.3205869</t>
  </si>
  <si>
    <t>E_prj_109106_47712</t>
  </si>
  <si>
    <t>Замена трансформатора на ТП№16/160 с.Костек Хас.РЭС инв.3200313</t>
  </si>
  <si>
    <t>E_prj_109106_47724</t>
  </si>
  <si>
    <t>Замена трансформатора на ТП №18/160  с.Костек Хас.РЭС инв.3200375</t>
  </si>
  <si>
    <t>E_prj_109106_47713</t>
  </si>
  <si>
    <t>Замена трансформатора на ТП №19/250 с.Костек Хас РЭС инв.№3200309</t>
  </si>
  <si>
    <t>E_prj_109106_47714</t>
  </si>
  <si>
    <t>Замена трансформатора на ТП №66 от Ф-7 ПС "Шамхал"п.Коркмаскала инв.001442</t>
  </si>
  <si>
    <t>E_prj_109106_47716</t>
  </si>
  <si>
    <t>Замена трансформатора на ТП №68 от Ф-7 ПС "Шамхал" п.Коркмаскала  Центральные РЭС инв.№001467</t>
  </si>
  <si>
    <t>E_prj_109106_47717</t>
  </si>
  <si>
    <t>Замена трансформатора на ТП №69 от Ф-7 ПС "Шамхал" Центр.РЭС инв.№001478</t>
  </si>
  <si>
    <t>E_prj_109106_47718</t>
  </si>
  <si>
    <t>Замена трансформатора на ТП №70 от Ф-7 ПС "Шамхал" п.Коркмаскала  Центральные РЭС инв.№001487</t>
  </si>
  <si>
    <t>E_prj_109106_47719</t>
  </si>
  <si>
    <t>Замена трансформатора на ТП №71 от Ф-7 ПС "Шамхал"  Центральные РЭС инв.№003759</t>
  </si>
  <si>
    <t>E_prj_109106_47720</t>
  </si>
  <si>
    <t xml:space="preserve">Замена трансформатора на ТП №72 от Ф-7 ПС "Шамхал"  Центральные РЭС </t>
  </si>
  <si>
    <t>E_prj_109106_47721</t>
  </si>
  <si>
    <t xml:space="preserve">Замена трансформатора на ТП №73 от Ф-7 ПС "Шамхал" п.Коркмаскала  Центральные РЭС </t>
  </si>
  <si>
    <t>E_prj_109106_47722</t>
  </si>
  <si>
    <t>Замена трансформатора на ТП №74 от Ф-7 ПС "Шамхал" п.Коркмаскала  Центральные РЭС инв.№003052</t>
  </si>
  <si>
    <t>G_prj_109106_47723</t>
  </si>
  <si>
    <t>2013г. - Реконструкция ПС 110/10кВ Миатлы. Замена ТТ В-111 на ТТ 1000А. Замена ВЧ заградителей на ВЧЗ-1000А. Замена провода ошиновки АС-150 на АС-300.</t>
  </si>
  <si>
    <t>G prj_109106_46922</t>
  </si>
  <si>
    <t xml:space="preserve">Реконструкция ПС 110/35/10 "Буйнакск-2". (2013 г. - Замена ВЧ заградителя ВЛ-110-160 на ВЧЗ 1000 А. Установка ШСВ 110 кВ.; 2014 г. -Замена ДФЗ-201 ВЛ </t>
  </si>
  <si>
    <t>G prj_109106_47000</t>
  </si>
  <si>
    <t>Реконструкция ПС 110/10 кВ"Куруш"инв 3200054</t>
  </si>
  <si>
    <t>G prj_109106_46607</t>
  </si>
  <si>
    <t>Реконструкция ВЛ 110 кВ № 134 Махачкала-110 – Шамхал-Тяговая, реконструкция ПС 110/35/10 кВ Махачкала-110 (Замена провода ВЛ 110 кВ Махачкала-110 - Шамхал-Тяговая на провод сечением не менее АС-185; ошиновки ПС 110 кВ Махачкала-110, ВЛ 110 кВ № 134 Махачкала-110 – Шамхал-Тяговая; разъединителя на ПС 110 кВ Махачкала-110, ВЛ 110 кВ № 134 Махачкала-110 – Шамхал-Тяговая)</t>
  </si>
  <si>
    <t>F_prj_109106_48016</t>
  </si>
  <si>
    <t>Реконструкция ВЛ 110 кВ №139 Акташ - Сулевкент. Замена провода АС-95, АС-120 на АСК-185, сцепной арматуры, изоляторов, троса и частично опор.</t>
  </si>
  <si>
    <t>F_prj_109106_48017</t>
  </si>
  <si>
    <t xml:space="preserve">Реконструкция ВЛ 110 кВ №135 Чирюрт -  Карланюрт-Тяговая. Замена провода АС-150 на АС-240, сцепной арматуры, изоляторов, троса </t>
  </si>
  <si>
    <t>E_prj_109106_3329</t>
  </si>
  <si>
    <t>Реконструкция ВЛ 110 кВ №160 Буйнакск-1 - Буйнакск-2. Замена провода АС-150 на АС-240, сцепной арматуры, изоляторов, троса и частично опор. Инв.№000251</t>
  </si>
  <si>
    <t>E_prj_109106_48051</t>
  </si>
  <si>
    <t>Реконструкция ВЛ-110 №101 расширение трассы инв.№000233</t>
  </si>
  <si>
    <t>F_prj_109106_47367</t>
  </si>
  <si>
    <t>Реконструкция ВЛ-110 №102 расширение трассы инв.№000235</t>
  </si>
  <si>
    <t>F_prj_109106_47368</t>
  </si>
  <si>
    <t>Реконструкция ВЛ-110 №202 расширение трассы инв.№000235</t>
  </si>
  <si>
    <t>F_prj_109106_47369</t>
  </si>
  <si>
    <t xml:space="preserve">Реконструкция ВЛ-110кВ №189 Гунибская ГЭС - Хунзах с отпайкой на ПС 110 кВ Карадах. Оснащение основными селективными быстродействующими защитами. </t>
  </si>
  <si>
    <t>F_prj_109106_4260</t>
  </si>
  <si>
    <t>Реконструкция ВЛ-110кВ №158 ПС Гергебиль-110 – Гунибская ГЭС. Оснащение основными селективными быстродействующими защитами.</t>
  </si>
  <si>
    <t>F_prj_109106_4261</t>
  </si>
  <si>
    <t>Реконструкция ВЛ-110 кВ Акташ-Кизляр-2. Оснащение основными селективными быстродействующими защитами.</t>
  </si>
  <si>
    <t>F_prj_109106_48053</t>
  </si>
  <si>
    <t>Реконструкция ВЛ-10кВ Ф-4 от ПС "Касумкент" Касумкент.РЭС (установка реклоузеров) инв№31003289</t>
  </si>
  <si>
    <t>F_prj_109106_47406</t>
  </si>
  <si>
    <t>Реконструкция ВЛ-10кВ Ф-3от ПС "Черняевка"Кизляр. РЭС (установка реклоузеров)инв.№33001790</t>
  </si>
  <si>
    <t>F_prj_109106_47440</t>
  </si>
  <si>
    <t>Реконструкция ВЛ-10кВ Ф-6 от ПС "Кумух "Кумух. РЭС (установка реклоузеров) инв.№4900237</t>
  </si>
  <si>
    <t>F_prj_109106_47446</t>
  </si>
  <si>
    <t>Реконструкция ВЛ 6 кВ №16 от ПС ЮЖНАЯ (установка реклоузеров)</t>
  </si>
  <si>
    <t>F_prj_109106_47448</t>
  </si>
  <si>
    <t>Реконструкция ВЛ 10кВ Ф.№1 от ПС "Карабудахкент" (установка реклоузеров)</t>
  </si>
  <si>
    <t>F_prj_109106_47400</t>
  </si>
  <si>
    <t>Реконструкция ВЛ-10 кВ  Ф№3 пс Дылым (установка реклоузеров)</t>
  </si>
  <si>
    <t>F_prj_109106_3814</t>
  </si>
  <si>
    <t>Реконструкция ВЛ 10кВ №1  от ПС "Уркута"отпайка Ашты (установка реклоузеров)</t>
  </si>
  <si>
    <t>F_prj_109106_47403</t>
  </si>
  <si>
    <t>Реконструкция ВЛ-10кВ.Ф№,5 ПС "Каякент" (установка реклоузеров)</t>
  </si>
  <si>
    <t>F_prj_109106_47404</t>
  </si>
  <si>
    <t>Реконструкция ВЛ 10кВ Ф№3 ПС "Т-Мектеб" (установка реклоузеров)</t>
  </si>
  <si>
    <t>F_prj_109106_47445</t>
  </si>
  <si>
    <t>Реконструкция ВЛ 6 кВ №1 от ПС "Огни" (установка реклоузеров)</t>
  </si>
  <si>
    <t>F_prj_109106_47449</t>
  </si>
  <si>
    <t>Реконструкция ВЛ 10кВ № 3 от ПС "Цанак" (установка реклоузеров)</t>
  </si>
  <si>
    <t>F_prj_109106_47439</t>
  </si>
  <si>
    <t>Реконструкция ВЛ 10кВ №  1   от ПС Зрых (установка реклоузеров)</t>
  </si>
  <si>
    <t>F_prj_109106_47413</t>
  </si>
  <si>
    <t>Реконструкция ВЛ 10кВ №5 от ПС "Магарамкент  (Магар. СУ) (установка реклоузеров)</t>
  </si>
  <si>
    <t>F_prj_109106_47411</t>
  </si>
  <si>
    <t xml:space="preserve">Реконструкция ВЛ 10кВ №4 от ПС "Хив" (установка реклоузеров)  </t>
  </si>
  <si>
    <t>F_prj_109106_47409</t>
  </si>
  <si>
    <t>Реконструкция ВЛ 10кВ №3 от ПС 35/10 "Шиляги" (установка реклоузеров)</t>
  </si>
  <si>
    <t>F_prj_109106_47402</t>
  </si>
  <si>
    <t>Реконструкция ВЛ-10кВ Ф-2от ПС "Хунзахская" Хунзах.  РЭС инв.№4900213 (установка реклоузеров)</t>
  </si>
  <si>
    <t>F_prj_109106_47452</t>
  </si>
  <si>
    <t xml:space="preserve">Реконструкция ВЛ-0,4-10 кВ по улице Пушкина  в г.Дербент </t>
  </si>
  <si>
    <t>G_prj_109106_48998</t>
  </si>
  <si>
    <t>Реконструкция ВЛ-0,4-10 кВ по улице Пушкина  в г.Дербент (переулки вокруг сквера боевой славы)</t>
  </si>
  <si>
    <t>G_prj_109106_49728</t>
  </si>
  <si>
    <t>Реконструкция ВЛ-0,4кВ  от Ф-7 пс.Шамхал п.Коркмаскала и КТП № 66,68,69,70,71,72,73,77</t>
  </si>
  <si>
    <t>F_prj_109106_47453</t>
  </si>
  <si>
    <t>Реконструкция ВЛ 0,4кВ от КТП № 13,15,16 с. Ботаюрт</t>
  </si>
  <si>
    <t>F_prj_109106_47454</t>
  </si>
  <si>
    <t>Реконструкция ВЛ 0,4кВ и КТП №13,14,15,16,17 с.Костек</t>
  </si>
  <si>
    <t>F_prj_109106_47455</t>
  </si>
  <si>
    <t>Реконструкция ВЛ-0,4 кВ с. Тотаюрт Бабаюртовского р-на</t>
  </si>
  <si>
    <t>F_prj_109106_47456</t>
  </si>
  <si>
    <t>Реконструкция ВЛ-0,4 кВ с. Уцмиюрт Бабаюртовского р-на</t>
  </si>
  <si>
    <t>F_prj_109106_47486</t>
  </si>
  <si>
    <t xml:space="preserve">Реконструкция ВЛ 110 кВ №105 Изберг-Дербент. </t>
  </si>
  <si>
    <t>G_prj_109106_46949</t>
  </si>
  <si>
    <t xml:space="preserve">Реконструкция ВЛ-110кВ Чирюрт-Шамхал-Тяговая. Замена провода АС-150 на АС-185, сцепной арматуры, изоляторов, троса  на вновь образованном участке Чирюрт-Артем </t>
  </si>
  <si>
    <t>F_prj_109106_3323</t>
  </si>
  <si>
    <t>Комплексная программа мер по снижению сверхнормативных потерь (Республика Дагестан)</t>
  </si>
  <si>
    <t>F_prj_109106_47589</t>
  </si>
  <si>
    <t>Корректировка проекта по Комплексной программе мер по снижению сверхнормативных потерь (Республика Дагестан)</t>
  </si>
  <si>
    <t>F_prj_109106_47589-ПИР</t>
  </si>
  <si>
    <t>Монтаж и ввод в рабоу ВЧ-канала ВЛ 110 кВ Буйнакск-1-Гергебиль (ВЛ 110 №118) для реализации управляющих воздействий ОН-5</t>
  </si>
  <si>
    <t>F_prj_109106_47862</t>
  </si>
  <si>
    <t>Строительство основных селективных быстродействующих защит на ПС 110 кВ Акташ, ВЛ 110 кВ № 137 Каскад Чирюртских ГЭС – Акташ</t>
  </si>
  <si>
    <t>F_prj_109106_48285</t>
  </si>
  <si>
    <t xml:space="preserve">Строительство автоматики ограничения снижения напряжения (АОСН) на ПС 110 кВ Хунзах </t>
  </si>
  <si>
    <t>F_prj_109106_48301</t>
  </si>
  <si>
    <t>Строительство автоматики ограничения снижения напряжения (АОСН) на ПС 110 кВ Леваши</t>
  </si>
  <si>
    <t>F_prj_109106_48302</t>
  </si>
  <si>
    <t>Строительство автоматики ограничения снижения напряжения (АОСН) на  ПС 110 кВ Кизляр-1</t>
  </si>
  <si>
    <t>F_prj_109106_48303</t>
  </si>
  <si>
    <t>Строительство автоматики ограничения снижения напряжения (АОСН) на  ПС 110 кВ Кизляр-2</t>
  </si>
  <si>
    <t>F_prj_109106_48304</t>
  </si>
  <si>
    <t>Строительство автоматики ограничения снижения напряжения (АОСН) на ПС 110 кВ Бабаюрт</t>
  </si>
  <si>
    <t>F_prj_109106_48305</t>
  </si>
  <si>
    <t>Строительство автоматики ограничения перегруза оборудования (АОПО) на ПС 110 кВ Хунзах, ВЛ 110 кВ Тлох – Хунзах</t>
  </si>
  <si>
    <t>F_prj_109106_48307</t>
  </si>
  <si>
    <t>Строительство автоматики ограничения перегруза оборудования (АОПО) на ПС 110 кВ Гергебиль, ВЛ 110 кВ Буйнакск-1 – Гергебиль</t>
  </si>
  <si>
    <t>F_prj_109106_48308</t>
  </si>
  <si>
    <t>Строительство автоматики ограничения перегруза оборудования (АОПО) на ПС 110 кВ Миатлы, ВЛ 110 кВ Миатлы – Дылым</t>
  </si>
  <si>
    <t>F_prj_109106_48309</t>
  </si>
  <si>
    <t>Строительство автоматики ограничения перегруза оборудования (АОПО) на ПС 110 кВ Акташ, ВЛ 110 кВ Акташ - Сулевкент, Акташ - Кизляр-2</t>
  </si>
  <si>
    <t>F_prj_109106_48310</t>
  </si>
  <si>
    <t>Строительство ВЛ 0,4 - 10 кВ в г.Дербент (Освещение Дербентской крепости)</t>
  </si>
  <si>
    <t>G_prj_109106_49737</t>
  </si>
  <si>
    <t>Приобретение оборудования для формирования обменного фонда КСУЭ на территории РД - 29998 ед.</t>
  </si>
  <si>
    <t>G_prj_109106_50324</t>
  </si>
  <si>
    <t>Приобретение автогидроподъемников 5 шт</t>
  </si>
  <si>
    <t>G_dagf8</t>
  </si>
  <si>
    <t>Прочие авто  Альтаир</t>
  </si>
  <si>
    <t>G_dagf19_16</t>
  </si>
  <si>
    <t>Приобретение станков, приспособлений и других средств  малой механизации (бензопила STIHL MS 361 - 6 шт., бензокоса (триммер) Husqvarna 545FХ - 5 шт.)</t>
  </si>
  <si>
    <t>G_dagf9</t>
  </si>
  <si>
    <t>Приобретение измерительных приборов и лабораторного оборудования - 12 шт.</t>
  </si>
  <si>
    <t>G_dagf10</t>
  </si>
  <si>
    <t>Реконструкция  ПС 35/10 Кв "Экажево" ОРУ 35кВ. Замена Т-2 (2,5МВА на 6,3МВА).</t>
  </si>
  <si>
    <t>F_prj_109107_3388</t>
  </si>
  <si>
    <t>Прочее</t>
  </si>
  <si>
    <t>Строительство ПС-110/35/10 "Плиево New" 1х40 МВА 1 ПК (в т.ч. установка полукомплекта основной защиты с абсолютной селективностью (ДФЗ) ВЛ 110 кВ Владикавказ-2 - Плиево (Л-203)).</t>
  </si>
  <si>
    <t>F_prj_109107_3315</t>
  </si>
  <si>
    <t>Приобретение оборудования для формирования обменного фонда КСУЭ на территории РИ - 3600 ед.</t>
  </si>
  <si>
    <t xml:space="preserve">G_prj_109107_50326 </t>
  </si>
  <si>
    <t>Приобретение станков, приспособлений и других средств  малой механизации (Генератор электроэнергии дизельный в шумопогодозащищенном кожухе KIPOR KDE 12EA- 1 шт.; Генератор электроэнергии дизельный в шумопогодозащищенном кожухе (без шасси) Onis Visa F100 GX- 1 шт.)</t>
  </si>
  <si>
    <t>G_inf8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</si>
  <si>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своевременного обслуживания сетей для предотвращения аварийных ситуации (Трансформатор ТОЛ-СЭЩ-10-21 0,5s/10Р 10/15 1500/5 40кА У2 - 2 шт.);  Счетчик однофазный,однотарифный,активный э\э СУ101 S6 145</t>
  </si>
  <si>
    <t>G_prj_109107_50251</t>
  </si>
  <si>
    <t>Источники бесперебойного питания UPS 3000 VA 2 шт</t>
  </si>
  <si>
    <t>G_inf17_16</t>
  </si>
  <si>
    <t>ККМ ШТРИХ-ФР-ПТК 5 шт</t>
  </si>
  <si>
    <t>G_inf18_16</t>
  </si>
  <si>
    <t>Supermicro SERVER SYS-7047R-TRF txXecon E5-2600/SVGA-1</t>
  </si>
  <si>
    <t>G_inf19_16</t>
  </si>
  <si>
    <t>Моноблок (2 шт)</t>
  </si>
  <si>
    <t>G_inf20_16</t>
  </si>
  <si>
    <t>Серверное оборудование HP Proliant, 000003396, 999 067.89</t>
  </si>
  <si>
    <t>G_inf21_16</t>
  </si>
  <si>
    <t>G_inf22_16</t>
  </si>
  <si>
    <t>Вольтамперфазометр цифровой РЕТОМЕТР-М2</t>
  </si>
  <si>
    <t>G_inf23_16</t>
  </si>
  <si>
    <t>Аппарат испытания трансформаторного масла СКАТ-М100В с принтером, "Приставка для испытаний средств защиты от поражения электрическим током СКАТ-70П (3 шт)</t>
  </si>
  <si>
    <t>G_inf24_16</t>
  </si>
  <si>
    <t>Дозиметр-радиометр ДРБП-03</t>
  </si>
  <si>
    <t>G_inf25_16</t>
  </si>
  <si>
    <t>Кондиционеры Zanussi 9 шт</t>
  </si>
  <si>
    <t>G_inf26_16</t>
  </si>
  <si>
    <t>Прибор энергетика многофункциональный портативный ЭНЕРГОМЕРА CE602-300K- 2 шт</t>
  </si>
  <si>
    <t>G_inf27_16</t>
  </si>
  <si>
    <t>Монтаж систем пожарной сигнализации в Сунженских РЭС, Карабулахских РЭС, Джейрахских РЭС</t>
  </si>
  <si>
    <t>G_inf28_16</t>
  </si>
  <si>
    <t>Вычислительная техника (плата цифров. сигнального процессора 64-канальная Panasonic KX-TDEO0111, ключ Panasonic KX-NCS4104)</t>
  </si>
  <si>
    <t>G_inf29_16</t>
  </si>
  <si>
    <t>мероприятия по реконструкции объектов</t>
  </si>
  <si>
    <t>G_KBF21</t>
  </si>
  <si>
    <t>мероприятия по новому строительству объектов</t>
  </si>
  <si>
    <t>G_KBF21_16</t>
  </si>
  <si>
    <t>G_KBF47_16</t>
  </si>
  <si>
    <t>G_KBF48_16</t>
  </si>
  <si>
    <t>Реконструкция ПС 110 кВ "Баксан-110" инв. Б0006564 (Тех.присоединение ООО СП "Джеха", дог.№29/2014 от 28.01.14)</t>
  </si>
  <si>
    <t>G_KBF52</t>
  </si>
  <si>
    <t>Монтаж Трансформаторо тока 110 кВ (6шт) ПС110/10/6 кВ СКЭП(Тех. присоед. Малые ГЭС КБР дог.ТП № 762/2013 от 08.10.13 г.)</t>
  </si>
  <si>
    <t>G_KBF53</t>
  </si>
  <si>
    <t>Реконструкция ПС 35/6 кВ "Крем-Константиновская"  (Тех. присоед. ООО "Зеленая Компания" дог. № 11/14  от 07.02.2014 г., )</t>
  </si>
  <si>
    <t>G_KBF51</t>
  </si>
  <si>
    <t>Монтаж АИИС КУЭ с установкой узла учета на ПС "Долинск"(Тех. присоед. Абазова А.С. дог.ТП № 227/2011 от 06.06.11 г.)</t>
  </si>
  <si>
    <t>G_KBF57_16</t>
  </si>
  <si>
    <t>Монтаж АИИС КУЭ с установкой узла учета на ПС "Кызбрун-110"(Тех. присоед. КБ Хладокомбинат дог.ТП № 38/2015 от 13.02.2015 г.)</t>
  </si>
  <si>
    <t>G_KBF58_16</t>
  </si>
  <si>
    <t xml:space="preserve">Реконструкция ПС "Нальчик-110"реконструкция ЗРУ,. замена Т-1 20МВА на 25МВА </t>
  </si>
  <si>
    <t>F_prj_109102_3404</t>
  </si>
  <si>
    <t>Реконструкция подстанций 110кВ в части создания автоматизированного информационно-измерительного комплекса технического учета электроэнергии</t>
  </si>
  <si>
    <t>E_prj_109102_5358</t>
  </si>
  <si>
    <t>Реконструкция ПС 110 Залукокоаже с УРЗА на ВЛ 110 кВ №1</t>
  </si>
  <si>
    <t>F_prj_109102_7222</t>
  </si>
  <si>
    <t>Реконструкция ПС 110 Залукокоаже с УРЗА на ВЛ 110 кВ №210</t>
  </si>
  <si>
    <t>F_prj_109102_8930</t>
  </si>
  <si>
    <t>Реконструкция ПС 110 Малка с УРЗА на ВЛ 110 кВ №211</t>
  </si>
  <si>
    <t>F_prj_109102_8965</t>
  </si>
  <si>
    <t>Реконструкция ПС 110 Кызбурун с УРЗА на ВЛ 110 кВ №3  инв№ Б00006565</t>
  </si>
  <si>
    <t>F_prj_109102_8972</t>
  </si>
  <si>
    <t>Реконструкция  ВЛ 110  кВ Л-105 от ПС "Нальчик" до ПС "ПТФ"</t>
  </si>
  <si>
    <t>E_prj_109102_3408</t>
  </si>
  <si>
    <t xml:space="preserve">Реконструкция  ВЛ 10  кВ Ф-201  ПС "Баксаненок" </t>
  </si>
  <si>
    <t>F_prj_109102_48043</t>
  </si>
  <si>
    <t xml:space="preserve">Реконструкция ВЛ 10кВ Ф 769 от ПС  " Солдатская" </t>
  </si>
  <si>
    <t>F_prj_109102_48044</t>
  </si>
  <si>
    <t>Реконструкция  ВЛ 10  кВ Ф-768  ПС "Солдатская"  инв.№Б00005769</t>
  </si>
  <si>
    <t>F_prj_109102_47853</t>
  </si>
  <si>
    <t xml:space="preserve">Реконструкция ВЛ 0,4кВ от ТП-5 Ф-769 от ПС Солдатская инв.№Б00005819
</t>
  </si>
  <si>
    <t>G_KBF55</t>
  </si>
  <si>
    <t xml:space="preserve">Реконструкция ВЛ 0,4кВ от ТП-6 Ф-769 от ПС Солдатская инв.№Б00005820
</t>
  </si>
  <si>
    <t>G_KBF56</t>
  </si>
  <si>
    <t>Реконструкция  ВЛ 110  кВ Л-87 от ПС "Нарткала" до ПС "Прохладная"</t>
  </si>
  <si>
    <t>F_prj_109102_3411</t>
  </si>
  <si>
    <t>Модернизация существующих устройств РЗА на ПС 110 кВ "Нальчик"</t>
  </si>
  <si>
    <t>F_prj_109102_7145</t>
  </si>
  <si>
    <t>Модернизация существующих устройств РЗА на ПС 110 кВ "ПТФ"</t>
  </si>
  <si>
    <t>F_prj_109102_7146</t>
  </si>
  <si>
    <t>Модернизация системы сбора и передачи информации Кабардино-Балкарского филиала ПС 110 кВ Дубки, Нальчик-110</t>
  </si>
  <si>
    <t>F_prj_109102_10613</t>
  </si>
  <si>
    <t>Модернизация системы сбора и передачи информации(ССПИ) II этап на электросетевых объектах  КБФ на ПС "Чегем-2", "Искож", "Малка", "ПТФ", "Нарткала", "Кашхатау", "Аушигер", ДП ЦУС ССПИ (договор №627/2011 от 17.11.2011 ООО "ТиС-Энерго")</t>
  </si>
  <si>
    <t>G_KBF59_16</t>
  </si>
  <si>
    <t>Монтаж КТП 160 кВА с. Заюково ул.Кирова</t>
  </si>
  <si>
    <t>G_prj_109102_6499</t>
  </si>
  <si>
    <t>Монтаж КТП 160 кВА с. Кахун ул.Абхазская</t>
  </si>
  <si>
    <t>G_prj_109102_6503</t>
  </si>
  <si>
    <t>Монтаж КТП 250 кВА с.Малка ул.Хуранова</t>
  </si>
  <si>
    <t>G_prj_109102_48049</t>
  </si>
  <si>
    <t xml:space="preserve">Монтаж КТП 250 кВА с.Ст.Черек </t>
  </si>
  <si>
    <t>G_prj_109102_6493</t>
  </si>
  <si>
    <t>Монтаж КТП 250 кВА с. Нижний Черек</t>
  </si>
  <si>
    <t>G_prj_109102_6496</t>
  </si>
  <si>
    <t>Приобретение автомобилей УАЗ-390995 - 42 шт.</t>
  </si>
  <si>
    <t>G_KBF23</t>
  </si>
  <si>
    <t>Приобретение средств  малой механизации (генератор электроэнергии бензиновый, дизельный - 3 шт., насосная станция  НХ-67.17.000 "Краб" - 1 шт.)</t>
  </si>
  <si>
    <t>G_KBF37</t>
  </si>
  <si>
    <t>Электростанция дизельная в шумопогодоизолированном кожухе Magnus ДГУ-100/400КА-1</t>
  </si>
  <si>
    <t>G_KBF46</t>
  </si>
  <si>
    <t>Оборудование требующее монтажа, приобретаемое в целях последующего монтажа на электросетевых объектах (счетчики- 5098 шт., разъединители - 6 шт.; подстанция КТП - 3 шт.; Ограничители перенапряжения - 15 шт. )</t>
  </si>
  <si>
    <t>G_prj_109102_50252</t>
  </si>
  <si>
    <t>Реконструкция здания теплового пункта под маслохозяйство</t>
  </si>
  <si>
    <t>G_KBF45</t>
  </si>
  <si>
    <t>F_prj_109104_13655</t>
  </si>
  <si>
    <t>G_kchf29_16</t>
  </si>
  <si>
    <t>мероприятия по строительству объектов</t>
  </si>
  <si>
    <t>G_kchf30_16</t>
  </si>
  <si>
    <t>ПС 110/10 кВ «Южная». Организация быстродействующих защит ВЛ 110 кВ «Зеленчукская ГЭС – Южная» (Л-42) (ТУ №364р)</t>
  </si>
  <si>
    <t>F_prj_109104_47376</t>
  </si>
  <si>
    <t>ПС 110/10 кВ «Южная». Оснащение ПС 110/10 кВ «Южная»  устройствами и оборудованием для организации каналов ПА по ВЛ 110 кВ «Черкесск – Южная (Л-217) и по ВЛ 110 кВ Южная – Зеленчукская ГЭС (Л-42) (ТУ №364р)</t>
  </si>
  <si>
    <t>F_prj_109104_47378</t>
  </si>
  <si>
    <t>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t>
  </si>
  <si>
    <t>F_prj_109104_47380</t>
  </si>
  <si>
    <t>ПС 110/35/10 кВ «Зеленчук». Организация быстродействующей защиты ВЛ 110 кВ Зеленчукская ГЭС – Зеленчук (Л-144) (ТУ №364р)</t>
  </si>
  <si>
    <t>F_prj_109104_47381</t>
  </si>
  <si>
    <t>ПС 110/10 кВ «Карачаевск». Организация быстродействующей защиты ВЛ 110 кВ Зеленчукская ГЭС – Карачаевск (Л-31) (ТУ №364р)</t>
  </si>
  <si>
    <t>F_prj_109104_47383</t>
  </si>
  <si>
    <t>Реконструкция ВЛ-6 кВ Ф-17 от ПС "Рудник", для технологического присоединени ЗАО "Урупский ГОК" ( Дог. №509/2011 29.08.2011, ТУ №214) L- 4.99 км</t>
  </si>
  <si>
    <t>F_prj_109104_46722</t>
  </si>
  <si>
    <t>Реконструкция ВЛ-6 кВ  Ф-7 от ПС "Рудник", для технологического присоединени ЗАО "Урупский ГОК" 1800 кВт    ( Дог. №509/2011 29.08.2011, ТУ №214) L- 4.3 км</t>
  </si>
  <si>
    <t>F_prj_109104_46723</t>
  </si>
  <si>
    <t>Реконструкция ВЛ - 10 кВ  пс Хабез Ф-530 отпайка № 11/17  в а.Эльбурган   с увеличением протяженности на 0.35 км Хабезский РЭС (150 кВт; ТУ 477-05-15 25.05.2015, дог.№ 477 02.06.2015)</t>
  </si>
  <si>
    <t>G_kchf1</t>
  </si>
  <si>
    <t>Реконструкция ВЛ-10 Ф-859  с увеличением протяженности на 0,033 км Прикубанских  РЭС ( 280 кВт; ТУ 953-09-14 25.09.2014, дог.№953 18.03.2015 г.)</t>
  </si>
  <si>
    <t>G_kchf2</t>
  </si>
  <si>
    <t>Реконструкция ВЛ-10 кВ Ф-379 от ПС "Курджиново" с увеличением протяженности  на 0.142 км (150 кВт; ТУ 636-07-15 02.07.2015 г. дог.№636 18.09.2015 г.)</t>
  </si>
  <si>
    <t>G_kchf31_16</t>
  </si>
  <si>
    <t>Реконструкция ПС 110 кВ "Южная"</t>
  </si>
  <si>
    <t>F_prj_109104_5362</t>
  </si>
  <si>
    <t>Реконструкция ПС 110 кВ Усть-Джегута: замена ТТ с номинальным током 320 А в ячейке С-1 на ТТ с номинальным током не менее 400 А (по ОЗП)</t>
  </si>
  <si>
    <t>E_prj_109104_7129</t>
  </si>
  <si>
    <t>Реконструкция ПС 110 кВ "Зеленчук" (Установка дополнительных 2 линейных  ячеек)</t>
  </si>
  <si>
    <t>F_prj_109104_6225</t>
  </si>
  <si>
    <t>Реконструкция КТП хозспособом</t>
  </si>
  <si>
    <t>G_kchf23</t>
  </si>
  <si>
    <t>Расширение с реконструкцией ПС 35/10 кВ "Архыз" (Установка дополнительной линейной ячейки с силовым трансформаторам на 4 МВА, замена старого трансформатора 2,5МВА на 4 МВА  замена ячеек КРУН-10кВ)</t>
  </si>
  <si>
    <t>F_prj_109104_10932</t>
  </si>
  <si>
    <t>Реконструкция ВЛ-110 кВ Л-221 ПС «Черкесск-330"  - ПС «Академическая» с совместным повесом с Л-128 до  ПС «Зеленчук» протяженностью 21.4 км., Л-221  от ПС Зеленчук в сторону ПС Академическая ( 6.7 км)</t>
  </si>
  <si>
    <t>F_prj_109104_3397</t>
  </si>
  <si>
    <t>Реконструкция ВЛ-10 кВ Ф-306 от ПС Зеленчук Зеленчукских РЭС 4.8 км   ( по требованию Ростехнадзора)</t>
  </si>
  <si>
    <t>F_prj_109104_3815</t>
  </si>
  <si>
    <t>Реконструкция ВЛ-0.4 кВ от ТП 35/824 Зеленчукские электрические сети (замена дер.опор, провода ) 5.11 км</t>
  </si>
  <si>
    <t>E_prj_109104_14204</t>
  </si>
  <si>
    <t>Реконструкция ВЛ-10 кВ  Ф-289  п/с Сары-Тюз  1.7 км У-Джег  КЧФ</t>
  </si>
  <si>
    <t>E_prj_109104_3846</t>
  </si>
  <si>
    <t>Реконструкция ВЛ-10В Ф-558 от ПС Учкекен Малокарачаевских РЭС  (замена дер.опор, провода 1.7 км)</t>
  </si>
  <si>
    <t>E_prj_109104_3796</t>
  </si>
  <si>
    <t>Модернизация системы сбора и передачи информации Карачаево-Черкесского филиала ПС 110 кВ Карачаевск</t>
  </si>
  <si>
    <t>F_prj_109104_13678</t>
  </si>
  <si>
    <t xml:space="preserve">Приобретение БКМ-317-03  3897 (грузовая специальная Бурильно-крановая машина - 1 шт.)
</t>
  </si>
  <si>
    <t>G_kchf15</t>
  </si>
  <si>
    <t>Приобретение автомобилей УАЗ 390995, УАЗ 390945 всего 9 ед.</t>
  </si>
  <si>
    <t>G_kchf16</t>
  </si>
  <si>
    <t>Станки, приспособления и другие средства  малой механизации (генератор электроэнергии бензиновый-2шт., генератор электроэнергии дизельный сварочный - 1 шт.,Электростанция дизельная в шумопогодоизолированном кожухе-1 шт., Бензокоса-1 шт., бензопила HUSQVARNA 372XP 96570291-18(3.9кВт/5,4л.с 18) 1 шт.)</t>
  </si>
  <si>
    <t>G_kchf17</t>
  </si>
  <si>
    <t>Приобретение измерительных приборов и лабораторного оборудования - 16 шт.</t>
  </si>
  <si>
    <t>G_kchf18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</si>
  <si>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современного обслуживания сетей для предотвращения аварийных ситуации 3 431 ед.</t>
  </si>
  <si>
    <t>G_prj_109104_50253</t>
  </si>
  <si>
    <t>Монитор 18,5 "LG Flatron E1942C-BN.LED (4 шт), Монитор HP   TFT LE2201w 22 "Flat Panel Monitor (250 cd\m2.1000:1.5, ms .170*/160*.VGA.1680x1050 (5 шт)</t>
  </si>
  <si>
    <t>G_kchf33_16</t>
  </si>
  <si>
    <t>Шлюз SM GoiP-32 (32 SIM каналов)</t>
  </si>
  <si>
    <t>G_kchf34_16</t>
  </si>
  <si>
    <t>Монтаж автоматической  установки пожарной сигнализации (АУПС) на объектах  КЧФ</t>
  </si>
  <si>
    <t>G_kchf12</t>
  </si>
  <si>
    <t>"ИБП со встроенной аккумуляторной батареей Powerware 9130-T(Eaton)-1500ВА</t>
  </si>
  <si>
    <t>G_kchf35_16</t>
  </si>
  <si>
    <t>Модернизация ворот (промбаза КЧФ)</t>
  </si>
  <si>
    <t>G_kchf32_16</t>
  </si>
  <si>
    <t>G_sof8</t>
  </si>
  <si>
    <t>G_sof7</t>
  </si>
  <si>
    <t>Установка линейной ячейки на 4 секции шин с расширением ЗРУ 6-10 кВ ПС Левобережная (ТУ 5328, Ремгражданпроектконструкция)</t>
  </si>
  <si>
    <t>G_prj_109103_4255</t>
  </si>
  <si>
    <t xml:space="preserve">Строительство ВЛ 10 кВ Ф-5/10 кВ ПС Дзуарикау для технологического присоединения СНТ «Майрамадаг» ТУ №8383 от 24.11.2014  </t>
  </si>
  <si>
    <t>G_sof25</t>
  </si>
  <si>
    <t>Установка 2-х линейных ячеек ПС Янтарь (ТУ 5841, УПС АМС г. Владикавказ, Новый город</t>
  </si>
  <si>
    <t>G_prj_109103_4256</t>
  </si>
  <si>
    <t>Реконструкция ВЛ-10 кВ Ф-1 ПС Моздок-330 (замена провода на большее сечение на участке от опоры 1/34 до опоры 5/20 протяженностью 1,5 км). Строительство отпайки Ф-1/10 кВ ПС Моздок-330 протяженностью 0,040 км. (ТУ №7846 от 18.06.2014, СНТ Садовод)</t>
  </si>
  <si>
    <t>G_prj_109103_48034</t>
  </si>
  <si>
    <t>Реконструкция ВЛ-6 кВ, ф-26/6 кВ  ПС Фаснал-35, по ТУ№7378 (от 12.03.2014г) ДТН Ахсау с. Ахсау, 500м юго-западнее развилки  с. Дзинага</t>
  </si>
  <si>
    <t>G_sof22</t>
  </si>
  <si>
    <t>Реконструкция ВЛ-10 кВ ТУ №№288 (от 12.03.2015) Владпищекомбинат, АГНКС, Кировский р-н, 511 км а/д Ростов-Баку, ПС Эльхотово, Ф-2/10 кВ.</t>
  </si>
  <si>
    <t>G_sof23</t>
  </si>
  <si>
    <t>Замена ТТ в линейных ячейках на 1 и 2 с.ш. ПС "Городская"(ТУ 5715, ГУП Аланияэлектросеть, региональный сосудистый центр</t>
  </si>
  <si>
    <t>F_prj_109103_3850</t>
  </si>
  <si>
    <t>Реконструкция ПС 110/6 кВ Северо-Восточная (Установка линейной ячейки в РУ-6 кВ ПС Северо-Восточная) (ТУ №7027 от 30.10.2013)</t>
  </si>
  <si>
    <t>F_prj_109103_4643</t>
  </si>
  <si>
    <t>Замена трансформаторов тока. (ТУ 4809 ГУП Аланияэлектросеть, 166 кв дом по ул. Курская)</t>
  </si>
  <si>
    <t>G_prj_109103_4626</t>
  </si>
  <si>
    <t>Замена тт в лин.ячейке ф-13/6 кВ  ПС Западная (ТУ 5911, ГУП Аланияэлектросеть, торговая база и торговый центр)</t>
  </si>
  <si>
    <t>G_prj_109103_4642</t>
  </si>
  <si>
    <t>Замена тт в 2-х линейных ячейках ПС Левобережная (ТУ 5959, ГУП Аланияэлектросеть, д/сад и жил. дом)</t>
  </si>
  <si>
    <t>G_prj_109103_4644</t>
  </si>
  <si>
    <t>Реконструкция ПС 110/6 кВ Западная(замена выкатного элемента с масляным выключателем  Ф-19/6 кВ ПС Западная;(ТУ №7942 от 11.07.2014, ИП Моураов А.Г.)</t>
  </si>
  <si>
    <t>F_prj_109103_48037</t>
  </si>
  <si>
    <t>Реконструкция ПС35/10 кВ "Троицкая,реконструкция ПС 35/10 кВ "40лет Октября",Строительство 2 ЛЭП-10кВ общей протяженностью 15,3км. для нужд эл.снабжения ТП 10/04кВ в/ч 35535 и в/ч97211</t>
  </si>
  <si>
    <t>G_sof24</t>
  </si>
  <si>
    <t>Замена ТТ в лин.ячейке ПС Ардон (ТУ 5618, ООО Прогресс)</t>
  </si>
  <si>
    <t>G_prj_109103_4652</t>
  </si>
  <si>
    <t>Замена тт в лин.ячейках ф-1 и ф-6/6 кВ ПС Янтарь (ТУ 5384, ИП Тасоев А.Б,, торг. Развл. Центр)</t>
  </si>
  <si>
    <t>G_prj_109103_4648</t>
  </si>
  <si>
    <t>Подключение от оп. 17/31 ф-8/6 кВ. Монтаж ЛЭП 6 кВ  240 м. Установка ВШУ-6 кВ, ЛР дог. 8457 от 04.12.2014 заявит. ГКУ "Главное строиетльное управление РСО-Алания Цопанов О.Д. ПС Ольгинская, пос.Новый, Пригородный район</t>
  </si>
  <si>
    <t>G_sof39_16</t>
  </si>
  <si>
    <t>Установка новой лин.ячейки в КРУН-10 кВ с вакуумными выключателями ПС Ардон (ТУ 33/2013, Агро-ИР</t>
  </si>
  <si>
    <t>F_prj_109103_3896</t>
  </si>
  <si>
    <t>Реконструкция ПС "Зарамаг"(установка линейной ячейки и устройств РЗА на ВЛ-110 кВ №128, реконструкция ПС для технологического присоединения ГРК Мамисон)</t>
  </si>
  <si>
    <t>F_prj_109103_47374</t>
  </si>
  <si>
    <t>Реконструкция РЗ и ПА  на ВЛ-110 кВ № 20, 21, 22 от Реконструкция  ПС 110/6 кВ "В-1"</t>
  </si>
  <si>
    <t>F_prj_109103_6463</t>
  </si>
  <si>
    <t>Реконструкция РЗ и ПА  на ВЛ-110 кВ № 73, 74 от ПС "РП-110"</t>
  </si>
  <si>
    <t>F_prj_109103_6468</t>
  </si>
  <si>
    <t>Реконструкция ПС 110 Фиагдон с УРЗА на ВЛ 110 кВ №124</t>
  </si>
  <si>
    <t>F_prj_109103_14310</t>
  </si>
  <si>
    <t xml:space="preserve">Реконструкция маслохозяйства на ПС 110/35/6 кВ "В-1" </t>
  </si>
  <si>
    <t>F_prj_109103_13981</t>
  </si>
  <si>
    <t>Реконструкция ПС 110/35/10 кВ "Змейская" - замена масл. выкл. 110 кВ (СМВ) на элегазовый  ВЭБ-110. Замена масл. выкл. 6-10 кВ на вакуумные (6 шт.: Ф-1; Ф-2; Ф-3; Ф-4; Ф-5; Т-1)</t>
  </si>
  <si>
    <t>F_prj_109103_13986</t>
  </si>
  <si>
    <t>Реконструкция ПС 110/35/6 кВ "Беслан". Реконструкция с увеличением трансформаторной мощности. Замена 1 трехобм-го тр-ра 16 МВА на 25 МВА, монтаж двух секций выкл. 22 ячеек, замена отделителей на выкл. ВГТ 1 ПК</t>
  </si>
  <si>
    <t>F_prj_109103_13948</t>
  </si>
  <si>
    <t>Реконструкция ВЛ-6 кВ Ф-2 ПС Ольгинская от опоры 90 до 124 опоры</t>
  </si>
  <si>
    <t>F_prj_109103_4216</t>
  </si>
  <si>
    <t>Реконструкция ВЛ-0,4 кВ Ф-6 ТП 6-10 ПС Ольгинская с заменой провода на большее сечение</t>
  </si>
  <si>
    <t>F_prj_109103_4588</t>
  </si>
  <si>
    <t>Реконструкция ВЛ-6- кВ ф-6 ПС 35/6 Сунжа (Реконструкция ВЛ-6-10 кВ)</t>
  </si>
  <si>
    <t>F_prj_109103_47375</t>
  </si>
  <si>
    <t>Инженерно-технические мероприятия, направленные на охрану ПС 110/6 кВ "Янтарь"</t>
  </si>
  <si>
    <t>F_prj_109103_46976</t>
  </si>
  <si>
    <t>Инженерно-технические мероприятия, направленные на охрану ПС 110/6 кВ "Алагир"</t>
  </si>
  <si>
    <t>F_prj_109103_47544</t>
  </si>
  <si>
    <t>Инженерно-технические мероприятия, направленные на охрану ПС 110/35/6 кВ "Беслан"</t>
  </si>
  <si>
    <t>F_prj_109103_47545</t>
  </si>
  <si>
    <t>Инженерно-технические мероприятия, направленные на охрану ПС 110/35/6 кВ "В-1"</t>
  </si>
  <si>
    <t>F_prj_109103_47547</t>
  </si>
  <si>
    <t>Инженерно-технические мероприятия, направленные на охрану ПС 110/35/6 кВ "Карца"</t>
  </si>
  <si>
    <t>F_prj_109103_47549</t>
  </si>
  <si>
    <t>Инженерно-технические мероприятия, направленные на охрану ПС 110/6 кВ "РП-110"</t>
  </si>
  <si>
    <t>F_prj_109103_14312</t>
  </si>
  <si>
    <t>Модернизация системы сбора и передачи информации Северо-Осетинского филиала ПС 110 кВ В-1, РП-110, Янтарь, Юго-Западная, Восточная, Левобережная, Северо-Восточная, Алагир, АЗС, Нузал, Зарамаг, Унал, Дзуарикау</t>
  </si>
  <si>
    <t>F_prj_109103_6480</t>
  </si>
  <si>
    <t>СтроительствоПС 110/6 кВ "Парковая" 110/35/6 кВ с трансформаторами 2х25 МВА (включение в сеть от ВЛ-110 кВ №27 ПС "Юго-Западная" - "Янтарь"</t>
  </si>
  <si>
    <t>F_prj_109103_3342</t>
  </si>
  <si>
    <t>Монтаж (АУПС) и системы оповещения и управления эвакуацией при пожаре в Адм. здании  Ирафских РЭС</t>
  </si>
  <si>
    <t>G_prj_109103_50184</t>
  </si>
  <si>
    <t>Монтаж (АУПС) и системы оповещения и управления эвакуацией при пожаре в адм. и вспомогательных зданияхПАО МРСК  Янтарь 308,4 кв.м.</t>
  </si>
  <si>
    <t>G_prj_109103_50190</t>
  </si>
  <si>
    <t>Монтаж (АУПС) и системы оповещения и управления эвакуацией при пожаре в адм. и вспомогательных зданиях ПАО МРСК Терек 110-305,7кв.м.</t>
  </si>
  <si>
    <t>G_prj_109103_50189</t>
  </si>
  <si>
    <t>Монтаж (АУПС) и системы оповещения и управления эвакуацией при пожаре в адм. и вспомогательных зданияхПАО МРСК  Моздок -110-253,6 кв.м.</t>
  </si>
  <si>
    <t>G_prj_109103_50187</t>
  </si>
  <si>
    <t>Монтаж (АУПС) и системы оповещения и управления эвакуацией при пожаре в адм. и вспомогательных зданиях ПАО МРСК Алагир -390кв.м.</t>
  </si>
  <si>
    <t>G_prj_109103_50188</t>
  </si>
  <si>
    <t>Монтаж (АУПС) и системы оповещения и управления эвакуацией при пожаре в адм. и вспомогательных зданиях для нужд СОФ ПАО МРСК  Терская 235,4 кв.м.</t>
  </si>
  <si>
    <t>G_prj_109103_50186</t>
  </si>
  <si>
    <t>Монтаж (АУПС) и системы оповещения и управления эвакуацией при пожаре в адм. и вспомогательных зданиях для нужд СОФ ПАО МРСК  Левобережная -442,9 кв.м</t>
  </si>
  <si>
    <t>G_prj_109103_50185</t>
  </si>
  <si>
    <t>Приобретение автомобилей УАЗ-390945 - 8 ед.</t>
  </si>
  <si>
    <t>G_sof10</t>
  </si>
  <si>
    <t>Приобретение шлагбаума с пультом для производственной базы - 1 шт.</t>
  </si>
  <si>
    <t>G_sof15</t>
  </si>
  <si>
    <t>Приобретение  генератора электроэнергии бензиновый, дизельный</t>
  </si>
  <si>
    <t>G_sof26_16</t>
  </si>
  <si>
    <t>Приобретение генератора передвижного 30 кВт Magnus ДГУ-30/400КА</t>
  </si>
  <si>
    <t>G_sof27_16</t>
  </si>
  <si>
    <t>Приобретение РЕТОМ-61 (с поверкой)+Чемодан повышенной прочности для транспортрования РЕТОМ-61+Ноутбук, стандартный пакет программ</t>
  </si>
  <si>
    <t>G_sof28_16</t>
  </si>
  <si>
    <t>Приобретение РЕТОМ-21 (с поверкой) +ноутбук</t>
  </si>
  <si>
    <t>G_sof29_16</t>
  </si>
  <si>
    <t xml:space="preserve">Приобретение персональнх компьютеров HP ProDesk600 G1 SFF Core i3-4160,4GB DDR3,500GB,SATA;  Монитор HP LE1711 </t>
  </si>
  <si>
    <t>G_sof30_16</t>
  </si>
  <si>
    <t>Приобретение ВЧТ-25м с устройством заряда аккумуляторов и магазин RS ВЧР-64</t>
  </si>
  <si>
    <t>G_sof32_16</t>
  </si>
  <si>
    <t>Приобретение ВЧА-75М</t>
  </si>
  <si>
    <t>G_sof33_16</t>
  </si>
  <si>
    <t>Приобретение Дозиметр-радиометр ДРБП-03</t>
  </si>
  <si>
    <t>G_sof34_16</t>
  </si>
  <si>
    <t>Приобретение Котел отопительный электрический ЭПЗ 250</t>
  </si>
  <si>
    <t>G_sof35_16</t>
  </si>
  <si>
    <t>Приобретение Переносной эталонный электронный трехфазный счетчик СЕ602 100К 7,5Н</t>
  </si>
  <si>
    <t>G_sof36_16</t>
  </si>
  <si>
    <t>Приобретение Стационарная радиостанция Motorola СМ140 136-174 МГц 25W</t>
  </si>
  <si>
    <t>G_sof37_16</t>
  </si>
  <si>
    <t>Приобретение Программно-аппаратный комплекс СЗИ от несанкцированного доступа ""Secret Net 7</t>
  </si>
  <si>
    <t>G_sof38_16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</si>
  <si>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современного обслуживания сетей для предотвращения аварийных ситуации</t>
  </si>
  <si>
    <t>F_prj_109103_11077</t>
  </si>
  <si>
    <t>F_stfprj_00006</t>
  </si>
  <si>
    <t>F_stfprj_00005</t>
  </si>
  <si>
    <t>Строительство ПС 110 кВ «Бештау» с заходами ВЛ 110 кВ для  технологического  присоединения энергопринимающих устройств жилого микрорайона «Западный»  в г. Пятигорске к электрическим сетям филиала ПАО «МРСК Северного Кавказа» - «Ставропольэнерго»  - 1 ПК (свыше 670) Договор № 260/2012 от 22.08.2012</t>
  </si>
  <si>
    <t>F_prj_109105_11715</t>
  </si>
  <si>
    <t>Строительство ВЛ 10 кВ от Ф-242 ПС "Промкомплекс" до границы земельного участка заявителя ФКУ "ОДЕЗ ФНС России". Жилин Геннадий Владимирович 44-05/149</t>
  </si>
  <si>
    <t>G_prj_109105_46742</t>
  </si>
  <si>
    <t>Строительство  двух ВЛ 110 кВ (заход-выход) от ОРУ-110 кВ ПГУ-135 до ВЛ 110 кВ ГПП-2 – ГПП-3 для обеспечения технологического присоединения ПГУ-135  ТЭС при ООО «Ставролен» в г. Буденновске Ставропольского края к электросетям филиала ОАО «МРСК Северного Кавказа»-«Ставропольэнерго» (свыше 750)</t>
  </si>
  <si>
    <t>E_prj_109105_11759</t>
  </si>
  <si>
    <t>Строительство ЛЭП 10 кВ от ВЛ-10кВ Ф-269 ПС Эдиссия до границы земельного участка заявителя, строительство ЛЭП 10 кВ от ВЛ-10 кВ ф-296 Л-3152 ПС Курская 2 до границы земельного участка заявителя  строящееся ДОУ на 160 мест в с.Эдиссия ул. Свердлова Администрация Курского муниципального района в лице С.И.Калашникова Договор  №43-05/70 от 20.07.2014г.</t>
  </si>
  <si>
    <t>G_prj_109105_50212</t>
  </si>
  <si>
    <t>Строительство ВЛ-10 кВ для осуществления технологического присоединения строящегося лечебно-диагностического центра Шпаковский р-он, с Надежда ООО "РасЕвроКлиник Ставрополь" Договор №43-05/71 от 10.07.2013</t>
  </si>
  <si>
    <t>G_prj_109105_11765</t>
  </si>
  <si>
    <t>Строительство ЛЭП 110 кВ от проектируемой  ПС "Автозавод" до ВЛ 110 кВ Промкомплекс - Радиозавод (Л-20) для осуществления технологического присоединения энергопринимающих устройств завода по сборке автомобилей ООО АК "СтавропольАвто" в Шпаковском районе. Договор 104/2014 от 04.03.2014г (свыше 670)</t>
  </si>
  <si>
    <t>F_prj_109105_47522</t>
  </si>
  <si>
    <t xml:space="preserve">Строительство ЛЭП-10 кВ  для осуществления технологического присоединения энергопринимающих устройств ООО «Овощи Ставрополья» 
в ст. Марьинская Кировского района  (свыше 670) Договор № 142/2013 от 08.04.2013
</t>
  </si>
  <si>
    <t>F_prj_109105_11761</t>
  </si>
  <si>
    <t>Строительство ВЛ-10 кВ, БКТП 10-0,4 кВ (установка реклоузера) для обеспечения технологического присоединения энергопринимающих устройств гипермаркета, расположенного в с. Винсады Ставропольского края. ООО "Доринда" Договор №421-2014 от 30.09.2014 (свыше 670)</t>
  </si>
  <si>
    <t>F_prj_109105_48072</t>
  </si>
  <si>
    <t>Строительство ВЛ 10 кВ для осуществления технологического присоединения энергопринимающих устройств НС №1, НС №2, НС №3 и дождевальных маших Valley, расположенных в 6,5 км северо-западнее от с. Обильное Ставропольского края. ООО "Изобилие"  (Договор  № 697/2013 от 20.09.2013) (свыше 670)</t>
  </si>
  <si>
    <t>E_prj_109105_46739</t>
  </si>
  <si>
    <t>Строительство ЛЭП-10 кВ и РП-10 для обеспечения технологического присоединения энергопринимающих устройств военизированного спасательного центра постоянной готовности Северо-Кавказского регионального центра в поселке  Иноземцево г. Железноводска  Договор №462/2013 от 11.06.2013г (свыше 670)</t>
  </si>
  <si>
    <t>F_prj_109105_47523</t>
  </si>
  <si>
    <t>Строительство ПС 35 кВ Лента с ВЛ 35 и 10 кВ для обеспечения технологического присоединения энергопринимающих устройств торгового комплекса ООО «Лента» в п. Иноземцево Договор № 170/2014 от 09.04.2014г (свыше 670)</t>
  </si>
  <si>
    <t>F_prj_109105_47063</t>
  </si>
  <si>
    <t xml:space="preserve">Строительство ЛЭП-10 кВ от ВЛ-10 кВ Ф-355 ПС "Русская" для электроснабжения ТП-10/0,4 кВ распол по адресу:с.Русское,ул.Солнечная,Курской район </t>
  </si>
  <si>
    <t>G_stf00060</t>
  </si>
  <si>
    <t>Строительство РП 10 кВ  «Промкомплекс»  для технологического присоединения энергопринимающих устройств жилого микрорайона «Русский лес» 
в с. Верхнерусское ООО "СТИСИС" (Договор № 565/2013 от 10.07.2013)
(свыше 670)</t>
  </si>
  <si>
    <t>F_prj_109105_46740</t>
  </si>
  <si>
    <t>Строительство ВЛ-10 кВ для осуществления технологического присоединения площадки для выращивания индейки (площадка №5) Изобильненский р-он, в границах МО Каменнобродского сельсовета. ООО "Агро-плюс" Договор №43-05/52 от 27.05.2013</t>
  </si>
  <si>
    <t>G_prj_109105_11764</t>
  </si>
  <si>
    <t>Строительство ЛЭП-10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г.Ставрополя, ул.Тюльпановая, 25. Договор №43-05/43 от 05.06.14</t>
  </si>
  <si>
    <t>G_prj_109105_47525</t>
  </si>
  <si>
    <t>Строит ВЛ-10 кВ от ПС Провал,установ нов.яч 10 кВ на ПС Провал, рек.ВЛ-10 кВ Ф-170 от ПС Провал для тех.прис.торг.центра в Предг. р-не,МО Этокск.сельс Договор №42-05/129 от 12.12.2014</t>
  </si>
  <si>
    <t>G_prj_109105_50180</t>
  </si>
  <si>
    <t>Расширение ПС 110/10 кВ «Покойная» для обеспечения технологического присоединения ПГУ-135  ТЭС при ООО «Ставролен» в г. Буденновске Ставропольского края к электросетям филиала ОАО «МРСК Северного Кавказа» - «Ставропольэнерго» (свыше 670) Договор №06/2013 от  24.01.2013</t>
  </si>
  <si>
    <t>F_prj_109105_11755</t>
  </si>
  <si>
    <t>Усиление резервных ячеек на ПС 110/10  кВ «Восточная» для обеспечения технологического присоединения энергопринимающих устройств  торгового комплекса в г.Ставрополе  ООО "Лучстрой" (Договор № 794/2013 от 07.11.2013) (свыше  670)</t>
  </si>
  <si>
    <t>G_prj_109105_47035</t>
  </si>
  <si>
    <t>Усиление резервных ячеек на ПС 110/10  кВ «Заводская» для обеспечения технологического присоединения энергопринимающих устройств жилого комплекса, по ул. Черняховского в г. Ставрополе ОАО "Ставрпольэнергоинвест". (Договор № 622/2013 от 20.08.2013)</t>
  </si>
  <si>
    <t>E_prj_109105_46737</t>
  </si>
  <si>
    <t>Замена трансформаторов тока в линейной ячейке 10кВ Ф-132 ПС 110 кВ Донская для техприс.эн-прин.устр.фруктохранилища ООО "А.К.Сады Ставрополья"</t>
  </si>
  <si>
    <t>G_stf00058</t>
  </si>
  <si>
    <t xml:space="preserve">Замена трансформаторов тока в линейных ячейках 10 кВ Ф-485 и Ф-486 ПС 35/10 кВ Заводская для техприс.эн-пр. устр.(ТП-1 в п.Рыздвяный) ЗАО Ставропольский </t>
  </si>
  <si>
    <t>G_stf00064</t>
  </si>
  <si>
    <t>Оснащение (реконструкция) ПС 110 кВ «Запикетная» - устройствами релейной защиты для технологического присоединения энергетических установок Модулей газопоршневых агрегатов на котельной «Запикетная» г. Кисловодск Договор 02/2013 от 15.01.2013, доп. согл №1 от 12.07.2013</t>
  </si>
  <si>
    <t>E_prj_109105_11756</t>
  </si>
  <si>
    <t>Реконструкция ПС 110/35/10  кВ «Ессентуки-2» (Монтаж оборудования плавки гололёда,  оборудования ПС, установка  АИИСКУЭ, монтаж ВЧ-связи) в рамках реализации обязательств по Договору на осуществление техприсоединения  № 260/2012 от 22.08.2012 «Энергоснабжение микрорайона «Западный» в г. Пятигорске»</t>
  </si>
  <si>
    <t>G_stf00055</t>
  </si>
  <si>
    <t>Реконструкция ВЛ-10 кВ Ф-102 от ПС 35/10 кВ "Незлобная"для осущ. тех прис объектов производственной деятельности в г.Георгиевске Георгиевского района</t>
  </si>
  <si>
    <t>G_prj_109105_50408</t>
  </si>
  <si>
    <t>Реконструкция ВЛ-10 кВ Ф-482 от ПС 35/10кВ "Заводская" со строительством участка ВЛ-10 кВ Ф-482 для обеспеч-я техприсоед.эн-прин</t>
  </si>
  <si>
    <t>G_stf00057</t>
  </si>
  <si>
    <t>Реконструкция ВЛ-10 Ф-408 от ПС "Левокумская" (отпайки протяженностью 0,138 км)  для обеспечения  технологического присоединения  завода по переработке пшеницы ООО "Первая Ставропольская Агроперерабатывающая корпорация", расположенного в Левокумском районе Договор №43-05/02 от 09.02.2015</t>
  </si>
  <si>
    <t>G_prj_109105_50211</t>
  </si>
  <si>
    <t>Реконструкция ПС 35/10 кВ "КПП"  для осуществления технологического присоединения энергопринимающих устройств Казьминского группового водопровода  Договор № 44-05/143 от 22.08.2012</t>
  </si>
  <si>
    <t>G_prj_109105_47333</t>
  </si>
  <si>
    <t>Реконструкция ПС 35/10кВ "Почтовая"(для осущесвления техприсоединения э/прин.устройств Казминского группового водопровода) Договор № 44-05/143 от 22.08.2012</t>
  </si>
  <si>
    <t>G_prj_109105_47332</t>
  </si>
  <si>
    <t>Реконструкция ПС 110/10/6 кВ "Северная" в г.Ставрополе</t>
  </si>
  <si>
    <t>F_prj_109105_47487</t>
  </si>
  <si>
    <t>Реконструкция ПС 110/10кВ "Провал" -   (замена сущ. силовых тр-ров  мощн. 2х10 т. кВА на тр-ры мощн. 2х16 т. кВА)</t>
  </si>
  <si>
    <t>F_prj_109105_11730</t>
  </si>
  <si>
    <t>Реконструкция  на ПС 110 кВ «Рагули»  средств автоматики в линейной ячейке        ВЛ 110 кВ Рагули – Восход (Л-157) (установка устройства противоаварийной автоматики типа АЛАР)</t>
  </si>
  <si>
    <t>E_prj_109105_11744</t>
  </si>
  <si>
    <t>Реконструкция ПС 110 кВ "Центральная" в г.Ставрополе (организация системы плавки гололеда для ВЛ 110 кВ и 10 кВ с установкой устройства для плавки, устройство системы шин плавки гололеда на ОРУ-110 кВ и на РУ-10 кВ)</t>
  </si>
  <si>
    <t>F_prj_109105_11731</t>
  </si>
  <si>
    <t>Реконструкция СКТП-12/404 в с.Левокумское, Левокумского района (строительство МТП вместо СКТП, установка разъединителя РЛНДз взамен существующего, устройства ввода кабелей в МТП, замена концевой опоры)</t>
  </si>
  <si>
    <t>F_prj_109105_11836</t>
  </si>
  <si>
    <t>Реконструкция КТП-18/240 в с.Прасковея, Будённовского района (замена КТП на МТП, установка нового разъединителя РЛК)</t>
  </si>
  <si>
    <t>F_prj_109105_11838</t>
  </si>
  <si>
    <t>Реконструкция СКТП-8/404 в п.Новокумский, Левокумского района (строительство МТП вместо СКТП, установка разъединителя РЛНДз)</t>
  </si>
  <si>
    <t>F_prj_109105_11839</t>
  </si>
  <si>
    <t>Реконструкция СКТП-40/301 в с.Арзгир, Арзгирского района (строительство МТП вместо СКТП, установка нового разъединителя РЛНДз)</t>
  </si>
  <si>
    <t>F_prj_109105_11837</t>
  </si>
  <si>
    <t>Установка силового трансформатора ТМН-6300 кВа на ПС Городская</t>
  </si>
  <si>
    <t>G_prj_109105_50049</t>
  </si>
  <si>
    <t>Установка блока с оборудованием для комплектных подстанций 35 кВ с разъединителем и выключателем, разъединителей 10 кВ на ПС "Махмуд-Мектеб"</t>
  </si>
  <si>
    <t>G_prj_109105_50046</t>
  </si>
  <si>
    <t>Установка силового трансформатора ТМН-4000 кВА на ПС 35/10 кВ Серафимовская</t>
  </si>
  <si>
    <t>G_prj_109105_50048</t>
  </si>
  <si>
    <t>Реконструкция ТП-9/225 160 кВА с. Гражданское (замена на МТП-160 кВА)</t>
  </si>
  <si>
    <t>F_prj_109105_11849</t>
  </si>
  <si>
    <t>Реконструкция ТП-9/228 250 кВА с.Гражданское (замена на МТП-250 кВА)</t>
  </si>
  <si>
    <t>F_prj_109105_11848</t>
  </si>
  <si>
    <t>Реконструкция ТП-12/161 400 кВА с.Бородыновка (замена на КТПП-630 кВА)</t>
  </si>
  <si>
    <t>E_prj_109105_11846</t>
  </si>
  <si>
    <t>Реконструкция ТП-20/159 100 кВА  п.Побегайловка (замена на КТП-250 кВА)"</t>
  </si>
  <si>
    <t>F_prj_109105_11845</t>
  </si>
  <si>
    <t xml:space="preserve"> Реконструкция ТП-550/296 160 кВА ст.Суворовская (замена на КТП-250 кВА)</t>
  </si>
  <si>
    <t>F_prj_109105_11843</t>
  </si>
  <si>
    <t xml:space="preserve">Реконструкция ТП-186/145 в пос. Пятигорский Предгорного района  </t>
  </si>
  <si>
    <t>E_prj_109105_11841</t>
  </si>
  <si>
    <t>Реконструкция ТП-553/296 160 кВа ст. Суворовская (замена на КТП 250 кВа )</t>
  </si>
  <si>
    <t>E_prj_109105_11842</t>
  </si>
  <si>
    <t>Реконструкция ТП-8/228 160 кВа в с. Гражданское замена на КТП-250 кВа 250 кВа</t>
  </si>
  <si>
    <t>E_prj_109105_11847</t>
  </si>
  <si>
    <t>Установка доп.ТП мощностью 160 кВА для разгрузки ТП-2/184 и ТП-1/181 в ст.Расшеватской Новоалександровского района</t>
  </si>
  <si>
    <t>G_prj_109105_50047</t>
  </si>
  <si>
    <t xml:space="preserve">Техническое перевооружение  ПС110/6кВ  "Нефтекумск" (замена сущ.выкл.110кВ на элегазовый выкл.типа ВЭБ-110, сущ.разъед. на разъединители с эл. двигат. приводом, сущ.ТН-110 на ТН типа НАМИ-110,  замена сущ. средств РЗА  на микропроцессорные защиты )                                                              </t>
  </si>
  <si>
    <t>F_prj_109105_11727</t>
  </si>
  <si>
    <t>Техперевооружение на ПС 110/35/6 кВ "Георгиевская" средств РЗА линейной ячейки 110 кВ Л-9(оснащение линейной ячейки 110 кВ Л-9 ДФЗ  )</t>
  </si>
  <si>
    <t>E_prj_109105_11853</t>
  </si>
  <si>
    <t>Техническое перевооружение средств РЗА ВЛ 110 кВ Л-23 на ПС 110 кВ Южная  (оснащение линейной ячейки Л-23ДФЗ)</t>
  </si>
  <si>
    <t>F_prj_109105_11858</t>
  </si>
  <si>
    <t>Техническое перевооружение  на ПС 110 кВ Кировская средств РЗА ВЛ 110 кВ Л-2(оснащение  ячейки С-1 защитой ДФЗ для защиты Л-2)</t>
  </si>
  <si>
    <t>F_prj_109105_11857</t>
  </si>
  <si>
    <t>Техперевооружение на ПС 110/10 кВ Подкумок средств РЗА линенйной ячейки  110 кВ Л-6(оснащение ячейки 110 кВ  Л-6 ДФЗ  )</t>
  </si>
  <si>
    <t>E_prj_109105_13893</t>
  </si>
  <si>
    <t>«Техническое перевооружение средств РЗА на ПС 110/35/10  кВ "Зеленогорская" в линейных ячейках  ВЛ 110 кВ в сторону  ПС 330 "Кисловодск"» (оснащение 2-хлинейных ячеек защитой ДФЗ)</t>
  </si>
  <si>
    <t>E_prj_109105_13917</t>
  </si>
  <si>
    <t>Техперевооружение средств РЗА в линейной ячейке ВЛ-110 кВ в сторону ПС 330 "Кисловодск" на ПС 110/10 кВ "Парковая"</t>
  </si>
  <si>
    <t>E_prj_109105_13918</t>
  </si>
  <si>
    <t xml:space="preserve">Реконструкция ВЛ-110кВ Л-10 "Машук 330" -"Е-2" ( замена проводов АС 120 на провода АС-240,  изоляторов и частичная замена опор, замена ошиновки Л-10  на ПС Е-2)  </t>
  </si>
  <si>
    <t>F_prj_109105_11718</t>
  </si>
  <si>
    <t>Реконструкция ВЛ-110кВ Л-157 Восход  - Рагули  (организация плавки гололеда )</t>
  </si>
  <si>
    <t>B_prj_109105_11720</t>
  </si>
  <si>
    <t xml:space="preserve">Реконструкция  ВЛ-10 кВ Ф-344  ПС 110\10 кВ «Отказное» в с.Отказное Советского района. 
</t>
  </si>
  <si>
    <t>F_prj_109105_11900</t>
  </si>
  <si>
    <t xml:space="preserve">Реконструкция ВЛ 10 кВ Ф-104 от ПС "Провал" Предгорного района </t>
  </si>
  <si>
    <t>B_prj_109105_11788</t>
  </si>
  <si>
    <t>Реконструкция ВЛ-10 кВ Ф-161 от ПС "Железноводск" в п. Змейка Минераловодского района</t>
  </si>
  <si>
    <t>B_prj_109105_11786</t>
  </si>
  <si>
    <t>Реконструкция ВЛ-10 кВ Ф-131 от ПС 110/35/10 кВ "Ессентуки-2" (вынос ВЛ из зоны застройки), для нужд филиала ПАО "МРСК СК" - "Ставропольэнерго" (ЦЭС)</t>
  </si>
  <si>
    <t>G_stf00063</t>
  </si>
  <si>
    <t>Реконструкция ВЛ 10 кВ  Ф-227 (установка доп. ТП для разгрузки ТП-7/227 в с. Найденовское Изобильненского района,для переподключения н/в Ф-2 от ТП-7/227 на проектируемую ТП)</t>
  </si>
  <si>
    <t>E_prj_109105_11768</t>
  </si>
  <si>
    <t>Реконструкция ВЛ 10 кВ  Ф-354 (установка доп. ТП для разгрузки ТП-3/354 в х. Сухой Изобильненского района для разделения и переподключения н/в Ф-2 от ТП-3/354 на проектируемую ТП)</t>
  </si>
  <si>
    <t>E_prj_109105_11769</t>
  </si>
  <si>
    <t>Реконструкция ВЛ 10 кВ от Ф-184 (стр-во ВЛ 10 кВ, Реконструкция ВЛ 0,4 кВ присоединяемой к прэктируемой ТП 10/0,4 ).</t>
  </si>
  <si>
    <t>E_prj_109105_11770</t>
  </si>
  <si>
    <t>Реконструкция ВЛ-10кВ Ф-723-1 от ПС 110/10 кВ Камбулат  (установка дополнительного МТП для разгрузки ТП-4/723-1  и ТП-6/723-1 в с.Малые Ягуры Туркменского района)</t>
  </si>
  <si>
    <t>E_prj_109105_11775</t>
  </si>
  <si>
    <t>Реконструкция ВЛ 10 кВ Ф-898 от ПС "Дербетовская" Ипатовского района</t>
  </si>
  <si>
    <t>E_prj_109105_11776</t>
  </si>
  <si>
    <t>Реконструкция ВЛ 10 кВ Ф-239 от ПС "Эген" Ипатовского района</t>
  </si>
  <si>
    <t>E_prj_109105_11777</t>
  </si>
  <si>
    <t>Реконструкция ВЛ-10кВ Ф-166 от ПС "Рыздвяная"  в пролете опор №№ 1-66 в ст. Рождественская Изобильненского района(дог. 12-90 от 01.10.2012)</t>
  </si>
  <si>
    <t>E_prj_109105_11780</t>
  </si>
  <si>
    <t>Реконструкция ВЛ 10 кВ Ф-532 от ПС "Андрей-Курган" в Нефтекумском районе (установка новой МТП и разъединителя РЛНДз)</t>
  </si>
  <si>
    <t>E_prj_109105_11781</t>
  </si>
  <si>
    <t>Реконструкция ВЛ-10 кВ Ф-383  от ПС 35/10 кВ "Гражданская" в с. Гражданское Минераловодского района</t>
  </si>
  <si>
    <t>E_prj_109105_11785</t>
  </si>
  <si>
    <t xml:space="preserve">Реконструкция ВЛ-10 кВ Ф-231 от ПС "Балахоновская" Кочубееввского р-на Ставропольского края  </t>
  </si>
  <si>
    <t>E_prj_109105_11789</t>
  </si>
  <si>
    <t xml:space="preserve">Реконструкция ВЛ-10 кВ Ф-479 от ПС "Восток" в пос. Верхнестепном Степновского района </t>
  </si>
  <si>
    <t>E_prj_109105_11795</t>
  </si>
  <si>
    <t>Реконструкция ВЛ-10кВ Ф-442 от ПС "Сотниковская" Благодарненского района</t>
  </si>
  <si>
    <t>E_prj_109105_11890</t>
  </si>
  <si>
    <t>Реконструкция ВЛ - 10 кВ Ф- 132 0,68 км (установка доп. КТПМ - 1296/132 мощностью160 кВА от ПС "Подгорная") в ст.Подгорная Георгиевского  района</t>
  </si>
  <si>
    <t>G_prj_109105_50437</t>
  </si>
  <si>
    <t>Реконструкция ВЛ 10 кВ (Установка доп.ТП 160 кВА для разгрузки КТП 1681/394) от ПС "Очистные сооружения" в с.Краснокумском Георгиевского района)</t>
  </si>
  <si>
    <t>G_prj_109105_49135</t>
  </si>
  <si>
    <t>Реконструкция ВЛ-10 кВ Ф-311 от ПС "Бурунная"  протяженностью 0,02км (Установка доп.МТП 160 кВА для разгрузки ТП-3742/311) в п.Мирный Курского района</t>
  </si>
  <si>
    <t>G_prj_109105_46755</t>
  </si>
  <si>
    <t>Реконструкция ВЛ-10 кВ Ф-330 от ПС Галюгаевская протяженностью 0,25 км (установка доп.МТП 100 кВА для разгрузки ТП-3283/330) в ст.Галюгаевская Курского р-на</t>
  </si>
  <si>
    <t>G_prj_109105_46757</t>
  </si>
  <si>
    <t>Реконструкция ВЛ-10 кВ Ф-108  от  ПС "Суворовская"   Предгорного района</t>
  </si>
  <si>
    <t>F_prj_109105_11787</t>
  </si>
  <si>
    <t>Реконструкция КРУН 10 кВ Ф-136 от ПС-35/10кВ Калаусская СХТ г. Светлоград  Петровского района.</t>
  </si>
  <si>
    <t>G_prj_109105_50513</t>
  </si>
  <si>
    <t xml:space="preserve">«Реконструкция ВЛ-10 кВ Ф-360 от ПС «ЖБИ» (Установка  доп. МТП-5158/360 для разгрузки КТП-5013/360) в х. Михайловском  Советского района» </t>
  </si>
  <si>
    <t>G_stf00059</t>
  </si>
  <si>
    <t>Реконструкция ВЛ 10 кВ Ф-333 от ПС "Золотаревская" Ипатовского района</t>
  </si>
  <si>
    <t>E_prj_109105_11778</t>
  </si>
  <si>
    <t>Реконструкция ВЛ 10 кВ Ф-332 от ПС "Золотаревская" Ипатовского района</t>
  </si>
  <si>
    <t>E_prj_109105_11779</t>
  </si>
  <si>
    <t>Реконструкция ВЛ 10 кВ Ф-510 от ПС "Ачикулак" в Нефтекумском районе (строительство участка ВЛ 10 кВ для восстановления связи Ф-510 с Ф-507, для повышения надежности электроснабжения потребителей с.Ачикулак)</t>
  </si>
  <si>
    <t>E_prj_109105_11782</t>
  </si>
  <si>
    <t>Реконструкция ВЛ-6 кВ Ф-607 от ПС "Нефтекумск" в Нефтекумском районе (строительство части ВЛ-6 кВ на участке оп.№153-194 вместо существующей ВЛ)</t>
  </si>
  <si>
    <t>E_stfprj_00001</t>
  </si>
  <si>
    <t>Реконструкция  ВЛ-10 кВ Ф-335 ПС 35/10 ПС “Галюгаевская” Курского района.</t>
  </si>
  <si>
    <t>E_prj_109105_11791</t>
  </si>
  <si>
    <t>Реконструкция  ВЛ-10 кВ Ф-133 ПС Новоульяновская 110/35/10 Георгиевского района</t>
  </si>
  <si>
    <t>E_prj_109105_11792</t>
  </si>
  <si>
    <t>Реконструкция ВЛ-10 кВ.  Ф-296 от ПС«Курская-II»  Курского района</t>
  </si>
  <si>
    <t>E_prj_109105_11796</t>
  </si>
  <si>
    <t>Реконструкция ВЛ-0,4 кВ Ф-1, Ф-2 от ТП-195/144  в П. Н. Этокский</t>
  </si>
  <si>
    <t>F_prj_109105_11824</t>
  </si>
  <si>
    <t xml:space="preserve">Реконструкция ВЛ-0,4 кв Ф-2 от ТП-2797/156 ПС 35/10 кВ Кура в ст Советской   Кировского района </t>
  </si>
  <si>
    <t>F_prj_109105_11831</t>
  </si>
  <si>
    <t>Реконструкция ВЛ- 0,4 кВ от ТП -4/497 в с.Раздольное Новоалександровского района</t>
  </si>
  <si>
    <t>F_prj_109105_11803</t>
  </si>
  <si>
    <t>Реконструкция ВЛ-0,4 кВ. Ф-1, Ф-2 от МТП-5325/339 в х.Привольный Советского района</t>
  </si>
  <si>
    <t>E_prj_109105_11798</t>
  </si>
  <si>
    <t>Реконструкция ВЛ-0,4 кВ от ТП-3/305 замена провода на СИП, установка щитов учета на фасаде здания</t>
  </si>
  <si>
    <t>E_prj_109105_11799</t>
  </si>
  <si>
    <t>Реконструкция ВЛ 0,4 кВ от ТП 11/141 в ст.Григорополисской Новоалександровского района</t>
  </si>
  <si>
    <t>E_prj_109105_11802</t>
  </si>
  <si>
    <t>Реконструкция ВЛ 0,4 кВ от ТП-5/354 в х. Сухом Изобильненского района</t>
  </si>
  <si>
    <t>E_prj_109105_11804</t>
  </si>
  <si>
    <t>Реконструкция ВЛ-0,4 кВ Ф-1, 2 от МТП-8/723-2  в с.Малые Ягуры Туркменского района (замена МТП, замена опор и провода на СИП, замена ответвлений к зданиям)</t>
  </si>
  <si>
    <t>E_prj_109105_11811</t>
  </si>
  <si>
    <t>Реконструкция ВЛ 0.4 кВ Ф-1 от СКТП-1/898 в п. Виноделенский Ипатовского района</t>
  </si>
  <si>
    <t>E_prj_109105_11812</t>
  </si>
  <si>
    <t>Реконструкция ВЛ 0.4 кВ Ф-1.3 от СКТП-18/239 в а.Малый Барханчак Ипатовского района</t>
  </si>
  <si>
    <t>E_prj_109105_11813</t>
  </si>
  <si>
    <t>Реконструкция ВЛ-0,4 кВ от ТП-11/301  в с. Арзгир, Арзгирского района (замена опор, проводов, ответветлений к вводам, установка шкафов учёта на фасадах зданий)</t>
  </si>
  <si>
    <t>E_prj_109105_11818</t>
  </si>
  <si>
    <t>Реконструкция ВЛ-0,4 кВ от ТП-13/168 в с.Архангельское Будённовского района (реконструкция ВЛ-0,4 кВ Ф-1,2,3 протяженностью 1,6 км, строительство МТП)</t>
  </si>
  <si>
    <t>E_prj_109105_11819</t>
  </si>
  <si>
    <t>Реконструкция ВЛ-0,4 кВ от ТП-6/571 в с.Абрам-Тюбе Нефтекумского района (переустройство Ф-1,2 с выносом ВЛ из зоны дворов, замена провода)</t>
  </si>
  <si>
    <t>E_prj_109105_11820</t>
  </si>
  <si>
    <t>Реконструкция ВЛ-0,4 кВ Ф-1 от ТП-413/149 в пос. Зеленый Предгорного района(ПС "ПТФ" СЦ9267)</t>
  </si>
  <si>
    <t>E_prj_109105_11825</t>
  </si>
  <si>
    <t>Реконструкция ВЛ-0,4 кВ Ф-3 от ТП-27/234 ПС "Балахоновская" в с.Балахоновском Кочубеевского района</t>
  </si>
  <si>
    <t>E_prj_109105_11826</t>
  </si>
  <si>
    <t>Реконструкция ВЛ-0,4 кВ Ф-1,2,3 от ТП-1/277 ПС "Надзорная" в с.Надзорном Кочубеевского района</t>
  </si>
  <si>
    <t>E_prj_109105_11827</t>
  </si>
  <si>
    <t xml:space="preserve">Реконструкци ВЛ-04 кВ нв ф-1,ф-2,ф-3 от ТП-3412/225 в с.Серноводское Курского  района </t>
  </si>
  <si>
    <t>E_prj_109105_11828</t>
  </si>
  <si>
    <t xml:space="preserve">Реконструкция ВЛ-04 кВ нв ф-1,ф-2, от ТП-3422/225 в с.Серноводское
Курского  района </t>
  </si>
  <si>
    <t>E_prj_109105_11829</t>
  </si>
  <si>
    <t xml:space="preserve">Реконструкция   ВЛ-0,4 кВ  ф-3 от ТП-4132 Ф-281 в с. Богдановское
Степновского  района
</t>
  </si>
  <si>
    <t>E_prj_109105_11830</t>
  </si>
  <si>
    <t xml:space="preserve">Реконструкция ВЛ-0,4 кВ  ф-1, ф-3 от МТП-1009 Ф-259 в ст.Незлобная Георгиевского  района
</t>
  </si>
  <si>
    <t>F_prj_109105_11832</t>
  </si>
  <si>
    <t xml:space="preserve">Реконструкция ВЛ-0,4 кВ  ф-2 от ТП-1431 Ф-152 в с.Краснокумское
Георгиевского  района
</t>
  </si>
  <si>
    <t>F_prj_109105_11833</t>
  </si>
  <si>
    <t>Реконструкция ВЛ-0,4 кв Ф-3 от МТП-5283 Ф-184 ПС 110/10 кВ "Нины" в х Рог Советского района Ставропольского края</t>
  </si>
  <si>
    <t>F_prj_109105_11834</t>
  </si>
  <si>
    <t>Реконструкция ВЛ 0,4 кВ Ф-2 от ТП-2/462 в с.Спасское</t>
  </si>
  <si>
    <t>E_prj_109105_46768</t>
  </si>
  <si>
    <t>Реконструкция ВЛ-10 кВ Ф-376 от ПС «Солдато-Александровская» ( установка доп. ТП для разгрузки КТП-5098/376 в с. Солдато-Александровское Советского района)</t>
  </si>
  <si>
    <t>E_prj_109105_11773</t>
  </si>
  <si>
    <t>Реконструкция ВЛ-0,4 кВ Ф-2 от ЗТП-6/282 в п.Большевик (замена опор, провода (кабеля) на СИП, замена ответвлений к зданиям)</t>
  </si>
  <si>
    <t>E_prj_109105_11800</t>
  </si>
  <si>
    <t xml:space="preserve">Реконструкция производственной базы Курсавского РЭС </t>
  </si>
  <si>
    <t>F_prj_109105_11870</t>
  </si>
  <si>
    <t>Реконструкция производственного здания по ремонту силовых трансформаторов ( трансформаторная башня) ПС 110 кВ Западная в г.Ставрополе</t>
  </si>
  <si>
    <t>F_prj_109105_11871</t>
  </si>
  <si>
    <t>Реконструкция здания пристройки (1 ПК) производственно-служебного корпуса, расположенного на базе ПЭС в г.Буденновске, ул.Южная, 115</t>
  </si>
  <si>
    <t>G_prj_109105_49548</t>
  </si>
  <si>
    <t>Установка датчиков гололеда на ВЛ 110 кВ Л-45 ПС Т-302 - ПС Круглолесская</t>
  </si>
  <si>
    <t>D_prj_109105_11722</t>
  </si>
  <si>
    <t>Модернизация системы передачи информации филиала  "Ставропольэнерго" на основе внедрения новейших средств телемеханики и связи</t>
  </si>
  <si>
    <t>G_prj_109105_49177</t>
  </si>
  <si>
    <t>Модернизация системы передачи информации филиала  "Ставропольэнерго" на основе внедрения новейших средств телемеханики и связи ПС Промышленная</t>
  </si>
  <si>
    <t>E_obj_109105_49387</t>
  </si>
  <si>
    <t>Техпепевооружение средств СДТУ на базе Кочубеевского РЭС (замена существующей АТС на АТС МИНИКОМ)</t>
  </si>
  <si>
    <t>F_prj_109105_11864</t>
  </si>
  <si>
    <t>Техпепевооружение средств СДТУ на базе Грачевского (замена существующей АТС на АТС МИНИКОМ)</t>
  </si>
  <si>
    <t>F_prj_109105_11867</t>
  </si>
  <si>
    <t>Техпепевооружение средств СДТУ на базе Арзгирского РЭС(замена существующей АТС на АТС МИНИКОМ)</t>
  </si>
  <si>
    <t>E_prj_109105_11860</t>
  </si>
  <si>
    <t>Расширение ПС 110/10 кВ "Парковая" (установка дополнительной линейной ячейки 10 кВ)</t>
  </si>
  <si>
    <t>F_prj_109105_11750</t>
  </si>
  <si>
    <t>Строительство заходов ВЛ 110 от опоры № 30 ВЛ 110 кВ  Л-170 "ПС Парковая - ПС Зеленогорская" на ПС "Кисловодск 330" и от  ПС "Кисловодск 330" до опоры №54 ВЛ 110 кВ  Л-170 на "ПС Парковая - ПС Зеленогорская"</t>
  </si>
  <si>
    <t>E_prj_109105_11746</t>
  </si>
  <si>
    <t>Строительство ПС 35/10 "Новомарьевская" в Шпаковском районе</t>
  </si>
  <si>
    <t>D_prj_109105_11754</t>
  </si>
  <si>
    <t>Строительство  ПС 110/10кВ "Радиозавод"  с заходами ВЛ 110 кВ  в г Михайловске Шпаковского района     (ОРУ-110кВ по схеме № 110-5 с элегазовыми выкл. в цепях тр-ров и в Мостике, с установкой силовых тр-ров 110/10кВ мощностью 2х25,0 тыс. кВА,  РУ-10 кВ типа КРУ, орган. постоянного опер. тока, сооруж. модульных зданий ОПУ и ЗРУ-10, сооружение модульного здания ДП и укомпл. его диспетчерским щитом и средствами связи)</t>
  </si>
  <si>
    <t xml:space="preserve">F_prj_109105_11762 </t>
  </si>
  <si>
    <t>Строительство ПС 35/10 кВ "Верхнерусское"с заходом ВЛ 35 кВ выполненной по схеме отпайка от ВЛ 35кВ ПС 110кВ Промкомплекс-  ПС 35кВ Шахтер (Л-357)</t>
  </si>
  <si>
    <t>G_prj_109105_50210</t>
  </si>
  <si>
    <t>Расширение  ПС 110/10 кВ "Южная"- ( установка 3-го тр-ра мощностью 25,0 тыс. кВА, устройство трансформаторной ячейки 110 кВ для Т-3; строительство помещения ЗРУ-10 для 3-й С.Ш. РУ-10 кВ, установка ячеек К-63 с вакуумными выкл.в проект. Помещении ЗРУ-10)</t>
  </si>
  <si>
    <t>F_prj_109105_11749</t>
  </si>
  <si>
    <t>Строительство ВЛ-0,4 кВ от ЗТП-5/440 в п.Мокрая Буйвола Благодарненского района</t>
  </si>
  <si>
    <t>E_prj_109105_11774</t>
  </si>
  <si>
    <t>«Строительство ВЛ-0,4 кВ  в  с. Ачикулак (район Ачикулакской НИЛОС) Нефтекумского района</t>
  </si>
  <si>
    <t>E_prj_109105_11851</t>
  </si>
  <si>
    <t xml:space="preserve">Оснащение средствами противопожарной защиты объектов Арзгирского РЭС </t>
  </si>
  <si>
    <t>G_stf00003</t>
  </si>
  <si>
    <t>Строительство ремонтно-производственной базы г.Михайловск</t>
  </si>
  <si>
    <t>E_prj_109105_13922</t>
  </si>
  <si>
    <t>Строительство базы УЭС из быстровозводимых блочных конструкций на участке, арендуемом рядом с ПС "Темнолесская"</t>
  </si>
  <si>
    <t>E_prj_109105_47348</t>
  </si>
  <si>
    <t>Противопожарная защита объектов Прикумских электрических сетей.Строительство (установка) системы пожарной сигнализации - оснащение средствами противопожарной защиты объектов гаража Прикумских электрических сетей</t>
  </si>
  <si>
    <t>F_prj_109105_48108</t>
  </si>
  <si>
    <t>Противопожарная защита объектов Прикумских электрических сетей. Строительство (установка) системы пожарной сигнализации - оснащение средствами противопожарной защиты объектов Левокумского РЭС для нужд ПАО «МРСК Северного Кавказа» - «Ставропользнерго»</t>
  </si>
  <si>
    <t>F_prj_109105_48110</t>
  </si>
  <si>
    <t xml:space="preserve">Противопожарная защита объектов Прикумских электрических сетей. Строительство (установка) системы пожарной сигнализации - оснащение средствами противопожарной защиты объектов Нефтекумского РЭС для нужд ПАО «МРСК Северного Кавказа» - «Ставропользнерго»
</t>
  </si>
  <si>
    <t>F_prj_109105_48109</t>
  </si>
  <si>
    <t>Приобретение спецтехники и механизмов (Автомобиль Ford Transit LWB 350, 1 ед.; Автомобиль УАЗ 220695, 4 ед.; Автомобиль УАЗ 390945, 9 ед.; Автомобиль УАЗ 3163 Limited, 3 ед.; Машина бурильно-крановая БКМ-317-03 диз. (с двухрядной кабиной) 2 шт.; Автомобиль КАМАЗ 43502 МКМ-200К Спец.грузовой многофункц крановый манипулятор, 1 ед.; Машина бурильно-крановая БКМ-317-03 диз. (с двухрядной кабиной) 2 шт.; Автомобили КамАЗ-65115, 3 ед. ; Автомобиль КамАЗ-65117, 1 ед.; Автомобиль КамАЗ-65116, 1 ед.; Автогидроподъемник Чайка-Сервис 27844S (АГП Чайка Т-318, на базе ГАЗ-33081, с 5-ти местной, 4-х дверной кабиной на стандартной колесной базе (3770 мм)), 2 ед.; Полуприцеп МАЗ-938662-(042) VIN Y3M938662F0011310, 1 ед.; Полуприцеп МАЗ-938662-(042) VIN Y3M938662F0011313, 1 ед.; Экскаватор универсальный одноковшовый ЭО2621ДТ, 2 ед.</t>
  </si>
  <si>
    <t>F_prj_109105_49275</t>
  </si>
  <si>
    <t>Приобретение станков, приспособлений и других средств  малой механизации (БензопилаHusgvarna 372XP, Насос шестеренчатый, двигатель,    Осцилограф -мультиметр  цифровой запоминающий  2-х канальный АКИП-4125/4 (с поверкой - 1 шт.)</t>
  </si>
  <si>
    <t>F_prj_109105_49297</t>
  </si>
  <si>
    <t>Приобретение вычислительной техники (ПЭВМ OLDI PERSONAL 0276571 Intel -95 шт.; ИБП APC Back-UPS ES 700VA/405W, 230V,Power-Saving, AVR, 8 Rus outlets-60 шт.; Сетевое устройство HP 1410-24G Switch - 30 шт.; мониторы - 171шт.; МФУ Canon MF226dn - 26 шт.;600GB 2.5"(SFF) SAS 10k 6G Hot Plug w Smart
Drive SC Entry (for HP Proliant Gen8 servers) - 14 шт; Принтер Canon imagePROGRAF iPF605 -1 шт. )</t>
  </si>
  <si>
    <t>F_prj_109105_49306</t>
  </si>
  <si>
    <t>Приобретение измерительных приборов и лабораторного оборудования - 55 шт.</t>
  </si>
  <si>
    <t>F_prj_109105_49309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</si>
  <si>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современного обслуживания сетей для предотвращения аварийных ситуации 74 ед.</t>
  </si>
  <si>
    <t>G_prj_109105_49355</t>
  </si>
  <si>
    <t>Разработка Схемы и программы развития электроэнергетики Став. края на 2016-2020 годы</t>
  </si>
  <si>
    <t>G_prj_109105_49156</t>
  </si>
  <si>
    <t>Схема и программа развития электроэнергетики Став. края на 2014-2018 годы</t>
  </si>
  <si>
    <t>G_stf00004</t>
  </si>
  <si>
    <t>Разработка ПСД для строительства объектов распределительных сетей 10-0,4 кВ</t>
  </si>
  <si>
    <t xml:space="preserve">G_stf00024       </t>
  </si>
  <si>
    <t>Приложение  № 1</t>
  </si>
  <si>
    <t>к приказу Минэнерго России</t>
  </si>
  <si>
    <t>от «__» _____ 2016 г. №___</t>
  </si>
  <si>
    <t>Год раскрытия информации: 2017 год</t>
  </si>
  <si>
    <t xml:space="preserve">Отчет </t>
  </si>
  <si>
    <t>об исполнении инвестиционной программы за год 2016</t>
  </si>
  <si>
    <t xml:space="preserve"> ПАО "МРСК Северного Кавказа"  </t>
  </si>
  <si>
    <t xml:space="preserve">         фирменное наименование субъекта электроэнергетики</t>
  </si>
  <si>
    <t>Утвержденные плановые значения показателей приведены в соответствии с  приказом Минэнерго России от 30.12.2016 №1470</t>
  </si>
  <si>
    <t xml:space="preserve">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</si>
  <si>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1. Отчет об исполнении плана финансирования  инвестиционной программы</t>
  </si>
  <si>
    <t>№ пп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</si>
  <si>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</si>
  <si>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</si>
  <si>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</si>
  <si>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 рублей 
(с НДС) </t>
  </si>
  <si>
    <t xml:space="preserve">Оценка полной стоимости инвестиционного проекта в прогнозных ценах соответствующих лет, млн рублей 
(с НДС) </t>
  </si>
  <si>
    <t xml:space="preserve">Фактический объем финансирования на 01.01.2016, млн рублей 
(с НДС) </t>
  </si>
  <si>
    <t xml:space="preserve">Остаток финансирования капитальных вложений 
на 01.01.2016 в прогнозных ценах соответствующих лет,  млн рублей (с НДС) </t>
  </si>
  <si>
    <t>Объем финансирования, млн рублей (с НДС)</t>
  </si>
  <si>
    <t xml:space="preserve">Остаток финансирования капитальных вложений 
на 01.01. 2017 в прогнозных ценах соответствующих лет,  млн рублей 
(с НДС) </t>
  </si>
  <si>
    <t>Отклонение от плана финансирования</t>
  </si>
  <si>
    <t>Причины отклонений</t>
  </si>
  <si>
    <t>млн рублей
 (с НДС)</t>
  </si>
  <si>
    <t>%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</si>
  <si>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</si>
  <si>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</si>
  <si>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</si>
  <si>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</si>
  <si>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</si>
  <si>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</si>
  <si>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</si>
  <si>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Приложение  № 2</t>
  </si>
  <si>
    <t>Отчет за 2016 год</t>
  </si>
  <si>
    <t xml:space="preserve">об исполнении инвестиционной программы </t>
  </si>
  <si>
    <t>на период                            2016 год</t>
  </si>
  <si>
    <t xml:space="preserve">                                                                период реализации инвестиционной программы</t>
  </si>
  <si>
    <t>Раздел 2. Отчет об исполнении плана освоения капитальных вложений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</si>
  <si>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</si>
  <si>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 xml:space="preserve">Фактический объем освоения капитальных вложений на 01.01.2016, млн рублей 
(без НДС) </t>
  </si>
  <si>
    <t xml:space="preserve">Остаток освоения капитальных вложений 
на 01.01.2016,  млн рублей (без НДС) </t>
  </si>
  <si>
    <t>Освоение капитальных вложений в прогнозных ценах соответствующих лет, млн рублей  (без НДС)</t>
  </si>
  <si>
    <t xml:space="preserve">Остаток освоения капитальных вложений 
на 01.01.2017,  млн рублей 
(без НДС) </t>
  </si>
  <si>
    <t>Отклонение от плана освоения</t>
  </si>
  <si>
    <t>млн рублей
 (без НДС)</t>
  </si>
  <si>
    <t>в базисном уровне цен</t>
  </si>
  <si>
    <t>в прогнозных ценах соответствующих лет</t>
  </si>
  <si>
    <t>в базисном уровне цен, млн рублей</t>
  </si>
  <si>
    <t>-</t>
  </si>
  <si>
    <t>Приложение  № 3</t>
  </si>
  <si>
    <t xml:space="preserve">                        период реализации инвестиционной программы</t>
  </si>
  <si>
    <t xml:space="preserve">Раздел 3. Отчет о вводе основных средств </t>
  </si>
  <si>
    <t>Принятие основных средств и нематериальных активов к бухгалтерскому учету</t>
  </si>
  <si>
    <t>Причины неисполнения плана</t>
  </si>
  <si>
    <t>Отклонение от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</si>
  <si>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</si>
  <si>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</si>
  <si>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</si>
  <si>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</si>
  <si>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</si>
  <si>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</si>
  <si>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</si>
  <si>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</si>
  <si>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Приложение  № 4</t>
  </si>
  <si>
    <t>Раздел 4. Отчет о постановке объектов электросетевого хозяйства под напряжение</t>
  </si>
  <si>
    <t>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мощности*</t>
  </si>
  <si>
    <t>Постановка объектов электроэнергетики под напряжение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</si>
  <si>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соотвествии с договором 
о предоставлении мощности</t>
  </si>
  <si>
    <t>Приложение  № 5</t>
  </si>
  <si>
    <t>Раздел 5. Отчет о вводе объектов (мощностей) в эксплуатацию</t>
  </si>
  <si>
    <t>Ввод объектов (мощностей) в эксплуатацию</t>
  </si>
  <si>
    <t>км ВЛ
 1-цеп</t>
  </si>
  <si>
    <t>км ВЛ
 2-цеп</t>
  </si>
  <si>
    <t>км КЛ</t>
  </si>
  <si>
    <t>Приложение  № 6</t>
  </si>
  <si>
    <t>Раздел 6. Отчет о выводе мощностей из эксплуатации</t>
  </si>
  <si>
    <t>Диспетчерское наименование</t>
  </si>
  <si>
    <t>Вывод объектов инвестиционной деятельности (мощностей) из эксплуатации</t>
  </si>
  <si>
    <t>Приложение  № 7</t>
  </si>
  <si>
    <t>Плановые значения показателей  приведены в соответствии с инвестиционной программой, утвержденной приказом Минэнерго России 30.12.2016 №1470 на период 2016 г.</t>
  </si>
  <si>
    <t xml:space="preserve">                                                                                                                                                    фирменное наименование субъекта электроэнергетики</t>
  </si>
  <si>
    <t>Раздел 7. Отчет о достижении количественных показателей инвестиционной программы</t>
  </si>
  <si>
    <t xml:space="preserve"> № пп</t>
  </si>
  <si>
    <t>Цели инвестиционных проектов и соответсвующие целям фактические значения количественных показателей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</si>
  <si>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</si>
  <si>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</si>
  <si>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</si>
  <si>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</si>
  <si>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</si>
  <si>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</si>
  <si>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</si>
  <si>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;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</si>
  <si>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</si>
  <si>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</si>
  <si>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</si>
  <si>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</si>
  <si>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</si>
  <si>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</si>
  <si>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</si>
  <si>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</si>
  <si>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</si>
  <si>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</si>
  <si>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</si>
  <si>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</si>
  <si>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</si>
  <si>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</si>
  <si>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</si>
  <si>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</si>
  <si>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</si>
  <si>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</si>
  <si>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</si>
  <si>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</si>
  <si>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</si>
  <si>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</si>
  <si>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</si>
  <si>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Утвержденный план</t>
  </si>
  <si>
    <t xml:space="preserve"> 
Предложение по корректировке утвержденного плана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</si>
  <si>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</si>
  <si>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</si>
  <si>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</si>
  <si>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</si>
  <si>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</si>
  <si>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</si>
  <si>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</si>
  <si>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</si>
  <si>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</si>
  <si>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</si>
  <si>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5.7</t>
  </si>
  <si>
    <t>5.8</t>
  </si>
  <si>
    <t>5.9</t>
  </si>
  <si>
    <t>5.10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</si>
  <si>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</si>
  <si>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</si>
  <si>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</si>
  <si>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</si>
  <si>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</si>
  <si>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</si>
  <si>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</si>
  <si>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</si>
  <si>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</si>
  <si>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</si>
  <si>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</si>
  <si>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</si>
  <si>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 xml:space="preserve">03.2015; 09.2015; 08.2015; 10.2015; 04.2015; 08.2015; 10.2015; </t>
  </si>
  <si>
    <t>10.2015; 08.2014; 03.2014;  07.2014; 06.2015; 12.2014; 01.2015; 09.2015; 07.2015; 11.2015; 09.2014; 07.2015; 07.2015; 07.2014</t>
  </si>
  <si>
    <t>04.2016 ;11.2015</t>
  </si>
  <si>
    <t>09.2013; 12.2014; 03.2015; 12.2013</t>
  </si>
  <si>
    <t>11.2016</t>
  </si>
  <si>
    <t>08.2014</t>
  </si>
  <si>
    <t>12.2014</t>
  </si>
  <si>
    <t>11.2013</t>
  </si>
  <si>
    <t>09.2015</t>
  </si>
  <si>
    <t>07.2014</t>
  </si>
  <si>
    <t>12.2015</t>
  </si>
  <si>
    <t>04.2015</t>
  </si>
  <si>
    <t>11.2014</t>
  </si>
  <si>
    <t>12.2013</t>
  </si>
  <si>
    <t>09.2014</t>
  </si>
  <si>
    <t>07.2013</t>
  </si>
  <si>
    <t>10.2014</t>
  </si>
  <si>
    <t>04.2013</t>
  </si>
  <si>
    <t>12.2011</t>
  </si>
  <si>
    <t>06.2013</t>
  </si>
  <si>
    <t>12.2012</t>
  </si>
  <si>
    <t>08.2011</t>
  </si>
  <si>
    <t>06.2014</t>
  </si>
  <si>
    <t>03.2013</t>
  </si>
  <si>
    <t>06.2011</t>
  </si>
  <si>
    <t>11.2012</t>
  </si>
  <si>
    <t>12.2010</t>
  </si>
  <si>
    <t>08.2015</t>
  </si>
  <si>
    <t>05.2011</t>
  </si>
  <si>
    <t>07.2010</t>
  </si>
  <si>
    <t>09.2012</t>
  </si>
  <si>
    <t>03.2011</t>
  </si>
  <si>
    <t>09.2011</t>
  </si>
  <si>
    <t>04.2011</t>
  </si>
  <si>
    <t>07.2011</t>
  </si>
  <si>
    <t>09.2013</t>
  </si>
  <si>
    <t>11.2008</t>
  </si>
  <si>
    <t>10.2013</t>
  </si>
  <si>
    <t>07.2015</t>
  </si>
  <si>
    <t>01.2015</t>
  </si>
  <si>
    <t>05.2013</t>
  </si>
  <si>
    <t>04.2016</t>
  </si>
  <si>
    <t>10.2015</t>
  </si>
  <si>
    <t>01.2014</t>
  </si>
  <si>
    <t>05.2012</t>
  </si>
  <si>
    <t>05.2015</t>
  </si>
  <si>
    <t>06.2015</t>
  </si>
  <si>
    <t>03.2012</t>
  </si>
  <si>
    <t>03.2014</t>
  </si>
  <si>
    <t>09.2016</t>
  </si>
  <si>
    <t>09.2010</t>
  </si>
  <si>
    <t>11.2011</t>
  </si>
  <si>
    <t>03.2016</t>
  </si>
  <si>
    <t>10.2011</t>
  </si>
  <si>
    <t>04.2010</t>
  </si>
  <si>
    <t>Погашение просроченной КЗ, Начисление % за пользование кредитными средствами, начисление з/п за выполнение работ хоз.способом, оплата за ГСМ</t>
  </si>
  <si>
    <t xml:space="preserve">Погашение просроченной КЗ.  Начисление % за пользование кредитными средствами, начисление з/п за выполнение работ хоз.способом, оплата за ГСМ; Переуступка долга  "Ставропольэнергосбыт ПАО
Договор №01001-10/753/2015  от 17.09.2015 -
Акт взаимозачета № СЭ000000223 от 27.12.2016 </t>
  </si>
  <si>
    <t>Погашение просроченной КЗ за поставленное оборудование. Начисление % за пользование кредитными средствами,начисление з/п за выполнение работ хоз.способом, оплата за ГСМ</t>
  </si>
  <si>
    <t>Погашение просроченной КЗ, в том числе за поставленное оборудование. Начисление % за пользование кредитными средствами, начисление з/п за выполнение работ хоз.способом, оплата за ГСМ; Зачет согласно письму от 12.01.2017 №03-01/45</t>
  </si>
  <si>
    <t>Погашение просроченной КЗ. Начисление % за пользование кредитными средствами</t>
  </si>
  <si>
    <t xml:space="preserve">Уведомление о переуступке ПАО Ставропольэнергосбыт № 01-10/1071 от 13.04.2016   - Акт взаимозачета № СЭ 000000110 от 30.06.2016. </t>
  </si>
  <si>
    <t>Погашение просроченной КЗ за поставленное оборудование; 
Уступка прав ПАО Ставропольэнергосбыт № 01-10/780/2016  от 25.11.2016 - Акт взаимозачета
№ ЦМ000000153 от 12.12.2016</t>
  </si>
  <si>
    <t>Погашение просроченной КЗ за поставленное оборудование 2015 г.; Переуступка долга  ПАО "Ставропольэнергосбыт" по договору № 01-10/598/2016 от 08.09.2016
 - Акт взаимозачета СЭ000000222 от 27.12.2016</t>
  </si>
  <si>
    <t xml:space="preserve"> Погашение просроченной КЗ.</t>
  </si>
  <si>
    <t xml:space="preserve">Переуступка долга ПАО "Ставропольэнергосбыт" 
Договор №01001-10/753/2015  от 17.09.2015 - Акт взаимозачета № СЭ000000223 от 27.12.2016 </t>
  </si>
  <si>
    <t>Начисление % за пользование кредитными средствами.  Уведомление о переуступке ПАО Ставропольэнергосбыт № 01-10/645 от 02.03.2016 Ставропольэнергосбыт - Акт взаимозачета № СЭ 000000107 от 30.06.2016.</t>
  </si>
  <si>
    <t>Дефицит денежных средств</t>
  </si>
  <si>
    <t xml:space="preserve">Погашение просроченной КЗ. Уведомление о переуступке № 01-10/1776 от 16.06.2016 - Акт взаимозачета № СЭ 000000109 от 30.06.2016;  Уведомление о переуступке № 01-10/1463 от 19.05.2016  -  Акт взаимозачета № СЭ 000000108 от 30.06.2016; Уведомление о переуступке № 01-10/645 от 02.03.2016 - Акт взаимозачета № СЭ 000000107 от 30.06.2016 </t>
  </si>
  <si>
    <t xml:space="preserve">Погашение просроченной КЗ, в том числе за поставленное оборудование 2015 г., начисление % за пользование кредитными средствами. Акт взаимозачета № СЭ 000000109 от 30.06.2016  Уведомление о переуступке № 01-10/1776 от 16.06.2016. Акт взаимозачета № СЭ 000000113 от 30.06.2016  Уведомление о переуступке № 01-10/1840 от 22.06.2016  Ставропольэнергосбыт </t>
  </si>
  <si>
    <t>Начисление % за пользование кредитными средствами</t>
  </si>
  <si>
    <t xml:space="preserve">Начисление % за пользование кредитными средствами. Уведомление о переуступке № 01-10/1840 от 22.06.2016  - Акт взаимозачета № СЭ 000000113 от 30.06.2016; Договор об уступке права требования № 01-10/564/2016 от 09.08.2016,
Договор №01-10/561/2016  от 09.08.2016 - Акт взаимозачета № СЭ000000217 от 27.12.2016 </t>
  </si>
  <si>
    <t xml:space="preserve">Уведомление о переуступке ПАО  Ставропольэнергосбыт № 01-10/1071 от 13.04.2016 -Акт взаимозачета № СЭ 000000110 от 30.06.2016; Взыскание денежных средств по делу N А63-8417/2015. </t>
  </si>
  <si>
    <t>Начисление % за пользование кредитными средствами; Погашение просроченной КЗ</t>
  </si>
  <si>
    <t xml:space="preserve"> Уведомление о переуступке ПАО Ставропольэнергосбыт № 01-10/1840 от 22.06.2016   - Акт взаимозачета № СЭ 000000113 от 30.06.2016 </t>
  </si>
  <si>
    <t>Начисление % за пользование кредитными средствами,  начисление з/п за выполнение работ хоз.способом, оплата за ГСМ</t>
  </si>
  <si>
    <t>Погашение просроченной КЗ за поставленное оборудование; Начисление % за пользование кредитными средствами, начисление з/п за выполнение работ хоз.способом, оплата за ГСМ</t>
  </si>
  <si>
    <t>начисление з/п за выполнение работ хоз.способом; Погашение просроченной КЗ за поставленное оборудование</t>
  </si>
  <si>
    <t xml:space="preserve">Договор переуступки № 01-10/1840 от 22.06.2016 - Акт взаимозачета № СЭ 000000113 от 30.06.2016. Договор переуступки № 01-10/505/2016    от 12.07.2016 - Акт взаимозачета ЦМ 000000098 от 12.07.2016. Уведомление о переуступке № 01-10/645 от 02.03.2016 - Акт взаимозачета № СЭ 000000107 от 30.06.2016     </t>
  </si>
  <si>
    <t>Начисление % за пользование кредитными средствами. Погашение просроченной КЗ</t>
  </si>
  <si>
    <t>Начисление % за пользование кредитными средствами, начисление з/п за выполнение работ хоз.способом, оплата за ГСМ. Погашение просроченной КЗ за поставленное оборудование</t>
  </si>
  <si>
    <t xml:space="preserve">Погашение просроченной КЗ за поставленное оборудование, начислены %, начисление з/п за выполнение работ хоз.способом; 
Уступка прав ПАО Ставропольэнергосбыт № 01-10/780/2016  от 25.11.2016 - Акт взаимозачета № ЦМ000000150 от 12.12.2016 </t>
  </si>
  <si>
    <t xml:space="preserve">Погашение просроченной КЗ; Договор переуступки ПАО Ставропольэнергосбыт №01-10/465/2016  от 21.06.2016. - Акт взаимозачета № ЦМ0000000099 от 01.07.2016  </t>
  </si>
  <si>
    <t>Уведомление о переуступке ПАО Ставропольэнергосбыт № 01-10/1840 от 22.06.2016 - Акт взаимозачета № СЭ 000000113 от 30.06.2016; Погашение просроченной КЗ</t>
  </si>
  <si>
    <t>Погашение просроченной КЗ за поставленное оборудование; Уведомление о переуступке ПАО Ставропольэнергосбыт № 01-10/1840 от 22.06.2016 - Акт взаимозачета № СЭ 000000113 от 30.06.2016;  Договор переуступки ПАО Ставропольэнергосбыт  №01-10/505/2016    от 12.07.2016 - Акт взаимозачета № ЦМ000000098 от 12.07.2016; Взыскание денежных средств по делу № А63-3572/2016</t>
  </si>
  <si>
    <t xml:space="preserve">Переуступка долга ПАО "Ставропольэнергосбыт 
Договор №01001-10/753/2015  от 17.09.2015
Акт взаимозачета № СЭ000000223 от 27.12.2016 </t>
  </si>
  <si>
    <t xml:space="preserve">Переуступка долга ПАО "Ставропольэнергосбыт"
Договор №01001-10/753/2015  от 17.09.2015 -
Акт взаимозачета СЭ000000223 от 27.12.2016 </t>
  </si>
  <si>
    <t xml:space="preserve">Переуступка долга  "Ставропольэнергосбыт ПАО
Договор №01001-10/753/2015  от 17.09.2015
Акт взаимозачета № СЭ000000223 от 27.12.2016 </t>
  </si>
  <si>
    <t xml:space="preserve">Переуступка долга ПАО  "Ставропольэнергосбыт" 
Договор №01001-10/753/2015  от 17.09.2015
Акт взаимозачета № СЭ000000223 от 27.12.2016 </t>
  </si>
  <si>
    <t>Погашение просроченной КЗ; Взыскание денежных средств по делу А63-6102/2015 от 19.08.15, №А63-9016/2015, № А63-5984,   А63-8480/2015,  А63-8169/2015 от 30.09.15; 
Уступка прав ПАО  Ставропольэнергосбыт № 01-10/754/2016  от 15.11.2016
Акт взаимозачета ЦМ000000160 от 08.12.2016</t>
  </si>
  <si>
    <t>Погашение просроченной КЗ за поставленное оборудование 2015 г., Уведомление о переуступке Ставропольэнергосбыт № 01-10/1840 от 22.06.2016   - Акт взаимозачета № СЭ 000000113 от 30.06.2016   Взыскание денежных средств по делу №А63-2927/2016 от 17.06.16; Начисление % за пользование кредитными средствами</t>
  </si>
  <si>
    <t xml:space="preserve">Погашение просроченной КЗ за поставленное оборудование 2015 г., начислены % за пользование кредитными средствами, Уведомление о переуступке ПАО  Ставропольэнергосбыт № 01-10/1840 от 22.06.2016 - Акт взаимозачета № СЭ 000000113 от 30.06.2016   </t>
  </si>
  <si>
    <t>Погашение просроченной КЗ за поставленное оборудование.  Взыскание денежных средств по делу № А63-9016/2015 ,№ А63-8169/2015 от 30.09.15, № А63-8480/2015 от 11.03.2016</t>
  </si>
  <si>
    <t xml:space="preserve">Договор переуступки права требования на  Ставропольэнергосбыт ПАО по  дог. от 19.07.2016  №35-Ц  ООО "Высотники" - Акт взаимозачета № ЦМ 000000089 от 19.07.2016 г. </t>
  </si>
  <si>
    <t xml:space="preserve">   Уведомление о переуступке ПАО Ставропольэнергосбыт № 01-10/1071 от 13.04.2016 - Акт взаимозачета № СЭ 000000110 от 30.06.2016</t>
  </si>
  <si>
    <t xml:space="preserve">Уведомление о переуступке ПАО  Ставропольэнергосбыт № 01-10/1463 от 19.05.2016 -Акт взаимозачета № СЭ 000000108 от 30.06.2016   . </t>
  </si>
  <si>
    <t xml:space="preserve">Договор переуступки ПАО Ставропольэнергосбыт   № Ц-13 от 22.06.2016 - Акт взаимозачета № СЭ 000000110 от 30.06.2016   </t>
  </si>
  <si>
    <t>Погашение просроченной КЗ.</t>
  </si>
  <si>
    <t>Взыскание денежных средств по делу А63-8169/2015 от 30.09.15, Начисление % за пользование кредитными средствами, начисление з/п за выполнение работ хоз.способом, оплата за ГСМ</t>
  </si>
  <si>
    <t xml:space="preserve">Взыскание денежных средств по делу А63-8169/2015 от 30.09.15, Уведомление о переуступке  Ставропольэнергосбыт № 01-10/1077 от 13.04.2016 - Акт взаимозачета № СЭ 000000051 от 13.04.2016; Переуступка долга ПАО  "Ставропольэнергосбыт" 
Договор №01001-10/753/2015  от 17.09.2015 - Акт 
взаимозачета №СЭ000000223 от 27.12.2016 </t>
  </si>
  <si>
    <t>Взыскание денежных средств по делу А63-8169/2015 от 30.09.15, Уведомление о переуступке ПАО Ставропольэнергосбыт № 01-10/1077 от 13.04.2016 Акт взаимозачета № СЭ 000000051 от 13.04.2016  ; Переуступка долга  "Ставропольэнергосбыт ПАО
Договор №01001-10/753/2015  от 17.09.2015 -
Акт взаимозачета № СЭ000000223 от 27.12.2016</t>
  </si>
  <si>
    <t xml:space="preserve">Взыскание денежных средств по делу А63-8169/2015 от 30.09.15, Уведомление о переуступке ПАО Ставропольэнергосбыт № 01-10/1077 от 13.04.2016   - Акт взаимозачета № СЭ 000000051 от 13.04.2016  ; Переуступка долга   ПАО "Ставропольэнергосбыт
Договор №01001-10/753/2015  от 17.09.2015 - Акт взаимозачета СЭ000000223 от 27.12.2016 </t>
  </si>
  <si>
    <t>Погашение просроченной КЗ за 2015 год</t>
  </si>
  <si>
    <t xml:space="preserve">Взыскание денежных средств по делу А63-8169/2015 от 30.09.15; Переуступка долга  ПАО "Ставропольэнергосбыт 
Договор №01001-10/753/2015  от 17.09.2015 -
Акт взаимозачета  СЭ000000223 от 27.12.2016 </t>
  </si>
  <si>
    <t>Акт взаимозачета № СЭ 000000051 от 13.04.2016 Взыскание денежных средств по делу А63-8169/2015 от 30.09.15.   Уведомление о переуступке № 01-10/1077 от 13.04.2016  Ставропольэнергосбыт</t>
  </si>
  <si>
    <t>Начисление з/п за выполнение работ хоз.способом; Погашение просроченной КЗ за поставленное оборудование</t>
  </si>
  <si>
    <t>Погашение просроченной КЗ за поставленное оборудование; Ставропольэнергосбыт ПАО
Уступка прав 01-10/780/2016 от 25.11.2016
Корректировка долга ЦМ000000152 от 12.12.2016</t>
  </si>
  <si>
    <t>Переуступка долга  "Ставропольэнергосбыт ПАО
Договор №01001-10/753/2015  от 17.09.2015
Корректировка долга СЭ000000223 от 27.12.2016</t>
  </si>
  <si>
    <t xml:space="preserve">Переуступка долга  "Ставропольэнергосбыт ПАО
Договор №01001-10/753/2015  от 17.09.2015
Корректировка долга СЭ000000223 от 27.12.2016 </t>
  </si>
  <si>
    <t xml:space="preserve">Акт взаимозачета № СЭ 000000051 от 13.04.2016  Уведомление о переуступке № 01-10/1077 от 13.04.2016  Ставропольэнергосбыт; Переуступка долга  "Ставропольэнергосбыт ПАО
Договор №01001-10/753/2015  от 17.09.2015
Корректировка долга СЭ000000223 от 27.12.2016 </t>
  </si>
  <si>
    <t>Взыскание денежных средств по делу А63-6701-2016 от 12.09.2016</t>
  </si>
  <si>
    <t>Погашение просроченной КЗ за поставленное оборудование 2015 г.</t>
  </si>
  <si>
    <t xml:space="preserve">Акт взаимозачета № СС0000006 от 07.04.2016 г.;  Переуступка долга  ПАО "Ставропольэнергосбыт" по договору № 01001-10/753/2015 от 17.09.2015   </t>
  </si>
  <si>
    <t>Акт взаимозачета  № СЭ000000007 от 24.02.2016 г.; Корректировка зачет 315-ЭП-13</t>
  </si>
  <si>
    <t xml:space="preserve">Акт взаимозачета  № СЭ000000007 от 24.02.2016 г.; Уступка  №1/07  от 13.07.2015
Корректировка долга ЦМ000000162 от 27.12.2016 235 574,13 </t>
  </si>
  <si>
    <t>Погашение просроченной КЗ 2015 года</t>
  </si>
  <si>
    <t xml:space="preserve">Ставропольэнергосбыт ПАО
Договор №01-10/851/2015  от 12.11.2015 (уступка)
Корректировка долга СЭ000000216 от 27.12.2016 </t>
  </si>
  <si>
    <t>Взыскание денежных средств по делу №  A63-15389-2015 от 18.02.2016</t>
  </si>
  <si>
    <t>Взыскание денежных средств по делу №  A63-15388-2015 от 18.02.2016</t>
  </si>
  <si>
    <t>Начисление % за пользование кредитными средствами, аренда</t>
  </si>
  <si>
    <t xml:space="preserve">Акт взаимозачета № СЭ 000000110 от 30.06.2016 Уведомление о переуступке № 01-10/1071 от 13.04.2016 Ставропольэнергосбыт. </t>
  </si>
  <si>
    <t>Взыскание денежных средств согласно дела № А63-5984, начисление % за пользование кредитными средствами; Взыскание денежных средств по делу № А63-10086/2015; 
Уступка  №1/07  от 13.07.2015
Корректировка долга ЦМ000000162 от 27.12.2016</t>
  </si>
  <si>
    <t>Погашение просроченной КЗ за поставленное оборудование,  Акт взаимозачета № СЭ 000000051 от 13.04.2016  Уведомление о переуступке № 01-10/1077 от 13.04.2016  Ставропольэнергосбыт; Переуступка долга  "Ставропольэнергосбыт ПАО
Договор №01001-10/753/2015  от 17.09.2015
Корректировка долга СЭ000000223 от 27.12.2016 ; 
Взыскание денежных средств по делу N А63-5930/2016</t>
  </si>
  <si>
    <t xml:space="preserve">Взыскание денежных средств по делу А63-8169/2015 от 30.09.15; Переуступка долга  "Ставропольэнергосбыт ПАО
Договор №01001-10/753/2015  от 17.09.2015
Корректировка долга СЭ000000223 от 27.12.2016 </t>
  </si>
  <si>
    <t>Начисление % за пользование кредитными средствами, Погашение просроченной КЗ</t>
  </si>
  <si>
    <t>Погашение просроченной КЗ за поставленное оборудование</t>
  </si>
  <si>
    <t xml:space="preserve">Погашение просроченной КЗ 2013 г.; Взыскание денежных средств по делу А63-8219/2015 от 28.09.2015; Взыскание денежных средств по делу А63-6449/2015 </t>
  </si>
  <si>
    <t>Погашение просроченной КЗ 2014 г.;  Взыскание денежных средств по делу № А63-5467/2015 от 21.12.2015</t>
  </si>
  <si>
    <t>Погашение просроченной КЗ за поставленное оборудование;  Начисление % за пользование кредитными средствами, начисление з/п за выполнение работ хоз.способом, оплата за ГСМ;  Взыскание денежных средств согласно дел:  №№ А63-600-2016 от 01.04.16, А63-15541-2015 от 30.04.16.А63-5930/2016;  А63-8480/2015 от 11.03.2016;  А63-6102/2015 от 19.08.15;  А63-9016/2015;  А63-3572/2016;  А63-6701-2016 от 12.09.2016;  А63-8169/2015 от 30.09.15;   А63-1604/2016 от 04.05.16;  А63-8417/2015.;  A63-8860-2015 от 12.10.2015;   А63-10086/2015;  А63-2927/2016 от 17.06.16;   А63-8417/2015; Акт взаимозачета № СЭ 000000051 от 13.04.2016  - Уведомление о переуступке № 01-10/1077 от 13.04.2016  Ставропольэнергосбыт;  Акт взаимозачета № СЭ 000000109 от 30.06.2016 -Уведомление о переуступке № 01-10/1776 от 16.06.2016  Ставропольэнергосбыт;  Акт взаимозачета № СЭ 000000113 от 30.06.2016 - Уведомление о переуступке № 01-10/1840 от 22.06.2016  Ставропольэнергосбыт;  Акт взаимозачета ЦМ 000000098 от 12.07.2016 - Договор переуступки № 01-10/505/2016  от 12.07.2016 Ставропольэнергосбыт; , Уступка прав 01-10/754/2016   от 15.11.2016, Корректировка долга ЦМ000000160 от 08.12.2016 ;  Корректировка долга ЦМ000000159 от 08.12.2016, Уступка прав 01-10/598/2016 от 08.09.2016 Корректировка долга СЭ000000222 от 27.12.2016 ;  Ставропольэнергосбыт ПАО Уступка прав 01-10/780/2016  от 25.11.2016 Корректировка долга ЦМ000000150 от 12.12.2016, Корректировка долга ЦМ000000151 от 12.12.2016, Корректировка долга ЦМ000000153 от 12.12.2016,  Корректировка долга ЦМ000000152 от 12.12.2016.</t>
  </si>
  <si>
    <t xml:space="preserve">Акт взаимозачета № СЭ 000000107 от 30.06.2016  Уведомление о переуступке № 01-10/645 от 02.03.2016 Ставропольэнергосбыт. </t>
  </si>
  <si>
    <t>Договор уступки с ООО "Международная юридическая компания "Ллойд Паттерсон" от 30.06.2016 №21/2016 с  дальнейшим взаимозачетом с ДЗ Общества.</t>
  </si>
  <si>
    <t>Погашение просроченной КЗ перед подрядной органищацией.</t>
  </si>
  <si>
    <t>Погашение Кт задолженности 2015 года за поставленное оборудование.</t>
  </si>
  <si>
    <t>Переуступка долга на ПАО "Ставропольэнергосбыт" договор № 01-10/1422  от 16.05.2016. Акт взаимозачета ЦМ000000061 от 30.06.2016  ; Погашение просроченной КЗ прерд подрядной организацией</t>
  </si>
  <si>
    <t>Позднее представление документов подрядной организацией.</t>
  </si>
  <si>
    <t>Начисление % за пользование кредитными средствами.</t>
  </si>
  <si>
    <t>Проведен взаимозачет ДЗ с   КЗ по данной подрядной организации.</t>
  </si>
  <si>
    <t>Сторнирование  %  начисленных за пользование кредитными средствами.</t>
  </si>
  <si>
    <t>Начисление % за пользование кредитными средствами. Погашение просроченной КЗ.</t>
  </si>
  <si>
    <t xml:space="preserve">Погашение просроченной КЗ; Договор уступки с ООО "Международная юридическая компания "Ллойд Паттерсон" от 10.08.2016 № 22-08/2016; Начисление % за пользование кредитными средствами. </t>
  </si>
  <si>
    <t xml:space="preserve">Договор уступки с ООО "Международная юридическая компания "Ллойд Паттерсон" от 10.08.2016 № 22-08/2016  с  дальнейшим взаимозачетом с ДЗ Общества. </t>
  </si>
  <si>
    <t>Проведен взаимозачет. Акт взаимозачета № ЦМ000000184 от 30.12.2016</t>
  </si>
  <si>
    <t>Нарушение сроков поставки организацией-поставщиком.</t>
  </si>
  <si>
    <t>Взыскание денежных средств по делу А63-6746/2016</t>
  </si>
  <si>
    <t>Корректировка долга по акту взаимозачета № КБ000000063 от 30.09.2016 г. Погашение просроченной КЗ за поставленное оборудование.</t>
  </si>
  <si>
    <t xml:space="preserve"> Погашение просроченной КЗ за поставленное оборудование.</t>
  </si>
  <si>
    <t>Взыскание денежных средств по делу № А63-4880/2016. Погашение КЗ  за поставленное оборудование</t>
  </si>
  <si>
    <t>Погашение КЗ за поставленное оборудование; Начисление % за пользование кредитными средствами, начисление з/п за выполнение работ хоз.способом.</t>
  </si>
  <si>
    <t>Взыскание денежных средств по делу № А63-4880/2016</t>
  </si>
  <si>
    <t xml:space="preserve">Уведомление о переуступке по дог. цессии от 13.07.2015 №1/07 - 2637837,76; № 2/07 - 20 568 033,05 руб.       
Акт взаимозачета ЦМ000000161 от 27.12.2016 </t>
  </si>
  <si>
    <t>Взыскание денежных средств по делу А63-6496/2015 от 29.07.2015. Погашение просроченной КЗ.</t>
  </si>
  <si>
    <t>Взыскание денежных средств  по делу А63-6496/2015 от 29.07.2015. Погашение просроченной КЗ.</t>
  </si>
  <si>
    <t>Взыскание денежных средств по делу А63-6496/2015 от 29.07.2015.</t>
  </si>
  <si>
    <t>Погашение просроченной КЗ.  за поставленное оборудование; начисление з/п за выполнение работ хоз.способом.</t>
  </si>
  <si>
    <t>Взыскание денежных средств по делу А63-5732/2016 от 20.07.16</t>
  </si>
  <si>
    <t>Погашение просроченной КЗ; Начисление % за пользование кредитными средствами</t>
  </si>
  <si>
    <t>Взыскание денежных средств  по делу А20-1581/2015 от 20.07.15</t>
  </si>
  <si>
    <t>Взыскание денежных средств по делу А20-1581/2015 от 20.07.15</t>
  </si>
  <si>
    <t>Взыскание денежных средств по делу №№ А63-8219/2015 от 28.09.2015;  А63-6449/2015 от 14.09.2015</t>
  </si>
  <si>
    <t>Начисление % за пользование кредитными средствами. Погашение просроченной КЗ  за поставленное оборудование; Взыскание денежных средств по делу  А63-15541-2015 от 30.04.16; Уведомление о переуступке по дог. цессии от 13.07.2015 №1/07
Акт взаимозачета № ЦМ000000164 от 27.12.2016</t>
  </si>
  <si>
    <t>Акт взаимозачета № ЦМ000000065 от 30.06.2016 г. Договор переуступки 01/10/382/2016 от 20.05.2016)     Уступка прав №01-10/1618  от 01.06.2016</t>
  </si>
  <si>
    <t>Начисление % за пользование кредитными средствами,начисление з/п за выполнение работ хоз.способом. Погашение просроченной КЗ за поставленное оборудование. Переуступка долга  ПАО "Ставропольэнергосбыт" по договору № 01-10/598/2016 от 08.09.2016 - Акт взаимозачета № ЦМ000000167 от 01.12.2016; Ставропольэнергосбыт ПАО Уступка прав 01-10/780/2016 от 25.11.2016 - Акт взаимозачета № ЦМ000000148 от 12.12.2016; Взыскание денежных средств по делу N А63-5930/2016; Согласно определению суда от 26.04.2016 по делу №А63-1217/2016  зачитывается в счет основного долга - Акт взаимозачета № ЦМ000000054  от 30 июня 2016 г.; Уступка прав ПАО "Ставропольэнергосбыт" № 01-10/1071  от 13.04.2016 - Акт взаимозачета № ЦМ000000059  от 30 июня 2016 г.</t>
  </si>
  <si>
    <t>Начисление % за пользование кредитными средствами, з/п. Погашение просроченной КЗ за поставленное оборудование.</t>
  </si>
  <si>
    <t>Начисление % за пользование кредитными средствами, начисление з/п за выполнение работ хоз.способом. Погашение просроченной КЗ за поставленное оборудование.</t>
  </si>
  <si>
    <t>Погашение просроченной КЗ за поставленное оборудование.</t>
  </si>
  <si>
    <t xml:space="preserve">Погашение просроченной КЗ за поставленное оборудование; Уступка прав Ставропольэнергосбыт ПАО № 01-10/780/2016 от 25.11.2016 - Акт взаимозачета № ЦМ000000148 от 12.12.2016; 
Взыскание денежных средств по делу N А63-5930/2016. </t>
  </si>
  <si>
    <t>Начисление % за пользование кредитными средствами, начисление з/п за выполнение работ хоз.способом. Уступка прав ПАО Ставропольэнергосбыт № 01-10/1776  от 16.06.2016 - Акт взаимозачета № ЦМ 000000067 от 30.06.2016.</t>
  </si>
  <si>
    <t xml:space="preserve">Переуступка долга  ПАО "Ставропольэнергосбыт" по договору № 01-10/598/2016 от 08.09.2016
Корректировка долга ЦМ000000167 от 01.12.2016 </t>
  </si>
  <si>
    <t xml:space="preserve"> Уступка прав "Ставропольэнергосбыт ПАО № Ц-12 от 13.05.2011 - Акт взаимозачета № ЦМ000000174 от 27.12.2016;  Согласно определения суда от 26.04.2016 по делу №А63-1217/2016  зачитывается в счет основного долга - Акт взаимозачета № ЦМ000000054 от 30 июня 2016 г.</t>
  </si>
  <si>
    <t xml:space="preserve"> Погашение просроченной КЗ, начисление % за пользование кредитными средствами. Уступка прав ПАО Ставропольэнергосбыт №  01-10/1463 от 19.05.2016 -  Акт взаимозачета № ЦМ000000060 от 30.06.2016. </t>
  </si>
  <si>
    <t>Уступка прав  Ставропольэнергосбыт № 01/10/382/2016 от 20.05.2016; Уступка прав Ставропольэнергосбыт № 01-10/1618  от 01.06.2016. Акт взаимозачета № ЦМ 000000066 от 30.06.2016.</t>
  </si>
  <si>
    <t xml:space="preserve">Договор переуступки №1/07  от 13.07.2016 -
Акт взаимозачета № ЦМ000000165 от 27.12.2016 </t>
  </si>
  <si>
    <t xml:space="preserve">Договор переуступки №1/07  от 13.07.2016
Акт взаимозачета № ЦМ000000165 от 27.12.2016 </t>
  </si>
  <si>
    <t xml:space="preserve">Договор переуступки №1/07  от 13.07.2016 -
 Акт взаимозачета № ЦМ000000165 от 27.12.2016 </t>
  </si>
  <si>
    <t xml:space="preserve"> Договор переуступки 01/10/382/2016 от 20.05.2016.    Уступка прав ПАО Ставропольэнергосбыт 01-10/1618  от 01.06.2016 - Акт взаимозачета № ЦМ000000066 от 30.06.2016 </t>
  </si>
  <si>
    <t>Договор переуступки ПАО Ставропольэнергосбыт № 01/10/382/2016 от 20.05.2016;    Уступка прав  ПАО Ставропольэнергосбыт № 01-10/1618  от 01.06.2016 - Акт взаимозачета № ЦМ000000066 от 30.06.2016.</t>
  </si>
  <si>
    <t xml:space="preserve">Договор переуступки ПАО Ставропольэнергосбыт № 01/10/382/2016 от 20.05.2016.    Уступка прав ПАО Ставропольэнергосбыт  01-10/1618  от 01.06.2016   - Акт взаимозачета № ЦМ 000000066 от 30.06.2016  </t>
  </si>
  <si>
    <t xml:space="preserve">Акт взаимозачета № ЦМ 000000066 от 30.06.2016  Договор переуступки 01/10/382/2016 от 20.05.2016.    Уступка прав 01-10/1618  от 01.06.2016  Ставропольэнергосбыт  </t>
  </si>
  <si>
    <t xml:space="preserve"> Договор переуступки 01/10/382/2016 от 20.05.2016.    Уступка прав ПАО Ставропольэнергосбыт 01-10/1618  от 01.06.2016   - Акт взаимозачета № ЦМ000000066 от 30.06.2016   </t>
  </si>
  <si>
    <t>Постановление о возбуждении исполнительного производства от 14.06.2016 № 26037/16/119577 к ИП № 12471/16/26037-ИП</t>
  </si>
  <si>
    <t xml:space="preserve">Погашение просроченной КЗ </t>
  </si>
  <si>
    <t>Начисление % за пользование кредитными средствами, начисление з/п за выполнение работ хоз.способом</t>
  </si>
  <si>
    <t>Взыскание денежных средств по делу А63-8219/2015 от 28.09.2015</t>
  </si>
  <si>
    <t>Взыскание денежных средств по делу № А63-5467/2015 от 21.12.2015</t>
  </si>
  <si>
    <t xml:space="preserve">Взыскание денежных средств по делу N А63-4752/2016. </t>
  </si>
  <si>
    <t>Погашение просроченной КЗ</t>
  </si>
  <si>
    <t>Взыскание денежных средств по делу  А63-3616/16 от 08.07.16</t>
  </si>
  <si>
    <t>Погашение просроченной КЗ за поставленное оборудование, Взыскание денежных средств по делу  А63-15541-2015 от 30.04.16; начисление з/п за выполнение работ хоз.способом</t>
  </si>
  <si>
    <t xml:space="preserve">Погашение просроченной КЗ за поставленное оборудование; начисление з/п за выполнение работ хоз.способом;   Уступка прав 01-10/598/2016 от 08.09.2016 г. на ПАО Ставропольэнергосбыт-  Акт взаимозачета № ЦМ000000166 от 01.12.2016 </t>
  </si>
  <si>
    <t>начисление з/п за выполнение работ хоз.способом</t>
  </si>
  <si>
    <t>Начисление з/п за выполнение работ хоз.способом</t>
  </si>
  <si>
    <t xml:space="preserve"> Начисление % за пользование кредитными средствами, Начисление з/п за выполнение работ хоз.способом</t>
  </si>
  <si>
    <t>Невыполнение плана освоения капитальных вложений подрядной организацией.</t>
  </si>
  <si>
    <t>Зачет согласно письму от 12.01.2017 №03-01/45. Акт взаимозачета № ЦМ000000184 от 30.12.2016</t>
  </si>
  <si>
    <t>Зачет согласно письму от 17.10.2016 № 56. Акт взаимозачета № ЦМ000000123 от 17.10.2016</t>
  </si>
  <si>
    <t>Акт взаимозачета № ЦМ 000000058 от 30.06.2016   Уведомление о переуступке № 01-10/1071 от 13.04.2016  Ставропольэнергосбыт.</t>
  </si>
  <si>
    <t xml:space="preserve">Договор уступки №1/07  от 13.07.2015. Акт взаимозачета № ЦМ000000163 от 27.12.2016 </t>
  </si>
  <si>
    <t>Начисление % за пользование кредитными средствами. Погашение просроченной КЗ, Акт взаимозачета № ЦМ000000155 от 08.12.2016</t>
  </si>
  <si>
    <t>Погашение просроченной КЗ 2013 г.;  Взыскание денежных средств  по делу А63-8219/2015 от 28.09.2015</t>
  </si>
  <si>
    <t>Погашение просроченной КЗ. Взыскание денежных средств по делу  А63-15541-2015 от 30.04.16;  А63-600-2016 от 01.04.16</t>
  </si>
  <si>
    <t>Перенос Кт по акту взаимозачета № КЧ000000014 от 16.03.2016</t>
  </si>
  <si>
    <t>Взыскание денежных средств по исполнительному листу №014970820 от 20.09.2016 по Делу № А63-4632/2016</t>
  </si>
  <si>
    <t>Корректировка по факту заключенных договоров поставки оборудования.</t>
  </si>
  <si>
    <t>Погашение просроченной КЗ,  Взаимозачет согласно письму № 01/211 от 24.02.2016</t>
  </si>
  <si>
    <t>Взаимозачет согласно письму № 01/211 от 24.02.2016</t>
  </si>
  <si>
    <t xml:space="preserve"> Взаимозачет согласно письму № 01/211 от 24.02.2016</t>
  </si>
  <si>
    <t>Начисление % за пользование кредитными средствами.. Погашение просроченной КЗ.</t>
  </si>
  <si>
    <t>Осуществление авансового платежа согласно условиям договора.</t>
  </si>
  <si>
    <t xml:space="preserve">Невыполнение плана обусловлено поздним предоставлением подрядной организацией актов выполненных работ  по Урус-Мартановским, Шалинским и Грозненским РЭС (КС-2, КС-3 от 16.12.2016). </t>
  </si>
  <si>
    <t>Приобретение автотранспорта  у АО "ДСК" в счет образовавшейся ДЗ  по догору аренды.</t>
  </si>
  <si>
    <t>Взыскание денежных средств по делу А63-9121/2015 от 09.10.2015;  Взыскание денежных средств по делу N А63-15089/2015;  Взыскание денежных средств по делу № A63-10388-2015 от 20.11.2015</t>
  </si>
  <si>
    <t xml:space="preserve">Взыскание денежных средств по делу № A63-10388-2015 от 20.11.2015 </t>
  </si>
  <si>
    <t xml:space="preserve">Отнесение прочих затрат  (%). </t>
  </si>
  <si>
    <t xml:space="preserve">Необходимость выполнения договорных обязательств по договору техприса. </t>
  </si>
  <si>
    <t xml:space="preserve">Необходимость выполнения договорных обязательств по договору техприса.  </t>
  </si>
  <si>
    <t>Отнесение прочих затрат  (%).</t>
  </si>
  <si>
    <t xml:space="preserve">Торги прошли 30 июня 2016 года, договор подряда не заключен. </t>
  </si>
  <si>
    <t>Неисполнение подрядной организацией договорных обязательств. В настоящее время договорные отношения с АО "Дагэнергоремстрой" расторгнуты, ведутся торгово-закупочные процедуры по выбору подрядчика для выполнению работ  и поставщика  оборудования.</t>
  </si>
  <si>
    <t xml:space="preserve">Торги прошли 20 июня 2016 года, договор подряда не заключен. </t>
  </si>
  <si>
    <t xml:space="preserve">Торги прошли 21 июня 2016 года, договор подряда не заключен. </t>
  </si>
  <si>
    <t xml:space="preserve">выполнение обязательств по договору технологического присоединения. </t>
  </si>
  <si>
    <t xml:space="preserve">Изготовление проекта планировки территории в целях исполнения  обязательств по договору технологического присоединения. </t>
  </si>
  <si>
    <t>Объект реализуется в соответствии с заключением  ОАО "СО ЕЭС" от 22.06.2015г., а также тех.присоединения ГРК "Мамисон".  По дополнительному соглашению №1 от 26.01.2016 к договору подряда от 29.09.2015 №13/2015/СОФ-Успех срок завершения работ 31.07.2016.</t>
  </si>
  <si>
    <t>Внеплановый объект тех.присоединения, выполненный хоз.способом</t>
  </si>
  <si>
    <t>Объект технологического присоединения</t>
  </si>
  <si>
    <t>Не выполнение подрядной организацией графика работ, согласно договора</t>
  </si>
  <si>
    <t xml:space="preserve">Внеплановый объект  выполненный хоз.способом </t>
  </si>
  <si>
    <t>Выполнение хозспособом</t>
  </si>
  <si>
    <t>Внеплановый объект ССПИ</t>
  </si>
  <si>
    <t xml:space="preserve">Погашение Кт задолженности </t>
  </si>
  <si>
    <t>Оборудование переведено в состав ОФ в соответствии с приказом №843 ПАО "МРСК СК" 31.12.2014, Фин-ние: погашение Кт задолженности 2015 г.</t>
  </si>
  <si>
    <t>Внеплановый объект</t>
  </si>
  <si>
    <t>Внеплановый объект, дог.160 18.12.2015 г.</t>
  </si>
  <si>
    <t>Внеплановый объект, дог.№109 02.09.2015 г.</t>
  </si>
  <si>
    <t>Внеплановый объект, дог.№131 01.11.2016 г.</t>
  </si>
  <si>
    <t>Внеплановый объект, дог.№1/КЧФ/ЗиС-2016 08.08.2016 г.</t>
  </si>
  <si>
    <t>Объект перенесен из ремонтной программы</t>
  </si>
  <si>
    <t>работы выполнены в рамках ИПР 2015, ввод на основные средства в 2016г.</t>
  </si>
  <si>
    <t>Объект техприсоединения</t>
  </si>
  <si>
    <t>Объект выполнен хозспособом</t>
  </si>
  <si>
    <t>Позднее устранение замечаний подрядной организацией -объект введен только в 4 кв. 2016 г.</t>
  </si>
  <si>
    <t xml:space="preserve">внеплановый объект </t>
  </si>
  <si>
    <t>Объект тех.присоединения</t>
  </si>
  <si>
    <t>Подготовка необходимой документации по Градостроительному кодексу</t>
  </si>
  <si>
    <t>невыполнение подрядчиком графика производства работ</t>
  </si>
  <si>
    <t>Объект выполнен в декабре 2015. Рабочая и разрешительная документация оформлена в феврале 2016</t>
  </si>
  <si>
    <t>Объект выполнен в декабре 2015. Рабочая и разрешительная документация оформлена в январе 2016</t>
  </si>
  <si>
    <t xml:space="preserve">  Объект выполнен в декабре 2015. Рабочая и разрешительная документация оформлена  в марте 2016</t>
  </si>
  <si>
    <t xml:space="preserve">    Объект выполнен в декабре 2015. Рабочая и разрешительная документация оформлена  в марте 2016</t>
  </si>
  <si>
    <t>Протокол б/н от 01.03.2016 к договору №15-13 от 05.05.2015</t>
  </si>
  <si>
    <t>Протокол б/н от 02.02.2016 к договору №7101 от 18.06.2013</t>
  </si>
  <si>
    <t xml:space="preserve">Ввод объекта из незавершенного строительства. Выполнение работ по договору  ИП Чельдиев И.Г. №269 от 18.11.2015 </t>
  </si>
  <si>
    <t>Начисление ЗП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</si>
</sst>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6" formatCode="0.000"/>
    <numFmt numFmtId="168" formatCode="_-* #,##0.00&quot;р.&quot;_-;\-* #,##0.00&quot;р.&quot;_-;_-* &quot;-&quot;??&quot;р.&quot;_-;_-@_-"/>
    <numFmt numFmtId="169" formatCode="_-* #,##0_-;\-* #,##0_-;_-* &quot;-&quot;_-;_-@_-"/>
    <numFmt numFmtId="170" formatCode="_-* #,##0.00_-;\-* #,##0.00_-;_-* &quot;-&quot;??_-;_-@_-"/>
    <numFmt numFmtId="171" formatCode="&quot;$&quot;#,##0_);[Red]\(&quot;$&quot;#,##0\)"/>
    <numFmt numFmtId="172" formatCode="_-&quot;Ј&quot;* #,##0.00_-;\-&quot;Ј&quot;* #,##0.00_-;_-&quot;Ј&quot;* &quot;-&quot;??_-;_-@_-"/>
    <numFmt numFmtId="173" formatCode="General_)"/>
    <numFmt numFmtId="174" formatCode="_(&quot;$&quot;* #,##0.00_);_(&quot;$&quot;* \(#,##0.00\);_(&quot;$&quot;* &quot;-&quot;??_);_(@_)"/>
    <numFmt numFmtId="175" formatCode="0.0"/>
    <numFmt numFmtId="176" formatCode="_-* #,##0_р_._-;\-* #,##0_р_._-;_-* &quot;-&quot;_р_._-;_-@_-"/>
    <numFmt numFmtId="177" formatCode="_-* #,##0.00_р_._-;\-* #,##0.00_р_._-;_-* &quot;-&quot;??_р_._-;_-@_-"/>
    <numFmt numFmtId="178" formatCode="#,##0_ ;\-#,##0\ "/>
    <numFmt numFmtId="179" formatCode="_(* #,##0.00_);_(* \(#,##0.00\);_(* &quot;-&quot;??_);_(@_)"/>
    <numFmt numFmtId="180" formatCode="_-* #,##0.00\ _р_._-;\-* #,##0.00\ _р_._-;_-* &quot;-&quot;??\ _р_._-;_-@_-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name val="NTHarmonica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b/>
      <sz val="1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89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168" fontId="8" fillId="0" borderId="0">
      <protection locked="0"/>
    </xf>
    <xf numFmtId="168" fontId="8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0" fontId="8" fillId="0" borderId="9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0" borderId="9">
      <protection locked="0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1" fillId="21" borderId="0" applyNumberFormat="0" applyBorder="0" applyAlignment="0" applyProtection="0"/>
    <xf numFmtId="0" fontId="11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3" fillId="3" borderId="0" applyNumberFormat="0" applyBorder="0" applyAlignment="0" applyProtection="0"/>
    <xf numFmtId="0" fontId="14" fillId="32" borderId="10" applyNumberFormat="0" applyAlignment="0" applyProtection="0"/>
    <xf numFmtId="0" fontId="15" fillId="33" borderId="11" applyNumberFormat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0" applyNumberFormat="0" applyAlignment="0" applyProtection="0"/>
    <xf numFmtId="0" fontId="26" fillId="0" borderId="15" applyNumberFormat="0" applyFill="0" applyAlignment="0" applyProtection="0"/>
    <xf numFmtId="0" fontId="27" fillId="37" borderId="0" applyNumberFormat="0" applyBorder="0" applyAlignment="0" applyProtection="0"/>
    <xf numFmtId="0" fontId="28" fillId="0" borderId="0"/>
    <xf numFmtId="0" fontId="16" fillId="0" borderId="0"/>
    <xf numFmtId="0" fontId="29" fillId="0" borderId="0"/>
    <xf numFmtId="0" fontId="6" fillId="0" borderId="0"/>
    <xf numFmtId="0" fontId="30" fillId="38" borderId="16" applyNumberFormat="0" applyFont="0" applyAlignment="0" applyProtection="0"/>
    <xf numFmtId="0" fontId="31" fillId="32" borderId="17" applyNumberFormat="0" applyAlignment="0" applyProtection="0"/>
    <xf numFmtId="0" fontId="32" fillId="0" borderId="0" applyNumberFormat="0">
      <alignment horizontal="left"/>
    </xf>
    <xf numFmtId="3" fontId="19" fillId="0" borderId="0" applyFont="0" applyFill="0" applyBorder="0" applyAlignment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35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9" fillId="0" borderId="19">
      <protection locked="0"/>
    </xf>
    <xf numFmtId="0" fontId="25" fillId="7" borderId="10" applyNumberFormat="0" applyAlignment="0" applyProtection="0"/>
    <xf numFmtId="0" fontId="25" fillId="7" borderId="10" applyNumberFormat="0" applyAlignment="0" applyProtection="0"/>
    <xf numFmtId="0" fontId="31" fillId="32" borderId="17" applyNumberFormat="0" applyAlignment="0" applyProtection="0"/>
    <xf numFmtId="0" fontId="31" fillId="32" borderId="17" applyNumberFormat="0" applyAlignment="0" applyProtection="0"/>
    <xf numFmtId="0" fontId="14" fillId="32" borderId="10" applyNumberFormat="0" applyAlignment="0" applyProtection="0"/>
    <xf numFmtId="0" fontId="14" fillId="32" borderId="10" applyNumberFormat="0" applyAlignment="0" applyProtection="0"/>
    <xf numFmtId="14" fontId="19" fillId="0" borderId="0">
      <alignment horizontal="right"/>
    </xf>
    <xf numFmtId="174" fontId="16" fillId="0" borderId="0" applyFont="0" applyFill="0" applyBorder="0" applyAlignment="0" applyProtection="0"/>
    <xf numFmtId="0" fontId="36" fillId="0" borderId="20" applyNumberFormat="0" applyFont="0" applyFill="0" applyAlignment="0" applyProtection="0">
      <alignment horizontal="left" vertical="center" wrapText="1"/>
    </xf>
    <xf numFmtId="0" fontId="37" fillId="0" borderId="0" applyBorder="0">
      <alignment horizontal="center" vertical="center" wrapText="1"/>
    </xf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8" fillId="0" borderId="21" applyBorder="0">
      <alignment horizontal="center" vertical="center" wrapText="1"/>
    </xf>
    <xf numFmtId="173" fontId="39" fillId="39" borderId="19"/>
    <xf numFmtId="0" fontId="36" fillId="0" borderId="22" applyNumberFormat="0" applyFont="0" applyFill="0" applyAlignment="0" applyProtection="0">
      <alignment horizontal="left" vertical="center" wrapText="1"/>
    </xf>
    <xf numFmtId="0" fontId="40" fillId="0" borderId="22">
      <alignment horizontal="left" vertical="center" wrapText="1"/>
    </xf>
    <xf numFmtId="4" fontId="41" fillId="40" borderId="1" applyBorder="0">
      <alignment horizontal="right"/>
    </xf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5" fillId="33" borderId="11" applyNumberFormat="0" applyAlignment="0" applyProtection="0"/>
    <xf numFmtId="0" fontId="15" fillId="33" borderId="11" applyNumberFormat="0" applyAlignment="0" applyProtection="0"/>
    <xf numFmtId="0" fontId="36" fillId="0" borderId="23" applyNumberFormat="0" applyFont="0" applyFill="0" applyAlignment="0" applyProtection="0">
      <alignment horizontal="left" vertical="center" wrapText="1"/>
    </xf>
    <xf numFmtId="0" fontId="36" fillId="0" borderId="23" applyNumberFormat="0" applyFont="0" applyFill="0" applyAlignment="0" applyProtection="0">
      <alignment horizontal="left" vertical="center" wrapText="1"/>
    </xf>
    <xf numFmtId="0" fontId="42" fillId="0" borderId="0">
      <alignment horizontal="center" vertical="top" wrapText="1"/>
    </xf>
    <xf numFmtId="0" fontId="43" fillId="0" borderId="0">
      <alignment horizontal="center" vertical="center" wrapText="1"/>
    </xf>
    <xf numFmtId="0" fontId="44" fillId="41" borderId="0" applyFill="0">
      <alignment wrapText="1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0" fillId="0" borderId="0"/>
    <xf numFmtId="0" fontId="2" fillId="0" borderId="0"/>
    <xf numFmtId="0" fontId="16" fillId="0" borderId="0"/>
    <xf numFmtId="0" fontId="30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5" fontId="46" fillId="40" borderId="24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38" borderId="16" applyNumberFormat="0" applyFont="0" applyAlignment="0" applyProtection="0"/>
    <xf numFmtId="0" fontId="11" fillId="38" borderId="16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7" fillId="0" borderId="0"/>
    <xf numFmtId="0" fontId="7" fillId="0" borderId="0"/>
    <xf numFmtId="0" fontId="7" fillId="0" borderId="0"/>
    <xf numFmtId="38" fontId="47" fillId="0" borderId="0">
      <alignment vertical="top"/>
    </xf>
    <xf numFmtId="0" fontId="7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44" fillId="0" borderId="0">
      <alignment horizontal="center"/>
    </xf>
    <xf numFmtId="176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" fontId="41" fillId="41" borderId="0" applyBorder="0">
      <alignment horizontal="right"/>
    </xf>
    <xf numFmtId="4" fontId="41" fillId="41" borderId="25" applyBorder="0">
      <alignment horizontal="right"/>
    </xf>
    <xf numFmtId="4" fontId="41" fillId="41" borderId="1" applyFont="0" applyBorder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68" fontId="9" fillId="0" borderId="0">
      <protection locked="0"/>
    </xf>
    <xf numFmtId="0" fontId="50" fillId="0" borderId="0"/>
    <xf numFmtId="0" fontId="53" fillId="0" borderId="0"/>
    <xf numFmtId="0" fontId="53" fillId="0" borderId="0"/>
    <xf numFmtId="0" fontId="2" fillId="0" borderId="0"/>
  </cellStyleXfs>
  <cellXfs count="215">
    <xf numFmtId="0" fontId="0" fillId="0" borderId="0" xfId="0"/>
    <xf numFmtId="0" fontId="2" fillId="0" borderId="1" xfId="4" applyFont="1" applyFill="1" applyBorder="1" applyAlignment="1">
      <alignment horizontal="center" vertical="center" wrapText="1"/>
    </xf>
    <xf numFmtId="166" fontId="2" fillId="0" borderId="1" xfId="4" applyNumberFormat="1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 wrapText="1"/>
    </xf>
    <xf numFmtId="0" fontId="2" fillId="0" borderId="0" xfId="459" applyFont="1" applyFill="1"/>
    <xf numFmtId="0" fontId="36" fillId="0" borderId="0" xfId="459" applyFont="1" applyFill="1" applyAlignment="1">
      <alignment horizontal="right" vertical="center"/>
    </xf>
    <xf numFmtId="0" fontId="36" fillId="0" borderId="0" xfId="459" applyFont="1" applyFill="1" applyAlignment="1">
      <alignment horizontal="right"/>
    </xf>
    <xf numFmtId="0" fontId="49" fillId="0" borderId="0" xfId="459" applyFont="1" applyFill="1" applyAlignment="1">
      <alignment horizontal="center" wrapText="1"/>
    </xf>
    <xf numFmtId="0" fontId="2" fillId="0" borderId="0" xfId="1485" applyFont="1" applyFill="1" applyAlignment="1">
      <alignment horizontal="center" vertical="center"/>
    </xf>
    <xf numFmtId="0" fontId="5" fillId="0" borderId="0" xfId="459" applyFont="1" applyFill="1"/>
    <xf numFmtId="0" fontId="2" fillId="0" borderId="0" xfId="459" applyFont="1" applyFill="1" applyAlignment="1">
      <alignment horizontal="right"/>
    </xf>
    <xf numFmtId="0" fontId="5" fillId="0" borderId="1" xfId="4" applyFont="1" applyFill="1" applyBorder="1" applyAlignment="1">
      <alignment horizontal="center" vertical="center" textRotation="90" wrapText="1"/>
    </xf>
    <xf numFmtId="0" fontId="5" fillId="0" borderId="8" xfId="4" applyFont="1" applyFill="1" applyBorder="1" applyAlignment="1">
      <alignment horizontal="center" vertical="center" textRotation="90" wrapText="1"/>
    </xf>
    <xf numFmtId="0" fontId="5" fillId="0" borderId="1" xfId="459" applyFont="1" applyFill="1" applyBorder="1" applyAlignment="1">
      <alignment horizontal="center" vertical="center" textRotation="90" wrapText="1"/>
    </xf>
    <xf numFmtId="0" fontId="5" fillId="0" borderId="1" xfId="459" applyFont="1" applyFill="1" applyBorder="1" applyAlignment="1">
      <alignment horizontal="center" vertical="center" wrapText="1"/>
    </xf>
    <xf numFmtId="0" fontId="5" fillId="0" borderId="2" xfId="459" applyFont="1" applyFill="1" applyBorder="1" applyAlignment="1">
      <alignment horizontal="center" vertical="center" wrapText="1"/>
    </xf>
    <xf numFmtId="2" fontId="5" fillId="0" borderId="1" xfId="459" applyNumberFormat="1" applyFont="1" applyFill="1" applyBorder="1" applyAlignment="1">
      <alignment horizontal="center" vertical="center" wrapText="1"/>
    </xf>
    <xf numFmtId="9" fontId="5" fillId="0" borderId="1" xfId="459" applyNumberFormat="1" applyFont="1" applyFill="1" applyBorder="1" applyAlignment="1">
      <alignment horizontal="center" vertical="center" wrapText="1"/>
    </xf>
    <xf numFmtId="0" fontId="2" fillId="0" borderId="1" xfId="459" applyFont="1" applyFill="1" applyBorder="1" applyAlignment="1">
      <alignment horizontal="center" vertical="center" wrapText="1"/>
    </xf>
    <xf numFmtId="2" fontId="2" fillId="0" borderId="1" xfId="459" applyNumberFormat="1" applyFont="1" applyFill="1" applyBorder="1" applyAlignment="1">
      <alignment horizontal="center" vertical="center" wrapText="1"/>
    </xf>
    <xf numFmtId="2" fontId="2" fillId="0" borderId="2" xfId="459" applyNumberFormat="1" applyFont="1" applyFill="1" applyBorder="1" applyAlignment="1">
      <alignment horizontal="center" vertical="center" wrapText="1"/>
    </xf>
    <xf numFmtId="2" fontId="2" fillId="0" borderId="1" xfId="459" applyNumberFormat="1" applyFont="1" applyFill="1" applyBorder="1" applyAlignment="1">
      <alignment horizontal="center" vertical="center" wrapText="1" readingOrder="1"/>
    </xf>
    <xf numFmtId="9" fontId="2" fillId="0" borderId="1" xfId="459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2" fontId="5" fillId="0" borderId="1" xfId="4" applyNumberFormat="1" applyFont="1" applyFill="1" applyBorder="1" applyAlignment="1">
      <alignment horizontal="center" vertical="center" wrapText="1"/>
    </xf>
    <xf numFmtId="166" fontId="5" fillId="0" borderId="1" xfId="4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center" vertical="center" wrapText="1"/>
    </xf>
    <xf numFmtId="2" fontId="5" fillId="0" borderId="1" xfId="410" applyNumberFormat="1" applyFont="1" applyFill="1" applyBorder="1" applyAlignment="1">
      <alignment horizontal="center" vertical="center"/>
    </xf>
    <xf numFmtId="2" fontId="52" fillId="0" borderId="1" xfId="410" applyNumberFormat="1" applyFont="1" applyFill="1" applyBorder="1" applyAlignment="1">
      <alignment horizontal="center" vertical="center"/>
    </xf>
    <xf numFmtId="0" fontId="2" fillId="0" borderId="1" xfId="459" applyFont="1" applyFill="1" applyBorder="1" applyAlignment="1">
      <alignment horizontal="center" vertical="center" textRotation="90" wrapText="1"/>
    </xf>
    <xf numFmtId="0" fontId="2" fillId="0" borderId="1" xfId="459" applyFont="1" applyFill="1" applyBorder="1" applyAlignment="1">
      <alignment vertical="center" textRotation="90" wrapText="1"/>
    </xf>
    <xf numFmtId="10" fontId="5" fillId="0" borderId="1" xfId="459" applyNumberFormat="1" applyFont="1" applyFill="1" applyBorder="1" applyAlignment="1">
      <alignment horizontal="center" vertical="center" wrapText="1"/>
    </xf>
    <xf numFmtId="10" fontId="2" fillId="0" borderId="1" xfId="459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/>
    </xf>
    <xf numFmtId="0" fontId="5" fillId="0" borderId="0" xfId="459" applyFont="1" applyFill="1" applyBorder="1" applyAlignment="1">
      <alignment horizontal="center"/>
    </xf>
    <xf numFmtId="0" fontId="2" fillId="0" borderId="0" xfId="1486" applyFont="1" applyFill="1" applyBorder="1" applyAlignment="1">
      <alignment horizontal="center" vertical="center" wrapText="1"/>
    </xf>
    <xf numFmtId="0" fontId="54" fillId="0" borderId="0" xfId="1486" applyFont="1" applyFill="1" applyBorder="1" applyAlignment="1"/>
    <xf numFmtId="0" fontId="55" fillId="0" borderId="0" xfId="1487" applyFont="1" applyFill="1" applyBorder="1" applyAlignment="1"/>
    <xf numFmtId="0" fontId="5" fillId="0" borderId="0" xfId="1488" applyFont="1" applyFill="1" applyBorder="1" applyAlignment="1"/>
    <xf numFmtId="0" fontId="2" fillId="0" borderId="0" xfId="459" applyFont="1" applyFill="1" applyBorder="1"/>
    <xf numFmtId="0" fontId="5" fillId="0" borderId="0" xfId="1486" applyFont="1" applyFill="1" applyBorder="1" applyAlignment="1">
      <alignment vertical="center"/>
    </xf>
    <xf numFmtId="0" fontId="5" fillId="0" borderId="1" xfId="1486" applyFont="1" applyFill="1" applyBorder="1" applyAlignment="1">
      <alignment horizontal="center" vertical="center" wrapText="1"/>
    </xf>
    <xf numFmtId="0" fontId="5" fillId="0" borderId="2" xfId="1486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textRotation="90" wrapText="1"/>
    </xf>
    <xf numFmtId="0" fontId="2" fillId="0" borderId="1" xfId="1486" applyFont="1" applyFill="1" applyBorder="1" applyAlignment="1">
      <alignment horizontal="center" vertical="center" textRotation="90" wrapText="1"/>
    </xf>
    <xf numFmtId="0" fontId="5" fillId="0" borderId="5" xfId="459" applyFont="1" applyFill="1" applyBorder="1" applyAlignment="1">
      <alignment horizontal="center" vertical="center" wrapText="1"/>
    </xf>
    <xf numFmtId="0" fontId="56" fillId="0" borderId="0" xfId="1486" applyFont="1" applyFill="1" applyBorder="1" applyAlignment="1">
      <alignment vertical="center"/>
    </xf>
    <xf numFmtId="2" fontId="5" fillId="0" borderId="1" xfId="1184" applyNumberFormat="1" applyFont="1" applyFill="1" applyBorder="1" applyAlignment="1">
      <alignment horizontal="center" vertical="center" wrapText="1"/>
    </xf>
    <xf numFmtId="166" fontId="5" fillId="0" borderId="0" xfId="4" applyNumberFormat="1" applyFont="1" applyFill="1" applyBorder="1" applyAlignment="1">
      <alignment horizontal="center" vertical="center" wrapText="1"/>
    </xf>
    <xf numFmtId="0" fontId="2" fillId="0" borderId="0" xfId="4" applyFont="1" applyFill="1"/>
    <xf numFmtId="2" fontId="5" fillId="0" borderId="1" xfId="1" applyNumberFormat="1" applyFont="1" applyFill="1" applyBorder="1" applyAlignment="1">
      <alignment horizontal="center"/>
    </xf>
    <xf numFmtId="0" fontId="5" fillId="0" borderId="0" xfId="1488" applyFont="1" applyFill="1" applyAlignment="1"/>
    <xf numFmtId="0" fontId="5" fillId="0" borderId="0" xfId="459" applyFont="1" applyFill="1" applyBorder="1" applyAlignment="1">
      <alignment horizontal="center" vertical="center"/>
    </xf>
    <xf numFmtId="0" fontId="56" fillId="0" borderId="1" xfId="1486" applyFont="1" applyFill="1" applyBorder="1" applyAlignment="1">
      <alignment horizontal="center" vertical="center"/>
    </xf>
    <xf numFmtId="166" fontId="2" fillId="0" borderId="0" xfId="4" applyNumberFormat="1" applyFont="1" applyFill="1" applyBorder="1" applyAlignment="1">
      <alignment horizontal="center" vertical="center" wrapText="1"/>
    </xf>
    <xf numFmtId="1" fontId="5" fillId="0" borderId="1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 wrapText="1"/>
    </xf>
    <xf numFmtId="2" fontId="5" fillId="0" borderId="1" xfId="4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2" fontId="2" fillId="0" borderId="1" xfId="4" applyNumberFormat="1" applyFont="1" applyFill="1" applyBorder="1" applyAlignment="1">
      <alignment horizontal="center" vertical="center"/>
    </xf>
    <xf numFmtId="0" fontId="49" fillId="0" borderId="0" xfId="4" applyFont="1" applyFill="1" applyAlignment="1"/>
    <xf numFmtId="0" fontId="49" fillId="0" borderId="0" xfId="459" applyFont="1" applyFill="1" applyAlignment="1">
      <alignment wrapText="1"/>
    </xf>
    <xf numFmtId="0" fontId="58" fillId="0" borderId="0" xfId="1485" applyFont="1" applyFill="1" applyAlignment="1">
      <alignment vertical="center"/>
    </xf>
    <xf numFmtId="0" fontId="4" fillId="0" borderId="0" xfId="1485" applyFont="1" applyFill="1" applyAlignment="1">
      <alignment vertical="center"/>
    </xf>
    <xf numFmtId="0" fontId="57" fillId="0" borderId="0" xfId="1485" applyFont="1" applyFill="1" applyAlignment="1">
      <alignment vertical="center"/>
    </xf>
    <xf numFmtId="0" fontId="3" fillId="0" borderId="0" xfId="459" applyFont="1" applyFill="1" applyBorder="1" applyAlignment="1">
      <alignment horizontal="center" vertical="center"/>
    </xf>
    <xf numFmtId="0" fontId="3" fillId="0" borderId="0" xfId="459" applyFont="1" applyFill="1" applyBorder="1" applyAlignment="1">
      <alignment horizontal="center"/>
    </xf>
    <xf numFmtId="0" fontId="59" fillId="0" borderId="0" xfId="1486" applyFont="1" applyFill="1" applyBorder="1" applyAlignment="1">
      <alignment horizontal="center" vertical="center" wrapText="1"/>
    </xf>
    <xf numFmtId="0" fontId="60" fillId="0" borderId="0" xfId="1486" applyFont="1" applyFill="1" applyBorder="1" applyAlignment="1"/>
    <xf numFmtId="0" fontId="61" fillId="0" borderId="0" xfId="1487" applyFont="1" applyFill="1" applyBorder="1" applyAlignment="1"/>
    <xf numFmtId="0" fontId="62" fillId="0" borderId="0" xfId="1486" applyFont="1" applyFill="1" applyBorder="1" applyAlignment="1">
      <alignment vertical="center"/>
    </xf>
    <xf numFmtId="0" fontId="59" fillId="0" borderId="1" xfId="1486" applyFont="1" applyFill="1" applyBorder="1" applyAlignment="1">
      <alignment horizontal="center" vertical="center" textRotation="90" wrapText="1"/>
    </xf>
    <xf numFmtId="0" fontId="63" fillId="0" borderId="1" xfId="1486" applyFont="1" applyFill="1" applyBorder="1" applyAlignment="1">
      <alignment horizontal="center" vertical="center"/>
    </xf>
    <xf numFmtId="2" fontId="3" fillId="0" borderId="1" xfId="4" applyNumberFormat="1" applyFont="1" applyFill="1" applyBorder="1" applyAlignment="1">
      <alignment horizontal="center" vertical="center" wrapText="1"/>
    </xf>
    <xf numFmtId="2" fontId="3" fillId="0" borderId="1" xfId="4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166" fontId="3" fillId="0" borderId="1" xfId="4" applyNumberFormat="1" applyFont="1" applyFill="1" applyBorder="1" applyAlignment="1">
      <alignment horizontal="center" vertical="center"/>
    </xf>
    <xf numFmtId="0" fontId="36" fillId="0" borderId="0" xfId="4" applyFont="1" applyFill="1" applyAlignment="1"/>
    <xf numFmtId="0" fontId="2" fillId="0" borderId="0" xfId="4" applyFont="1" applyFill="1" applyAlignment="1"/>
    <xf numFmtId="2" fontId="3" fillId="0" borderId="1" xfId="1" applyNumberFormat="1" applyFont="1" applyFill="1" applyBorder="1" applyAlignment="1">
      <alignment horizontal="center" vertical="center" wrapText="1"/>
    </xf>
    <xf numFmtId="9" fontId="3" fillId="0" borderId="1" xfId="1" applyNumberFormat="1" applyFont="1" applyFill="1" applyBorder="1" applyAlignment="1">
      <alignment horizontal="center" vertical="center" wrapText="1"/>
    </xf>
    <xf numFmtId="9" fontId="3" fillId="0" borderId="1" xfId="1184" applyFont="1" applyFill="1" applyBorder="1" applyAlignment="1">
      <alignment horizontal="center" vertical="center" wrapText="1"/>
    </xf>
    <xf numFmtId="2" fontId="4" fillId="0" borderId="1" xfId="1485" applyNumberFormat="1" applyFont="1" applyFill="1" applyBorder="1" applyAlignment="1">
      <alignment horizontal="center" vertical="center"/>
    </xf>
    <xf numFmtId="0" fontId="64" fillId="0" borderId="0" xfId="1485" applyFont="1" applyFill="1"/>
    <xf numFmtId="0" fontId="3" fillId="0" borderId="0" xfId="1485" applyFont="1" applyFill="1" applyBorder="1" applyAlignment="1">
      <alignment horizontal="center" vertical="center" wrapText="1"/>
    </xf>
    <xf numFmtId="0" fontId="64" fillId="0" borderId="0" xfId="1485" applyFont="1" applyFill="1" applyBorder="1"/>
    <xf numFmtId="0" fontId="66" fillId="0" borderId="0" xfId="1485" applyFont="1" applyFill="1" applyAlignment="1">
      <alignment horizontal="left" vertical="center"/>
    </xf>
    <xf numFmtId="0" fontId="65" fillId="0" borderId="0" xfId="1485" applyFont="1" applyFill="1" applyAlignment="1">
      <alignment horizontal="center" vertical="center"/>
    </xf>
    <xf numFmtId="0" fontId="67" fillId="0" borderId="0" xfId="1485" applyFont="1" applyFill="1" applyAlignment="1">
      <alignment horizontal="center" vertical="center"/>
    </xf>
    <xf numFmtId="0" fontId="4" fillId="0" borderId="0" xfId="1485" applyFont="1" applyFill="1" applyAlignment="1">
      <alignment horizontal="center" vertical="center"/>
    </xf>
    <xf numFmtId="0" fontId="65" fillId="0" borderId="0" xfId="1485" applyFont="1" applyFill="1" applyBorder="1" applyAlignment="1">
      <alignment horizontal="center" vertical="center"/>
    </xf>
    <xf numFmtId="0" fontId="64" fillId="0" borderId="0" xfId="1485" applyFont="1" applyFill="1" applyAlignment="1">
      <alignment vertical="center"/>
    </xf>
    <xf numFmtId="0" fontId="68" fillId="0" borderId="0" xfId="1485" applyFont="1" applyFill="1"/>
    <xf numFmtId="0" fontId="66" fillId="0" borderId="1" xfId="1485" applyFont="1" applyFill="1" applyBorder="1" applyAlignment="1">
      <alignment horizontal="center" vertical="center" textRotation="90" wrapText="1"/>
    </xf>
    <xf numFmtId="10" fontId="66" fillId="0" borderId="1" xfId="1485" applyNumberFormat="1" applyFont="1" applyFill="1" applyBorder="1" applyAlignment="1">
      <alignment horizontal="center" vertical="center" textRotation="90" wrapText="1"/>
    </xf>
    <xf numFmtId="0" fontId="4" fillId="0" borderId="1" xfId="1485" applyFont="1" applyFill="1" applyBorder="1" applyAlignment="1">
      <alignment horizontal="center" vertical="center"/>
    </xf>
    <xf numFmtId="0" fontId="4" fillId="0" borderId="1" xfId="1485" applyFont="1" applyFill="1" applyBorder="1" applyAlignment="1">
      <alignment horizontal="center"/>
    </xf>
    <xf numFmtId="49" fontId="4" fillId="0" borderId="1" xfId="1485" applyNumberFormat="1" applyFont="1" applyFill="1" applyBorder="1" applyAlignment="1">
      <alignment horizontal="center"/>
    </xf>
    <xf numFmtId="0" fontId="4" fillId="0" borderId="0" xfId="1485" applyFont="1" applyFill="1"/>
    <xf numFmtId="0" fontId="4" fillId="0" borderId="1" xfId="1485" applyNumberFormat="1" applyFont="1" applyFill="1" applyBorder="1" applyAlignment="1">
      <alignment horizontal="center" vertical="center"/>
    </xf>
    <xf numFmtId="0" fontId="4" fillId="0" borderId="1" xfId="1485" applyNumberFormat="1" applyFont="1" applyFill="1" applyBorder="1" applyAlignment="1">
      <alignment horizontal="center" vertical="center" wrapText="1"/>
    </xf>
    <xf numFmtId="9" fontId="3" fillId="0" borderId="1" xfId="1184" applyFont="1" applyFill="1" applyBorder="1" applyAlignment="1">
      <alignment horizontal="center" vertical="center"/>
    </xf>
    <xf numFmtId="9" fontId="3" fillId="0" borderId="1" xfId="1" applyNumberFormat="1" applyFont="1" applyFill="1" applyBorder="1" applyAlignment="1">
      <alignment horizontal="center" vertical="center"/>
    </xf>
    <xf numFmtId="9" fontId="4" fillId="0" borderId="1" xfId="1485" applyNumberFormat="1" applyFont="1" applyFill="1" applyBorder="1" applyAlignment="1">
      <alignment horizontal="center" vertical="center"/>
    </xf>
    <xf numFmtId="9" fontId="4" fillId="0" borderId="1" xfId="1184" applyFont="1" applyFill="1" applyBorder="1" applyAlignment="1">
      <alignment horizontal="center" vertical="center"/>
    </xf>
    <xf numFmtId="9" fontId="3" fillId="0" borderId="1" xfId="4" applyNumberFormat="1" applyFont="1" applyFill="1" applyBorder="1" applyAlignment="1">
      <alignment horizontal="center" vertical="center"/>
    </xf>
    <xf numFmtId="9" fontId="5" fillId="0" borderId="1" xfId="2" applyNumberFormat="1" applyFont="1" applyFill="1" applyBorder="1" applyAlignment="1">
      <alignment horizontal="center" vertical="center" wrapText="1"/>
    </xf>
    <xf numFmtId="9" fontId="5" fillId="0" borderId="1" xfId="1184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3" fillId="0" borderId="1" xfId="2" applyNumberFormat="1" applyFont="1" applyFill="1" applyBorder="1" applyAlignment="1">
      <alignment horizontal="center" vertical="center"/>
    </xf>
    <xf numFmtId="9" fontId="5" fillId="0" borderId="1" xfId="4" applyNumberFormat="1" applyFont="1" applyFill="1" applyBorder="1" applyAlignment="1">
      <alignment horizontal="center" vertical="center" wrapText="1"/>
    </xf>
    <xf numFmtId="9" fontId="5" fillId="0" borderId="1" xfId="4" applyNumberFormat="1" applyFont="1" applyFill="1" applyBorder="1" applyAlignment="1">
      <alignment horizontal="center" vertical="center"/>
    </xf>
    <xf numFmtId="9" fontId="5" fillId="0" borderId="1" xfId="1184" applyFont="1" applyFill="1" applyBorder="1" applyAlignment="1">
      <alignment horizontal="center" vertical="center"/>
    </xf>
    <xf numFmtId="9" fontId="3" fillId="0" borderId="1" xfId="4" applyNumberFormat="1" applyFont="1" applyFill="1" applyBorder="1" applyAlignment="1">
      <alignment horizontal="center" vertical="center" wrapText="1"/>
    </xf>
    <xf numFmtId="2" fontId="4" fillId="0" borderId="1" xfId="4" applyNumberFormat="1" applyFont="1" applyFill="1" applyBorder="1" applyAlignment="1">
      <alignment horizontal="center" vertical="center"/>
    </xf>
    <xf numFmtId="9" fontId="4" fillId="0" borderId="1" xfId="4" applyNumberFormat="1" applyFont="1" applyFill="1" applyBorder="1" applyAlignment="1">
      <alignment horizontal="center" vertical="center"/>
    </xf>
    <xf numFmtId="9" fontId="2" fillId="0" borderId="1" xfId="4" applyNumberFormat="1" applyFont="1" applyFill="1" applyBorder="1" applyAlignment="1">
      <alignment horizontal="center" vertical="center"/>
    </xf>
    <xf numFmtId="9" fontId="2" fillId="0" borderId="1" xfId="1184" applyFont="1" applyFill="1" applyBorder="1" applyAlignment="1">
      <alignment horizontal="center" vertical="center"/>
    </xf>
    <xf numFmtId="0" fontId="49" fillId="0" borderId="0" xfId="1485" applyFont="1" applyFill="1" applyAlignment="1">
      <alignment horizontal="center" vertical="center"/>
    </xf>
    <xf numFmtId="0" fontId="51" fillId="0" borderId="0" xfId="1485" applyFont="1" applyFill="1" applyAlignment="1">
      <alignment horizontal="center" vertical="center"/>
    </xf>
    <xf numFmtId="0" fontId="49" fillId="0" borderId="0" xfId="4" applyFont="1" applyFill="1" applyAlignment="1">
      <alignment horizontal="center"/>
    </xf>
    <xf numFmtId="0" fontId="49" fillId="0" borderId="0" xfId="459" applyFont="1" applyFill="1" applyAlignment="1">
      <alignment horizontal="center" wrapText="1"/>
    </xf>
    <xf numFmtId="0" fontId="2" fillId="0" borderId="0" xfId="1485" applyFont="1" applyFill="1" applyAlignment="1">
      <alignment horizontal="center" vertical="center"/>
    </xf>
    <xf numFmtId="0" fontId="49" fillId="0" borderId="26" xfId="459" applyFont="1" applyFill="1" applyBorder="1" applyAlignment="1">
      <alignment horizontal="center"/>
    </xf>
    <xf numFmtId="0" fontId="5" fillId="0" borderId="5" xfId="459" applyFont="1" applyFill="1" applyBorder="1" applyAlignment="1">
      <alignment horizontal="center" vertical="center" wrapText="1"/>
    </xf>
    <xf numFmtId="0" fontId="5" fillId="0" borderId="8" xfId="459" applyFont="1" applyFill="1" applyBorder="1" applyAlignment="1">
      <alignment horizontal="center" vertical="center" wrapText="1"/>
    </xf>
    <xf numFmtId="0" fontId="5" fillId="0" borderId="7" xfId="459" applyFont="1" applyFill="1" applyBorder="1" applyAlignment="1">
      <alignment horizontal="center" vertical="center" wrapText="1"/>
    </xf>
    <xf numFmtId="0" fontId="5" fillId="0" borderId="27" xfId="459" applyFont="1" applyFill="1" applyBorder="1" applyAlignment="1">
      <alignment horizontal="center" vertical="center" wrapText="1"/>
    </xf>
    <xf numFmtId="0" fontId="5" fillId="0" borderId="6" xfId="459" applyFont="1" applyFill="1" applyBorder="1" applyAlignment="1">
      <alignment horizontal="center" vertical="center" wrapText="1"/>
    </xf>
    <xf numFmtId="0" fontId="5" fillId="0" borderId="28" xfId="459" applyFont="1" applyFill="1" applyBorder="1" applyAlignment="1">
      <alignment horizontal="center" vertical="center" wrapText="1"/>
    </xf>
    <xf numFmtId="0" fontId="5" fillId="0" borderId="29" xfId="459" applyFont="1" applyFill="1" applyBorder="1" applyAlignment="1">
      <alignment horizontal="center" vertical="center" wrapText="1"/>
    </xf>
    <xf numFmtId="0" fontId="5" fillId="0" borderId="26" xfId="459" applyFont="1" applyFill="1" applyBorder="1" applyAlignment="1">
      <alignment horizontal="center" vertical="center" wrapText="1"/>
    </xf>
    <xf numFmtId="0" fontId="5" fillId="0" borderId="30" xfId="459" applyFont="1" applyFill="1" applyBorder="1" applyAlignment="1">
      <alignment horizontal="center" vertical="center" wrapText="1"/>
    </xf>
    <xf numFmtId="0" fontId="5" fillId="0" borderId="31" xfId="459" applyFont="1" applyFill="1" applyBorder="1" applyAlignment="1">
      <alignment horizontal="center" vertical="center" wrapText="1"/>
    </xf>
    <xf numFmtId="0" fontId="5" fillId="0" borderId="1" xfId="459" applyFont="1" applyFill="1" applyBorder="1" applyAlignment="1">
      <alignment horizontal="center" vertical="center" wrapText="1"/>
    </xf>
    <xf numFmtId="0" fontId="2" fillId="0" borderId="7" xfId="4" applyFont="1" applyFill="1" applyBorder="1"/>
    <xf numFmtId="0" fontId="2" fillId="0" borderId="1" xfId="459" applyFont="1" applyFill="1" applyBorder="1" applyAlignment="1">
      <alignment horizontal="center" vertical="center" textRotation="90" wrapText="1"/>
    </xf>
    <xf numFmtId="0" fontId="5" fillId="0" borderId="2" xfId="459" applyFont="1" applyFill="1" applyBorder="1" applyAlignment="1">
      <alignment horizontal="center" vertical="center" wrapText="1"/>
    </xf>
    <xf numFmtId="0" fontId="5" fillId="0" borderId="3" xfId="459" applyFont="1" applyFill="1" applyBorder="1" applyAlignment="1">
      <alignment horizontal="center" vertical="center" wrapText="1"/>
    </xf>
    <xf numFmtId="0" fontId="5" fillId="0" borderId="4" xfId="459" applyFont="1" applyFill="1" applyBorder="1" applyAlignment="1">
      <alignment horizontal="center" vertical="center" wrapText="1"/>
    </xf>
    <xf numFmtId="0" fontId="5" fillId="0" borderId="24" xfId="459" applyFont="1" applyFill="1" applyBorder="1" applyAlignment="1">
      <alignment horizontal="center" vertical="center" wrapText="1"/>
    </xf>
    <xf numFmtId="0" fontId="5" fillId="0" borderId="26" xfId="459" applyFont="1" applyFill="1" applyBorder="1" applyAlignment="1">
      <alignment horizontal="center"/>
    </xf>
    <xf numFmtId="0" fontId="2" fillId="0" borderId="2" xfId="459" applyFont="1" applyFill="1" applyBorder="1" applyAlignment="1">
      <alignment horizontal="center" vertical="center" wrapText="1"/>
    </xf>
    <xf numFmtId="0" fontId="2" fillId="0" borderId="4" xfId="459" applyFont="1" applyFill="1" applyBorder="1" applyAlignment="1">
      <alignment horizontal="center" vertical="center" wrapText="1"/>
    </xf>
    <xf numFmtId="0" fontId="5" fillId="0" borderId="1" xfId="1486" applyFont="1" applyFill="1" applyBorder="1" applyAlignment="1">
      <alignment horizontal="center" vertical="center"/>
    </xf>
    <xf numFmtId="0" fontId="5" fillId="0" borderId="2" xfId="1486" applyFont="1" applyFill="1" applyBorder="1" applyAlignment="1">
      <alignment horizontal="center" vertical="center"/>
    </xf>
    <xf numFmtId="0" fontId="5" fillId="0" borderId="3" xfId="1486" applyFont="1" applyFill="1" applyBorder="1" applyAlignment="1">
      <alignment horizontal="center" vertical="center"/>
    </xf>
    <xf numFmtId="0" fontId="5" fillId="0" borderId="0" xfId="1488" applyFont="1" applyFill="1" applyBorder="1" applyAlignment="1">
      <alignment horizontal="center"/>
    </xf>
    <xf numFmtId="0" fontId="5" fillId="0" borderId="1" xfId="1486" applyFont="1" applyFill="1" applyBorder="1" applyAlignment="1">
      <alignment horizontal="center" vertical="center" wrapText="1"/>
    </xf>
    <xf numFmtId="0" fontId="5" fillId="0" borderId="4" xfId="1486" applyFont="1" applyFill="1" applyBorder="1" applyAlignment="1">
      <alignment horizontal="center" vertical="center"/>
    </xf>
    <xf numFmtId="0" fontId="5" fillId="0" borderId="27" xfId="1486" applyFont="1" applyFill="1" applyBorder="1" applyAlignment="1">
      <alignment horizontal="center" vertical="center"/>
    </xf>
    <xf numFmtId="0" fontId="5" fillId="0" borderId="6" xfId="1486" applyFont="1" applyFill="1" applyBorder="1" applyAlignment="1">
      <alignment horizontal="center" vertical="center"/>
    </xf>
    <xf numFmtId="0" fontId="5" fillId="0" borderId="29" xfId="1486" applyFont="1" applyFill="1" applyBorder="1" applyAlignment="1">
      <alignment horizontal="center" vertical="center"/>
    </xf>
    <xf numFmtId="0" fontId="5" fillId="0" borderId="26" xfId="1486" applyFont="1" applyFill="1" applyBorder="1" applyAlignment="1">
      <alignment horizontal="center" vertical="center"/>
    </xf>
    <xf numFmtId="0" fontId="56" fillId="0" borderId="1" xfId="1486" applyFont="1" applyFill="1" applyBorder="1" applyAlignment="1">
      <alignment horizontal="center" vertical="center"/>
    </xf>
    <xf numFmtId="0" fontId="2" fillId="0" borderId="1" xfId="459" applyFont="1" applyFill="1" applyBorder="1" applyAlignment="1">
      <alignment horizontal="center"/>
    </xf>
    <xf numFmtId="0" fontId="5" fillId="0" borderId="26" xfId="1488" applyFont="1" applyFill="1" applyBorder="1" applyAlignment="1">
      <alignment horizontal="center" wrapText="1"/>
    </xf>
    <xf numFmtId="0" fontId="5" fillId="0" borderId="5" xfId="1486" applyFont="1" applyFill="1" applyBorder="1" applyAlignment="1">
      <alignment horizontal="center" vertical="center" wrapText="1"/>
    </xf>
    <xf numFmtId="0" fontId="5" fillId="0" borderId="8" xfId="1486" applyFont="1" applyFill="1" applyBorder="1" applyAlignment="1">
      <alignment horizontal="center" vertical="center" wrapText="1"/>
    </xf>
    <xf numFmtId="0" fontId="5" fillId="0" borderId="7" xfId="1486" applyFont="1" applyFill="1" applyBorder="1" applyAlignment="1">
      <alignment horizontal="center" vertical="center" wrapText="1"/>
    </xf>
    <xf numFmtId="0" fontId="5" fillId="0" borderId="27" xfId="1486" applyFont="1" applyFill="1" applyBorder="1" applyAlignment="1">
      <alignment horizontal="center" vertical="center" wrapText="1"/>
    </xf>
    <xf numFmtId="0" fontId="5" fillId="0" borderId="6" xfId="1486" applyFont="1" applyFill="1" applyBorder="1" applyAlignment="1">
      <alignment horizontal="center" vertical="center" wrapText="1"/>
    </xf>
    <xf numFmtId="0" fontId="5" fillId="0" borderId="28" xfId="1486" applyFont="1" applyFill="1" applyBorder="1" applyAlignment="1">
      <alignment horizontal="center" vertical="center" wrapText="1"/>
    </xf>
    <xf numFmtId="0" fontId="5" fillId="0" borderId="29" xfId="1486" applyFont="1" applyFill="1" applyBorder="1" applyAlignment="1">
      <alignment horizontal="center" vertical="center" wrapText="1"/>
    </xf>
    <xf numFmtId="0" fontId="5" fillId="0" borderId="26" xfId="1486" applyFont="1" applyFill="1" applyBorder="1" applyAlignment="1">
      <alignment horizontal="center" vertical="center" wrapText="1"/>
    </xf>
    <xf numFmtId="0" fontId="5" fillId="0" borderId="30" xfId="1486" applyFont="1" applyFill="1" applyBorder="1" applyAlignment="1">
      <alignment horizontal="center" vertical="center" wrapText="1"/>
    </xf>
    <xf numFmtId="0" fontId="5" fillId="0" borderId="27" xfId="459" applyFont="1" applyFill="1" applyBorder="1" applyAlignment="1">
      <alignment horizontal="center" vertical="center"/>
    </xf>
    <xf numFmtId="0" fontId="5" fillId="0" borderId="6" xfId="459" applyFont="1" applyFill="1" applyBorder="1" applyAlignment="1">
      <alignment horizontal="center" vertical="center"/>
    </xf>
    <xf numFmtId="0" fontId="5" fillId="0" borderId="28" xfId="459" applyFont="1" applyFill="1" applyBorder="1" applyAlignment="1">
      <alignment horizontal="center" vertical="center"/>
    </xf>
    <xf numFmtId="0" fontId="5" fillId="0" borderId="31" xfId="459" applyFont="1" applyFill="1" applyBorder="1" applyAlignment="1">
      <alignment horizontal="center" vertical="center"/>
    </xf>
    <xf numFmtId="0" fontId="5" fillId="0" borderId="0" xfId="459" applyFont="1" applyFill="1" applyBorder="1" applyAlignment="1">
      <alignment horizontal="center" vertical="center"/>
    </xf>
    <xf numFmtId="0" fontId="5" fillId="0" borderId="24" xfId="459" applyFont="1" applyFill="1" applyBorder="1" applyAlignment="1">
      <alignment horizontal="center" vertical="center"/>
    </xf>
    <xf numFmtId="0" fontId="5" fillId="0" borderId="29" xfId="459" applyFont="1" applyFill="1" applyBorder="1" applyAlignment="1">
      <alignment horizontal="center" vertical="center"/>
    </xf>
    <xf numFmtId="0" fontId="5" fillId="0" borderId="26" xfId="459" applyFont="1" applyFill="1" applyBorder="1" applyAlignment="1">
      <alignment horizontal="center" vertical="center"/>
    </xf>
    <xf numFmtId="0" fontId="5" fillId="0" borderId="30" xfId="459" applyFont="1" applyFill="1" applyBorder="1" applyAlignment="1">
      <alignment horizontal="center" vertical="center"/>
    </xf>
    <xf numFmtId="0" fontId="2" fillId="0" borderId="2" xfId="1486" applyFont="1" applyFill="1" applyBorder="1" applyAlignment="1">
      <alignment horizontal="center" vertical="center"/>
    </xf>
    <xf numFmtId="0" fontId="2" fillId="0" borderId="3" xfId="1486" applyFont="1" applyFill="1" applyBorder="1" applyAlignment="1">
      <alignment horizontal="center" vertical="center"/>
    </xf>
    <xf numFmtId="0" fontId="2" fillId="0" borderId="4" xfId="1486" applyFont="1" applyFill="1" applyBorder="1" applyAlignment="1">
      <alignment horizontal="center" vertical="center"/>
    </xf>
    <xf numFmtId="0" fontId="2" fillId="0" borderId="2" xfId="1486" applyFont="1" applyFill="1" applyBorder="1" applyAlignment="1">
      <alignment horizontal="center" vertical="center" wrapText="1"/>
    </xf>
    <xf numFmtId="0" fontId="2" fillId="0" borderId="3" xfId="1486" applyFont="1" applyFill="1" applyBorder="1" applyAlignment="1">
      <alignment horizontal="center" vertical="center" wrapText="1"/>
    </xf>
    <xf numFmtId="0" fontId="2" fillId="0" borderId="4" xfId="1486" applyFont="1" applyFill="1" applyBorder="1" applyAlignment="1">
      <alignment horizontal="center" vertical="center" wrapText="1"/>
    </xf>
    <xf numFmtId="0" fontId="2" fillId="0" borderId="6" xfId="459" applyFont="1" applyFill="1" applyBorder="1" applyAlignment="1">
      <alignment horizontal="left" wrapText="1"/>
    </xf>
    <xf numFmtId="0" fontId="2" fillId="0" borderId="1" xfId="459" applyFont="1" applyFill="1" applyBorder="1" applyAlignment="1">
      <alignment horizontal="center" wrapText="1"/>
    </xf>
    <xf numFmtId="0" fontId="5" fillId="0" borderId="1" xfId="459" applyFont="1" applyFill="1" applyBorder="1" applyAlignment="1">
      <alignment horizontal="center" vertical="center"/>
    </xf>
    <xf numFmtId="0" fontId="2" fillId="0" borderId="1" xfId="1486" applyFont="1" applyFill="1" applyBorder="1" applyAlignment="1">
      <alignment horizontal="center" vertical="center"/>
    </xf>
    <xf numFmtId="0" fontId="57" fillId="0" borderId="0" xfId="1485" applyFont="1" applyFill="1" applyAlignment="1">
      <alignment horizontal="center" vertical="center"/>
    </xf>
    <xf numFmtId="0" fontId="4" fillId="0" borderId="0" xfId="1485" applyFont="1" applyFill="1" applyAlignment="1">
      <alignment horizontal="center" vertical="center"/>
    </xf>
    <xf numFmtId="0" fontId="62" fillId="0" borderId="1" xfId="1486" applyFont="1" applyFill="1" applyBorder="1" applyAlignment="1">
      <alignment horizontal="center" vertical="center"/>
    </xf>
    <xf numFmtId="0" fontId="62" fillId="0" borderId="1" xfId="1486" applyFont="1" applyFill="1" applyBorder="1" applyAlignment="1">
      <alignment horizontal="center" vertical="center" wrapText="1"/>
    </xf>
    <xf numFmtId="0" fontId="62" fillId="0" borderId="5" xfId="1486" applyFont="1" applyFill="1" applyBorder="1" applyAlignment="1">
      <alignment horizontal="center" vertical="center" wrapText="1"/>
    </xf>
    <xf numFmtId="0" fontId="62" fillId="0" borderId="8" xfId="1486" applyFont="1" applyFill="1" applyBorder="1" applyAlignment="1">
      <alignment horizontal="center" vertical="center" wrapText="1"/>
    </xf>
    <xf numFmtId="0" fontId="62" fillId="0" borderId="7" xfId="1486" applyFont="1" applyFill="1" applyBorder="1" applyAlignment="1">
      <alignment horizontal="center" vertical="center" wrapText="1"/>
    </xf>
    <xf numFmtId="0" fontId="59" fillId="0" borderId="2" xfId="1486" applyFont="1" applyFill="1" applyBorder="1" applyAlignment="1">
      <alignment horizontal="center" vertical="center"/>
    </xf>
    <xf numFmtId="0" fontId="59" fillId="0" borderId="3" xfId="1486" applyFont="1" applyFill="1" applyBorder="1" applyAlignment="1">
      <alignment horizontal="center" vertical="center"/>
    </xf>
    <xf numFmtId="0" fontId="59" fillId="0" borderId="4" xfId="1486" applyFont="1" applyFill="1" applyBorder="1" applyAlignment="1">
      <alignment horizontal="center" vertical="center"/>
    </xf>
    <xf numFmtId="0" fontId="59" fillId="0" borderId="2" xfId="1486" applyFont="1" applyFill="1" applyBorder="1" applyAlignment="1">
      <alignment horizontal="center" vertical="center" wrapText="1"/>
    </xf>
    <xf numFmtId="0" fontId="59" fillId="0" borderId="3" xfId="1486" applyFont="1" applyFill="1" applyBorder="1" applyAlignment="1">
      <alignment horizontal="center" vertical="center" wrapText="1"/>
    </xf>
    <xf numFmtId="0" fontId="59" fillId="0" borderId="4" xfId="1486" applyFont="1" applyFill="1" applyBorder="1" applyAlignment="1">
      <alignment horizontal="center" vertical="center" wrapText="1"/>
    </xf>
    <xf numFmtId="0" fontId="63" fillId="0" borderId="1" xfId="1486" applyFont="1" applyFill="1" applyBorder="1" applyAlignment="1">
      <alignment horizontal="center" vertical="center"/>
    </xf>
    <xf numFmtId="0" fontId="36" fillId="0" borderId="0" xfId="4" applyFont="1" applyFill="1" applyAlignment="1">
      <alignment horizontal="center"/>
    </xf>
    <xf numFmtId="0" fontId="3" fillId="0" borderId="0" xfId="1485" applyFont="1" applyFill="1" applyBorder="1" applyAlignment="1">
      <alignment horizontal="center" vertical="center" wrapText="1"/>
    </xf>
    <xf numFmtId="0" fontId="65" fillId="0" borderId="0" xfId="1485" applyFont="1" applyFill="1" applyAlignment="1">
      <alignment horizontal="center" vertical="center"/>
    </xf>
    <xf numFmtId="0" fontId="65" fillId="0" borderId="0" xfId="1485" applyFont="1" applyFill="1" applyBorder="1" applyAlignment="1">
      <alignment horizontal="center" vertical="center"/>
    </xf>
    <xf numFmtId="0" fontId="2" fillId="0" borderId="0" xfId="4" applyFont="1" applyFill="1" applyAlignment="1">
      <alignment horizontal="center"/>
    </xf>
    <xf numFmtId="0" fontId="65" fillId="0" borderId="26" xfId="1485" applyFont="1" applyFill="1" applyBorder="1" applyAlignment="1">
      <alignment horizontal="center" vertical="center"/>
    </xf>
    <xf numFmtId="0" fontId="3" fillId="0" borderId="1" xfId="1485" applyFont="1" applyFill="1" applyBorder="1" applyAlignment="1">
      <alignment horizontal="center" vertical="center" wrapText="1"/>
    </xf>
    <xf numFmtId="0" fontId="3" fillId="0" borderId="1" xfId="1485" applyFont="1" applyFill="1" applyBorder="1" applyAlignment="1">
      <alignment horizontal="center" vertical="center" textRotation="90" wrapText="1"/>
    </xf>
    <xf numFmtId="0" fontId="3" fillId="0" borderId="2" xfId="1485" applyFont="1" applyFill="1" applyBorder="1" applyAlignment="1">
      <alignment horizontal="center" vertical="center" textRotation="90" wrapText="1"/>
    </xf>
    <xf numFmtId="0" fontId="3" fillId="0" borderId="4" xfId="1485" applyFont="1" applyFill="1" applyBorder="1" applyAlignment="1">
      <alignment horizontal="center" vertical="center" textRotation="90" wrapText="1"/>
    </xf>
  </cellXfs>
  <cellStyles count="1489">
    <cellStyle name="_+94 Прил. 24 2006-2010 новое с Соглашением 17.08.07" xfId="9"/>
    <cellStyle name="_+94 Прил. 24 2006-2010 новое с Соглашением 17.08.07_прил.7а" xfId="10"/>
    <cellStyle name="_+94 Прил. 24 2006-2010 новое с Соглашением 17.08.07_прил.7а_1" xfId="11"/>
    <cellStyle name="_+94 Прил. 24 2006-2010 новое с Соглашением 17.08.07_приложение 1.4" xfId="12"/>
    <cellStyle name="_+94 Прил. 24 2006-2010 новое с Соглашением 17.08.07_Филиал" xfId="13"/>
    <cellStyle name="_2010г Приложения 4_1 5 (2) (2)" xfId="14"/>
    <cellStyle name="_2010г Приложения 4_1 5 (2) (2)_1.4" xfId="15"/>
    <cellStyle name="_2010г Приложения 4_1 5 (2) (2)_4.2" xfId="16"/>
    <cellStyle name="_2010г Приложения 4_1 5 (2) (2)_иа" xfId="17"/>
    <cellStyle name="_2010г Приложения 4_1 5 (2) (2)_прил.7а" xfId="18"/>
    <cellStyle name="_2010г Приложения 4_1 5 (2) (2)_прил.7а_1" xfId="19"/>
    <cellStyle name="_2010г Приложения 4_1 5 (2) (2)_Филиал" xfId="20"/>
    <cellStyle name="_24 с ГЕНЕРАЦИЕЙ 14.02.08" xfId="21"/>
    <cellStyle name="_24 с ГЕНЕРАЦИЕЙ 14.02.08_прил.7а" xfId="22"/>
    <cellStyle name="_24 с ГЕНЕРАЦИЕЙ 14.02.08_прил.7а_1" xfId="23"/>
    <cellStyle name="_24 с ГЕНЕРАЦИЕЙ 14.02.08_приложение 1.4" xfId="24"/>
    <cellStyle name="_24 с ГЕНЕРАЦИЕЙ 14.02.08_Филиал" xfId="25"/>
    <cellStyle name="_Адресная и трехлетняя программа140307" xfId="26"/>
    <cellStyle name="_Анализ незаверш  стр-ва (Прил 1-4)" xfId="27"/>
    <cellStyle name="_Анализ незаверш  стр-ва (Прил 1-4) (2)" xfId="28"/>
    <cellStyle name="_Анализ незаверш  стр-ва (Прил 1-4) (2)_прил.7а" xfId="29"/>
    <cellStyle name="_Анализ незаверш  стр-ва (Прил 1-4) (2)_прил.7а_1" xfId="30"/>
    <cellStyle name="_Анализ незаверш  стр-ва (Прил 1-4) (2)_приложение 1.4" xfId="31"/>
    <cellStyle name="_Анализ незаверш  стр-ва (Прил 1-4) (2)_Филиал" xfId="32"/>
    <cellStyle name="_Анализ незаверш  стр-ва (Прил 1-4)_прил.7а" xfId="33"/>
    <cellStyle name="_Анализ незаверш  стр-ва (Прил 1-4)_прил.7а_1" xfId="34"/>
    <cellStyle name="_Анализ незаверш  стр-ва (Прил 1-4)_приложение 1.4" xfId="35"/>
    <cellStyle name="_Анализ незаверш  стр-ва (Прил 1-4)_Филиал" xfId="36"/>
    <cellStyle name="_БП Владимирэнерго" xfId="37"/>
    <cellStyle name="_БП Владимирэнерго_прил.7а" xfId="38"/>
    <cellStyle name="_БП Владимирэнерго_прил.7а_1" xfId="39"/>
    <cellStyle name="_БП Владимирэнерго_приложение 1.4" xfId="40"/>
    <cellStyle name="_БП Владимирэнерго_Филиал" xfId="41"/>
    <cellStyle name="_БП Владимирэнерго_Филиал_1" xfId="42"/>
    <cellStyle name="_БП ННЭ (с облиг.)" xfId="43"/>
    <cellStyle name="_БП ННЭ (с облиг.)_прил.7а" xfId="44"/>
    <cellStyle name="_БП ННЭ (с облиг.)_прил.7а_1" xfId="45"/>
    <cellStyle name="_БП ННЭ (с облиг.)_приложение 1.4" xfId="46"/>
    <cellStyle name="_БП ННЭ (с облиг.)_Филиал" xfId="47"/>
    <cellStyle name="_БП ННЭ (с облиг.)_Филиал_1" xfId="48"/>
    <cellStyle name="_график c мощностями по Соглашению без НДС Ульянычев версия на 02 03 07" xfId="49"/>
    <cellStyle name="_график c мощностями по Соглашению без НДС Ульянычев версия на 04 03 07 " xfId="50"/>
    <cellStyle name="_График ввода 07-09" xfId="51"/>
    <cellStyle name="_график по Соглашению без НДС Ульянычев версия на 28 02 07" xfId="52"/>
    <cellStyle name="_Для Балаевой 23 05 07" xfId="53"/>
    <cellStyle name="_для ФСТ 2008 версия5" xfId="54"/>
    <cellStyle name="_Долг инв программа ( для РЭКна 2009г )" xfId="55"/>
    <cellStyle name="_Долг инв программа ( для РЭКна 2009г ) (2)" xfId="56"/>
    <cellStyle name="_Инвест программа 2009-1 (2)" xfId="57"/>
    <cellStyle name="_Инвест программа 2009-1 (3)" xfId="58"/>
    <cellStyle name="_Инвестиции (лизинг) для БП 2007" xfId="59"/>
    <cellStyle name="_Инвестиции (лизинг) для БП 2007_прил.7а" xfId="60"/>
    <cellStyle name="_Инвестиции (лизинг) для БП 2007_прил.7а_1" xfId="61"/>
    <cellStyle name="_Инвестиции (лизинг) для БП 2007_приложение 1.4" xfId="62"/>
    <cellStyle name="_Инвестиции (лизинг) для БП 2007_Филиал" xfId="63"/>
    <cellStyle name="_ИПР 2011-2015 СТФ пр1 2" xfId="64"/>
    <cellStyle name="_ИПР_ 2005" xfId="65"/>
    <cellStyle name="_ИПР_ 2005_прил.7а" xfId="66"/>
    <cellStyle name="_ИПР_ 2005_прил.7а_1" xfId="67"/>
    <cellStyle name="_ИПР_ 2005_приложение 1.4" xfId="68"/>
    <cellStyle name="_ИПР_ 2005_Филиал" xfId="69"/>
    <cellStyle name="_ИПР_свод" xfId="70"/>
    <cellStyle name="_ИПР_свод_1.4" xfId="71"/>
    <cellStyle name="_ИПР_свод_иа" xfId="72"/>
    <cellStyle name="_ИПР_свод_прил.7а" xfId="73"/>
    <cellStyle name="_ИПР_свод_прил.7а_1" xfId="74"/>
    <cellStyle name="_ИПР_свод_Филиал" xfId="75"/>
    <cellStyle name="_Книга1" xfId="76"/>
    <cellStyle name="_Книга1_прил.7а" xfId="77"/>
    <cellStyle name="_Книга1_прил.7а_1" xfId="78"/>
    <cellStyle name="_Книга1_приложение 1.4" xfId="79"/>
    <cellStyle name="_Книга1_Филиал" xfId="80"/>
    <cellStyle name="_Книга1_Филиал_1" xfId="81"/>
    <cellStyle name="_Книга3" xfId="82"/>
    <cellStyle name="_Копия Приложение 3 1 - Перегруппировка ИПР 2009 - 2011 (2)" xfId="83"/>
    <cellStyle name="_Копия Приложение 3 1 - Перегруппировка ИПР 2009 - 2011 (2)_прил.7а" xfId="84"/>
    <cellStyle name="_Копия Приложение 3 1 - Перегруппировка ИПР 2009 - 2011 (2)_прил.7а_1" xfId="85"/>
    <cellStyle name="_Копия Приложение 3 1 - Перегруппировка ИПР 2009 - 2011 (2)_приложение 1.4" xfId="86"/>
    <cellStyle name="_Копия Приложение 3 1 - Перегруппировка ИПР 2009 - 2011 (2)_Филиал" xfId="87"/>
    <cellStyle name="_Копия Приложения 4 1  к ИПР 3400 23 04 (2)" xfId="88"/>
    <cellStyle name="_Копия Приложения 4 1  к ИПР 3400 23 04 (2)_1.4" xfId="89"/>
    <cellStyle name="_Копия Приложения 4 1  к ИПР 3400 23 04 (2)_4.2" xfId="90"/>
    <cellStyle name="_Копия Приложения 4 1  к ИПР 3400 23 04 (2)_иа" xfId="91"/>
    <cellStyle name="_Копия Приложения 4 1  к ИПР 3400 23 04 (2)_прил.7а" xfId="92"/>
    <cellStyle name="_Копия Приложения 4 1  к ИПР 3400 23 04 (2)_прил.7а_1" xfId="93"/>
    <cellStyle name="_Копия Приложения 4 1  к ИПР 3400 23 04 (2)_Филиал" xfId="94"/>
    <cellStyle name="_Коррект. Долг инв программа ( прибыль РЭК)" xfId="95"/>
    <cellStyle name="_КОРРЕКТИРОВКА СОГЛАШЕНИЯ 23.05.07" xfId="96"/>
    <cellStyle name="_Мариэнерго" xfId="97"/>
    <cellStyle name="_Незавершённое строительство" xfId="98"/>
    <cellStyle name="_Незавершённое строительство_прил.7а" xfId="99"/>
    <cellStyle name="_Незавершённое строительство_прил.7а_1" xfId="100"/>
    <cellStyle name="_Незавершённое строительство_приложение 1.4" xfId="101"/>
    <cellStyle name="_Незавершённое строительство_Филиал" xfId="102"/>
    <cellStyle name="_Нижновэнерго" xfId="103"/>
    <cellStyle name="_Нижновэнерго прил.24" xfId="104"/>
    <cellStyle name="_Нижновэнерго прил.24_прил.7а" xfId="105"/>
    <cellStyle name="_Нижновэнерго прил.24_прил.7а_1" xfId="106"/>
    <cellStyle name="_Нижновэнерго прил.24_приложение 1.4" xfId="107"/>
    <cellStyle name="_Нижновэнерго прил.24_Филиал" xfId="108"/>
    <cellStyle name="_Нижновэнерго_прил.7а" xfId="109"/>
    <cellStyle name="_Нижновэнерго_прил.7а_1" xfId="110"/>
    <cellStyle name="_Нижновэнерго_приложение 1.4" xfId="111"/>
    <cellStyle name="_Нижновэнерго_Филиал" xfId="112"/>
    <cellStyle name="_Нижновэнерго24" xfId="113"/>
    <cellStyle name="_Нижновэнерго24_прил.7а" xfId="114"/>
    <cellStyle name="_Нижновэнерго24_прил.7а_1" xfId="115"/>
    <cellStyle name="_Нижновэнерго24_приложение 1.4" xfId="116"/>
    <cellStyle name="_Нижновэнерго24_Филиал" xfId="117"/>
    <cellStyle name="_опл.и выполн.янв. -нояб + декаб.оператив" xfId="118"/>
    <cellStyle name="_опл.и выполн.янв. -нояб + декаб.оператив_прил.7а" xfId="119"/>
    <cellStyle name="_опл.и выполн.янв. -нояб + декаб.оператив_прил.7а_1" xfId="120"/>
    <cellStyle name="_опл.и выполн.янв. -нояб + декаб.оператив_приложение 1.4" xfId="121"/>
    <cellStyle name="_опл.и выполн.янв. -нояб + декаб.оператив_Филиал" xfId="122"/>
    <cellStyle name="_опл.и выполн.янв. -нояб + декаб.оператив_Филиал_1" xfId="123"/>
    <cellStyle name="_отдано в РЭК сводный план ИП 2007 300606" xfId="124"/>
    <cellStyle name="_Отражение источников" xfId="125"/>
    <cellStyle name="_Отражение источников_прил.7а" xfId="126"/>
    <cellStyle name="_Отражение источников_прил.7а_1" xfId="127"/>
    <cellStyle name="_Отражение источников_приложение 1.4" xfId="128"/>
    <cellStyle name="_Отражение источников_Филиал" xfId="129"/>
    <cellStyle name="_Отчёт за 3 квартал 2005_челяб" xfId="130"/>
    <cellStyle name="_Отчёт за 3 квартал 2005_челяб_прил.7а" xfId="131"/>
    <cellStyle name="_Отчёт за 3 квартал 2005_челяб_прил.7а_1" xfId="132"/>
    <cellStyle name="_Отчёт за 3 квартал 2005_челяб_приложение 1.4" xfId="133"/>
    <cellStyle name="_Отчёт за 3 квартал 2005_челяб_Филиал" xfId="134"/>
    <cellStyle name="_Отчет за IIIкв.2005г. ОАО Мариэнерго (печать) в МРСК" xfId="135"/>
    <cellStyle name="_Отчет за IIIкв.2005г. ОАО Мариэнерго (печать) в МРСК_прил.7а" xfId="136"/>
    <cellStyle name="_Отчет за IIIкв.2005г. ОАО Мариэнерго (печать) в МРСК_прил.7а_1" xfId="137"/>
    <cellStyle name="_Отчет за IIIкв.2005г. ОАО Мариэнерго (печать) в МРСК_приложение 1.4" xfId="138"/>
    <cellStyle name="_Отчет за IIIкв.2005г. ОАО Мариэнерго (печать) в МРСК_Филиал" xfId="139"/>
    <cellStyle name="_отчёт ИПР_3кв_мари" xfId="140"/>
    <cellStyle name="_отчёт ИПР_3кв_мари_прил.7а" xfId="141"/>
    <cellStyle name="_отчёт ИПР_3кв_мари_прил.7а_1" xfId="142"/>
    <cellStyle name="_отчёт ИПР_3кв_мари_приложение 1.4" xfId="143"/>
    <cellStyle name="_отчёт ИПР_3кв_мари_Филиал" xfId="144"/>
    <cellStyle name="_Перегруппировка 2009 - 2011" xfId="145"/>
    <cellStyle name="_Перечень по ТП" xfId="146"/>
    <cellStyle name="_Перечень по ТП на 2009 год _4 от 11 01 09 (2)" xfId="147"/>
    <cellStyle name="_Перечень по ТП_дополненный (2)" xfId="148"/>
    <cellStyle name="_Перечень по ТП_прил.7а" xfId="149"/>
    <cellStyle name="_Перечень по ТП_прил.7а_1" xfId="150"/>
    <cellStyle name="_Перечень по ТП_Филиал" xfId="151"/>
    <cellStyle name="_Прил 12 МРСК СК,  Нурэнерго" xfId="152"/>
    <cellStyle name="_Прил4-1_ФинПл5л_06.08.10" xfId="153"/>
    <cellStyle name="_Прил4-1_ФинПл5л_06.08.10_1.4" xfId="154"/>
    <cellStyle name="_Прил4-1_ФинПл5л_06.08.10_4.2" xfId="155"/>
    <cellStyle name="_Прил4-1_ФинПл5л_06.08.10_иа" xfId="156"/>
    <cellStyle name="_Прил4-1_ФинПл5л_06.08.10_прил.7а" xfId="157"/>
    <cellStyle name="_Прил4-1_ФинПл5л_06.08.10_прил.7а_1" xfId="158"/>
    <cellStyle name="_Прил4-1_ФинПл5л_06.08.10_тэ" xfId="159"/>
    <cellStyle name="_Прил4-1_ФинПл5л_06.08.10_Филиал" xfId="160"/>
    <cellStyle name="_прилож.8, 8а с АДРЕСНОЙ 19.04.07" xfId="161"/>
    <cellStyle name="_прилож.8, 8а с АДРЕСНОЙ 19.04.07_прил.7а" xfId="162"/>
    <cellStyle name="_прилож.8, 8а с АДРЕСНОЙ 19.04.07_прил.7а_1" xfId="163"/>
    <cellStyle name="_прилож.8, 8а с АДРЕСНОЙ 19.04.07_приложение 1.4" xfId="164"/>
    <cellStyle name="_прилож.8, 8а с АДРЕСНОЙ 19.04.07_Филиал" xfId="165"/>
    <cellStyle name="_приложение  1 2007 25.12. 06" xfId="166"/>
    <cellStyle name="_Приложение 18.02.08 минус СКП-ГЕНЕРАЦИЯ" xfId="167"/>
    <cellStyle name="_Приложение 1НОВАЯ" xfId="168"/>
    <cellStyle name="_Приложение 2 Сети 110 и ниже" xfId="169"/>
    <cellStyle name="_Приложение 4_ФП _новый" xfId="170"/>
    <cellStyle name="_Приложение 4_ФП _новый_1.4" xfId="171"/>
    <cellStyle name="_Приложение 4_ФП _новый_ННЭ" xfId="172"/>
    <cellStyle name="_Приложение 4_ФП _новый_прил.7а" xfId="173"/>
    <cellStyle name="_Приложение 4_ФП _новый_прил.7а_1" xfId="174"/>
    <cellStyle name="_Приложение 4_ФП _новый_рэ" xfId="175"/>
    <cellStyle name="_Приложение 4_ФП _новый_Филиал" xfId="176"/>
    <cellStyle name="_Приложения 4_1 5 (2010)" xfId="177"/>
    <cellStyle name="_Приложения 4_1 5 (2010)_1.4" xfId="178"/>
    <cellStyle name="_Приложения 4_1 5 (2010)_4.2" xfId="179"/>
    <cellStyle name="_Приложения 4_1 5 (2010)_иа" xfId="180"/>
    <cellStyle name="_Приложения 4_1 5 (2010)_прил.7а" xfId="181"/>
    <cellStyle name="_Приложения 4_1 5 (2010)_прил.7а_1" xfId="182"/>
    <cellStyle name="_Приложения 4_1 5 (2010)_Филиал" xfId="183"/>
    <cellStyle name="_Приложения 4_1 5 (2010)_Форматы Минпромэнерго(2) с расшифровкой и физ объемами" xfId="184"/>
    <cellStyle name="_Приложения 4_1 5 _формат_Тарасов" xfId="185"/>
    <cellStyle name="_Приложения 4_1 5 _формат_Тарасов_1.4" xfId="186"/>
    <cellStyle name="_Приложения 4_1 5 _формат_Тарасов_4.2" xfId="187"/>
    <cellStyle name="_Приложения 4_1 5 _формат_Тарасов_прил.7а" xfId="188"/>
    <cellStyle name="_Приложения 4_1 5 _формат_Тарасов_прил.7а_1" xfId="189"/>
    <cellStyle name="_Приложения 4_1 5 _формат_Тарасов_Филиал" xfId="190"/>
    <cellStyle name="_ПриложенияОКСу" xfId="191"/>
    <cellStyle name="_ПриложенияОКСу_прил.7а" xfId="192"/>
    <cellStyle name="_ПриложенияОКСу_прил.7а_1" xfId="193"/>
    <cellStyle name="_ПриложенияОКСу_приложение 1.4" xfId="194"/>
    <cellStyle name="_ПриложенияОКСу_Филиал" xfId="195"/>
    <cellStyle name="_Программа по техприсоединению от 15 01  МРСК" xfId="196"/>
    <cellStyle name="_Реестр по ТП_прил_9" xfId="197"/>
    <cellStyle name="_Рязаньэнерго" xfId="198"/>
    <cellStyle name="_СВОД_2011" xfId="199"/>
    <cellStyle name="_СВОД_2012" xfId="200"/>
    <cellStyle name="_СВОД_2013" xfId="201"/>
    <cellStyle name="_СВОД_2014" xfId="202"/>
    <cellStyle name="_СВОД_2015" xfId="203"/>
    <cellStyle name="_СПРАВКА_анализ испол ИПР в 2006 г" xfId="204"/>
    <cellStyle name="_СПРАВКА_анализ испол ИПР в 2006 г_прил.7а" xfId="205"/>
    <cellStyle name="_СПРАВКА_анализ испол ИПР в 2006 г_прил.7а_1" xfId="206"/>
    <cellStyle name="_СПРАВКА_анализ испол ИПР в 2006 г_приложение 1.4" xfId="207"/>
    <cellStyle name="_СПРАВКА_анализ испол ИПР в 2006 г_Филиал" xfId="208"/>
    <cellStyle name="_СТФ" xfId="209"/>
    <cellStyle name="_Удмуртэнерго" xfId="210"/>
    <cellStyle name="_Филиал" xfId="211"/>
    <cellStyle name="_Филиал_прил.7а" xfId="212"/>
    <cellStyle name="_Филиал_прил.7а_1" xfId="213"/>
    <cellStyle name="_Филиал_Филиал" xfId="214"/>
    <cellStyle name="_Формат Инвестиционной программы на 2009г( сети )." xfId="215"/>
    <cellStyle name="_Формат Инвестиционной программы на 2009г( сети )._прил.7а" xfId="216"/>
    <cellStyle name="_Формат Инвестиционной программы на 2009г( сети )._прил.7а_1" xfId="217"/>
    <cellStyle name="_Формат Инвестиционной программы на 2009г( сети )._приложение 1.4" xfId="218"/>
    <cellStyle name="_Формат Инвестиционной программы на 2009г( сети )._Филиал" xfId="219"/>
    <cellStyle name="_Формат Инвестиционной программы на 2009г.исправл" xfId="220"/>
    <cellStyle name="_Формат Инвестиционной программы на 2009г.исправл_прил.7а" xfId="221"/>
    <cellStyle name="_Формат Инвестиционной программы на 2009г.исправл_прил.7а_1" xfId="222"/>
    <cellStyle name="_Формат Инвестиционной программы на 2009г.исправл_приложение 1.4" xfId="223"/>
    <cellStyle name="_Формат Инвестиционной программы на 2009г.исправл_Филиал" xfId="224"/>
    <cellStyle name="”€ќђќ‘ћ‚›‰" xfId="225"/>
    <cellStyle name="”€љ‘€ђћ‚ђќќ›‰" xfId="226"/>
    <cellStyle name="”ќђќ‘ћ‚›‰" xfId="227"/>
    <cellStyle name="”љ‘ђћ‚ђќќ›‰" xfId="228"/>
    <cellStyle name="„…ќ…†ќ›‰" xfId="229"/>
    <cellStyle name="€’ћѓћ‚›‰" xfId="230"/>
    <cellStyle name="‡ђѓћ‹ћ‚ћљ1" xfId="231"/>
    <cellStyle name="‡ђѓћ‹ћ‚ћљ2" xfId="232"/>
    <cellStyle name="’ћѓћ‚›‰" xfId="233"/>
    <cellStyle name="20% - Accent1" xfId="234"/>
    <cellStyle name="20% - Accent2" xfId="235"/>
    <cellStyle name="20% - Accent3" xfId="236"/>
    <cellStyle name="20% - Accent4" xfId="237"/>
    <cellStyle name="20% - Accent5" xfId="238"/>
    <cellStyle name="20% - Accent6" xfId="239"/>
    <cellStyle name="20% - Акцент1 2" xfId="240"/>
    <cellStyle name="20% - Акцент1 3" xfId="241"/>
    <cellStyle name="20% - Акцент2 2" xfId="242"/>
    <cellStyle name="20% - Акцент2 3" xfId="243"/>
    <cellStyle name="20% - Акцент3 2" xfId="244"/>
    <cellStyle name="20% - Акцент3 3" xfId="245"/>
    <cellStyle name="20% - Акцент4 2" xfId="246"/>
    <cellStyle name="20% - Акцент4 3" xfId="247"/>
    <cellStyle name="20% - Акцент5 2" xfId="248"/>
    <cellStyle name="20% - Акцент5 3" xfId="249"/>
    <cellStyle name="20% - Акцент6 2" xfId="250"/>
    <cellStyle name="20% - Акцент6 3" xfId="251"/>
    <cellStyle name="40% - Accent1" xfId="252"/>
    <cellStyle name="40% - Accent2" xfId="253"/>
    <cellStyle name="40% - Accent3" xfId="254"/>
    <cellStyle name="40% - Accent4" xfId="255"/>
    <cellStyle name="40% - Accent5" xfId="256"/>
    <cellStyle name="40% - Accent6" xfId="257"/>
    <cellStyle name="40% - Акцент1 2" xfId="258"/>
    <cellStyle name="40% - Акцент1 3" xfId="259"/>
    <cellStyle name="40% - Акцент2 2" xfId="260"/>
    <cellStyle name="40% - Акцент2 3" xfId="261"/>
    <cellStyle name="40% - Акцент3 2" xfId="262"/>
    <cellStyle name="40% - Акцент3 3" xfId="263"/>
    <cellStyle name="40% - Акцент4 2" xfId="264"/>
    <cellStyle name="40% - Акцент4 3" xfId="265"/>
    <cellStyle name="40% - Акцент5 2" xfId="266"/>
    <cellStyle name="40% - Акцент5 3" xfId="267"/>
    <cellStyle name="40% - Акцент6 2" xfId="268"/>
    <cellStyle name="40% - Акцент6 3" xfId="269"/>
    <cellStyle name="60% - Accent1" xfId="270"/>
    <cellStyle name="60% - Accent2" xfId="271"/>
    <cellStyle name="60% - Accent3" xfId="272"/>
    <cellStyle name="60% - Accent4" xfId="273"/>
    <cellStyle name="60% - Accent5" xfId="274"/>
    <cellStyle name="60% - Accent6" xfId="275"/>
    <cellStyle name="60% - Акцент1 2" xfId="276"/>
    <cellStyle name="60% - Акцент1 3" xfId="277"/>
    <cellStyle name="60% - Акцент2 2" xfId="278"/>
    <cellStyle name="60% - Акцент2 3" xfId="279"/>
    <cellStyle name="60% - Акцент3 2" xfId="280"/>
    <cellStyle name="60% - Акцент3 3" xfId="281"/>
    <cellStyle name="60% - Акцент4 2" xfId="282"/>
    <cellStyle name="60% - Акцент4 3" xfId="283"/>
    <cellStyle name="60% - Акцент5 2" xfId="284"/>
    <cellStyle name="60% - Акцент5 3" xfId="285"/>
    <cellStyle name="60% - Акцент6 2" xfId="286"/>
    <cellStyle name="60% - Акцент6 3" xfId="287"/>
    <cellStyle name="Accent1" xfId="288"/>
    <cellStyle name="Accent1 - 20%" xfId="289"/>
    <cellStyle name="Accent1 - 40%" xfId="290"/>
    <cellStyle name="Accent1 - 60%" xfId="291"/>
    <cellStyle name="Accent1_Приложение 1.4" xfId="292"/>
    <cellStyle name="Accent2" xfId="293"/>
    <cellStyle name="Accent2 - 20%" xfId="294"/>
    <cellStyle name="Accent2 - 40%" xfId="295"/>
    <cellStyle name="Accent2 - 60%" xfId="296"/>
    <cellStyle name="Accent2_Приложение 1.4" xfId="297"/>
    <cellStyle name="Accent3" xfId="298"/>
    <cellStyle name="Accent3 - 20%" xfId="299"/>
    <cellStyle name="Accent3 - 40%" xfId="300"/>
    <cellStyle name="Accent3 - 60%" xfId="301"/>
    <cellStyle name="Accent3_Приложение 1.4" xfId="302"/>
    <cellStyle name="Accent4" xfId="303"/>
    <cellStyle name="Accent4 - 20%" xfId="304"/>
    <cellStyle name="Accent4 - 40%" xfId="305"/>
    <cellStyle name="Accent4 - 60%" xfId="306"/>
    <cellStyle name="Accent4_Приложение 1.4" xfId="307"/>
    <cellStyle name="Accent5" xfId="308"/>
    <cellStyle name="Accent5 - 20%" xfId="309"/>
    <cellStyle name="Accent5 - 40%" xfId="310"/>
    <cellStyle name="Accent5 - 60%" xfId="311"/>
    <cellStyle name="Accent5_Приложение 1.4" xfId="312"/>
    <cellStyle name="Accent6" xfId="313"/>
    <cellStyle name="Accent6 - 20%" xfId="314"/>
    <cellStyle name="Accent6 - 40%" xfId="315"/>
    <cellStyle name="Accent6 - 60%" xfId="316"/>
    <cellStyle name="Accent6_Приложение 1.4" xfId="317"/>
    <cellStyle name="Bad" xfId="318"/>
    <cellStyle name="Calculation" xfId="319"/>
    <cellStyle name="Check Cell" xfId="320"/>
    <cellStyle name="Comma [0]_irl tel sep5" xfId="321"/>
    <cellStyle name="Comma_irl tel sep5" xfId="322"/>
    <cellStyle name="Currency [0]" xfId="323"/>
    <cellStyle name="Currency_irl tel sep5" xfId="324"/>
    <cellStyle name="Emphasis 1" xfId="325"/>
    <cellStyle name="Emphasis 2" xfId="326"/>
    <cellStyle name="Emphasis 3" xfId="327"/>
    <cellStyle name="Excel Built-in Normal" xfId="328"/>
    <cellStyle name="Explanatory Text" xfId="329"/>
    <cellStyle name="Good" xfId="330"/>
    <cellStyle name="Heading 1" xfId="331"/>
    <cellStyle name="Heading 2" xfId="332"/>
    <cellStyle name="Heading 3" xfId="333"/>
    <cellStyle name="Heading 4" xfId="334"/>
    <cellStyle name="Input" xfId="335"/>
    <cellStyle name="Linked Cell" xfId="336"/>
    <cellStyle name="Neutral" xfId="337"/>
    <cellStyle name="Normal 2" xfId="338"/>
    <cellStyle name="Normal_0,85 без вывода" xfId="339"/>
    <cellStyle name="Normal1" xfId="340"/>
    <cellStyle name="normбlnм_laroux" xfId="341"/>
    <cellStyle name="Note" xfId="342"/>
    <cellStyle name="Output" xfId="343"/>
    <cellStyle name="Price_Body" xfId="344"/>
    <cellStyle name="Rubles" xfId="345"/>
    <cellStyle name="Sheet Title" xfId="346"/>
    <cellStyle name="Title" xfId="347"/>
    <cellStyle name="Total" xfId="348"/>
    <cellStyle name="Warning Text" xfId="349"/>
    <cellStyle name="Акцент1 2" xfId="350"/>
    <cellStyle name="Акцент1 3" xfId="351"/>
    <cellStyle name="Акцент2 2" xfId="352"/>
    <cellStyle name="Акцент2 3" xfId="353"/>
    <cellStyle name="Акцент3 2" xfId="354"/>
    <cellStyle name="Акцент3 3" xfId="355"/>
    <cellStyle name="Акцент4 2" xfId="356"/>
    <cellStyle name="Акцент4 3" xfId="357"/>
    <cellStyle name="Акцент5 2" xfId="358"/>
    <cellStyle name="Акцент5 3" xfId="359"/>
    <cellStyle name="Акцент6 2" xfId="360"/>
    <cellStyle name="Акцент6 3" xfId="361"/>
    <cellStyle name="Беззащитный" xfId="362"/>
    <cellStyle name="Ввод  2" xfId="363"/>
    <cellStyle name="Ввод  3" xfId="364"/>
    <cellStyle name="Вывод 2" xfId="365"/>
    <cellStyle name="Вывод 3" xfId="366"/>
    <cellStyle name="Вычисление 2" xfId="367"/>
    <cellStyle name="Вычисление 3" xfId="368"/>
    <cellStyle name="Дата" xfId="369"/>
    <cellStyle name="Денежный 2" xfId="370"/>
    <cellStyle name="Желтая рамка" xfId="371"/>
    <cellStyle name="Заголовок" xfId="372"/>
    <cellStyle name="Заголовок 1 2" xfId="373"/>
    <cellStyle name="Заголовок 1 3" xfId="374"/>
    <cellStyle name="Заголовок 2 2" xfId="375"/>
    <cellStyle name="Заголовок 2 3" xfId="376"/>
    <cellStyle name="Заголовок 3 2" xfId="377"/>
    <cellStyle name="Заголовок 3 3" xfId="378"/>
    <cellStyle name="Заголовок 4 2" xfId="379"/>
    <cellStyle name="Заголовок 4 3" xfId="380"/>
    <cellStyle name="ЗаголовокСтолбца" xfId="381"/>
    <cellStyle name="Защитный" xfId="382"/>
    <cellStyle name="Зеленая рамка" xfId="383"/>
    <cellStyle name="зеленый" xfId="384"/>
    <cellStyle name="Значение" xfId="385"/>
    <cellStyle name="Итог 2" xfId="386"/>
    <cellStyle name="Итог 3" xfId="387"/>
    <cellStyle name="Контрольная ячейка 2" xfId="388"/>
    <cellStyle name="Контрольная ячейка 3" xfId="389"/>
    <cellStyle name="Красная рамка" xfId="390"/>
    <cellStyle name="Красный" xfId="391"/>
    <cellStyle name="Мой заголовок" xfId="392"/>
    <cellStyle name="Мой заголовок листа" xfId="393"/>
    <cellStyle name="Мои наименования показателей" xfId="394"/>
    <cellStyle name="Название 2" xfId="395"/>
    <cellStyle name="Название 3" xfId="396"/>
    <cellStyle name="Нейтральный 2" xfId="397"/>
    <cellStyle name="Нейтральный 3" xfId="398"/>
    <cellStyle name="Обычный" xfId="0" builtinId="0"/>
    <cellStyle name="Обычный 10" xfId="399"/>
    <cellStyle name="Обычный 10 2" xfId="400"/>
    <cellStyle name="Обычный 10 2 2" xfId="401"/>
    <cellStyle name="Обычный 10 3" xfId="402"/>
    <cellStyle name="Обычный 10 4" xfId="403"/>
    <cellStyle name="Обычный 11" xfId="404"/>
    <cellStyle name="Обычный 11 2" xfId="4"/>
    <cellStyle name="Обычный 11 3" xfId="405"/>
    <cellStyle name="Обычный 11 4" xfId="406"/>
    <cellStyle name="Обычный 11 4 2" xfId="407"/>
    <cellStyle name="Обычный 11 5" xfId="408"/>
    <cellStyle name="Обычный 11 6" xfId="409"/>
    <cellStyle name="Обычный 12" xfId="410"/>
    <cellStyle name="Обычный 12 2" xfId="411"/>
    <cellStyle name="Обычный 12 2 4" xfId="412"/>
    <cellStyle name="Обычный 12 3" xfId="413"/>
    <cellStyle name="Обычный 12 3 2" xfId="7"/>
    <cellStyle name="Обычный 12 4" xfId="414"/>
    <cellStyle name="Обычный 12 5" xfId="415"/>
    <cellStyle name="Обычный 13" xfId="416"/>
    <cellStyle name="Обычный 13 2" xfId="417"/>
    <cellStyle name="Обычный 13 2 2" xfId="418"/>
    <cellStyle name="Обычный 13 3" xfId="419"/>
    <cellStyle name="Обычный 13 4" xfId="420"/>
    <cellStyle name="Обычный 14" xfId="421"/>
    <cellStyle name="Обычный 14 2" xfId="422"/>
    <cellStyle name="Обычный 14 2 2" xfId="423"/>
    <cellStyle name="Обычный 14 2 3" xfId="424"/>
    <cellStyle name="Обычный 14 3" xfId="425"/>
    <cellStyle name="Обычный 14 4" xfId="426"/>
    <cellStyle name="Обычный 15" xfId="427"/>
    <cellStyle name="Обычный 15 2" xfId="428"/>
    <cellStyle name="Обычный 15 2 2" xfId="429"/>
    <cellStyle name="Обычный 15 3" xfId="430"/>
    <cellStyle name="Обычный 15 4" xfId="431"/>
    <cellStyle name="Обычный 16" xfId="432"/>
    <cellStyle name="Обычный 16 2" xfId="433"/>
    <cellStyle name="Обычный 16 2 2" xfId="434"/>
    <cellStyle name="Обычный 16 3" xfId="435"/>
    <cellStyle name="Обычный 16 4" xfId="436"/>
    <cellStyle name="Обычный 17" xfId="437"/>
    <cellStyle name="Обычный 17 2" xfId="438"/>
    <cellStyle name="Обычный 17 2 2" xfId="439"/>
    <cellStyle name="Обычный 17 3" xfId="440"/>
    <cellStyle name="Обычный 17 4" xfId="441"/>
    <cellStyle name="Обычный 18" xfId="442"/>
    <cellStyle name="Обычный 18 2" xfId="1"/>
    <cellStyle name="Обычный 18 2 2" xfId="443"/>
    <cellStyle name="Обычный 18 2 2 2" xfId="444"/>
    <cellStyle name="Обычный 18 2 2 3" xfId="5"/>
    <cellStyle name="Обычный 18 2 3" xfId="445"/>
    <cellStyle name="Обычный 18 2 4" xfId="446"/>
    <cellStyle name="Обычный 18 3" xfId="447"/>
    <cellStyle name="Обычный 18 3 2" xfId="448"/>
    <cellStyle name="Обычный 18 4" xfId="449"/>
    <cellStyle name="Обычный 18 5" xfId="450"/>
    <cellStyle name="Обычный 19" xfId="451"/>
    <cellStyle name="Обычный 2" xfId="452"/>
    <cellStyle name="Обычный 2 2" xfId="453"/>
    <cellStyle name="Обычный 2 2 2" xfId="454"/>
    <cellStyle name="Обычный 2 26 2" xfId="455"/>
    <cellStyle name="Обычный 2 3" xfId="456"/>
    <cellStyle name="Обычный 2 3 2" xfId="457"/>
    <cellStyle name="Обычный 2_2E95BEC8" xfId="458"/>
    <cellStyle name="Обычный 3" xfId="459"/>
    <cellStyle name="Обычный 3 2" xfId="460"/>
    <cellStyle name="Обычный 3 2 2" xfId="461"/>
    <cellStyle name="Обычный 3 2 2 2" xfId="462"/>
    <cellStyle name="Обычный 3 2 2 3" xfId="8"/>
    <cellStyle name="Обычный 3 2 3" xfId="463"/>
    <cellStyle name="Обычный 3 21" xfId="464"/>
    <cellStyle name="Обычный 3 3" xfId="465"/>
    <cellStyle name="Обычный 3 3 2" xfId="466"/>
    <cellStyle name="Обычный 3 3 3" xfId="467"/>
    <cellStyle name="Обычный 3 4" xfId="2"/>
    <cellStyle name="Обычный 4" xfId="468"/>
    <cellStyle name="Обычный 4 2" xfId="469"/>
    <cellStyle name="Обычный 4 2 2 2" xfId="470"/>
    <cellStyle name="Обычный 4 21" xfId="471"/>
    <cellStyle name="Обычный 4 3" xfId="472"/>
    <cellStyle name="Обычный 4 4" xfId="1487"/>
    <cellStyle name="Обычный 5" xfId="473"/>
    <cellStyle name="Обычный 5 2" xfId="474"/>
    <cellStyle name="Обычный 5 2 2" xfId="475"/>
    <cellStyle name="Обычный 5 2 2 2" xfId="476"/>
    <cellStyle name="Обычный 5 3" xfId="477"/>
    <cellStyle name="Обычный 5 4" xfId="1486"/>
    <cellStyle name="Обычный 6" xfId="478"/>
    <cellStyle name="Обычный 6 10" xfId="479"/>
    <cellStyle name="Обычный 6 11" xfId="480"/>
    <cellStyle name="Обычный 6 2" xfId="481"/>
    <cellStyle name="Обычный 6 2 10" xfId="482"/>
    <cellStyle name="Обычный 6 2 10 2" xfId="483"/>
    <cellStyle name="Обычный 6 2 11" xfId="484"/>
    <cellStyle name="Обычный 6 2 12" xfId="485"/>
    <cellStyle name="Обычный 6 2 2" xfId="486"/>
    <cellStyle name="Обычный 6 2 2 10" xfId="487"/>
    <cellStyle name="Обычный 6 2 2 11" xfId="488"/>
    <cellStyle name="Обычный 6 2 2 2" xfId="489"/>
    <cellStyle name="Обычный 6 2 2 2 2" xfId="490"/>
    <cellStyle name="Обычный 6 2 2 2 2 2" xfId="491"/>
    <cellStyle name="Обычный 6 2 2 2 2 2 2" xfId="492"/>
    <cellStyle name="Обычный 6 2 2 2 2 2 2 2" xfId="493"/>
    <cellStyle name="Обычный 6 2 2 2 2 2 2 2 2" xfId="494"/>
    <cellStyle name="Обычный 6 2 2 2 2 2 2 3" xfId="495"/>
    <cellStyle name="Обычный 6 2 2 2 2 2 2 4" xfId="496"/>
    <cellStyle name="Обычный 6 2 2 2 2 2 3" xfId="497"/>
    <cellStyle name="Обычный 6 2 2 2 2 2 3 2" xfId="498"/>
    <cellStyle name="Обычный 6 2 2 2 2 2 3 2 2" xfId="499"/>
    <cellStyle name="Обычный 6 2 2 2 2 2 3 3" xfId="500"/>
    <cellStyle name="Обычный 6 2 2 2 2 2 3 4" xfId="501"/>
    <cellStyle name="Обычный 6 2 2 2 2 2 4" xfId="502"/>
    <cellStyle name="Обычный 6 2 2 2 2 2 4 2" xfId="503"/>
    <cellStyle name="Обычный 6 2 2 2 2 2 5" xfId="504"/>
    <cellStyle name="Обычный 6 2 2 2 2 2 6" xfId="505"/>
    <cellStyle name="Обычный 6 2 2 2 2 3" xfId="506"/>
    <cellStyle name="Обычный 6 2 2 2 2 3 2" xfId="507"/>
    <cellStyle name="Обычный 6 2 2 2 2 3 2 2" xfId="508"/>
    <cellStyle name="Обычный 6 2 2 2 2 3 3" xfId="509"/>
    <cellStyle name="Обычный 6 2 2 2 2 3 4" xfId="510"/>
    <cellStyle name="Обычный 6 2 2 2 2 4" xfId="511"/>
    <cellStyle name="Обычный 6 2 2 2 2 4 2" xfId="512"/>
    <cellStyle name="Обычный 6 2 2 2 2 4 2 2" xfId="513"/>
    <cellStyle name="Обычный 6 2 2 2 2 4 3" xfId="514"/>
    <cellStyle name="Обычный 6 2 2 2 2 4 4" xfId="515"/>
    <cellStyle name="Обычный 6 2 2 2 2 5" xfId="516"/>
    <cellStyle name="Обычный 6 2 2 2 2 5 2" xfId="517"/>
    <cellStyle name="Обычный 6 2 2 2 2 6" xfId="518"/>
    <cellStyle name="Обычный 6 2 2 2 2 7" xfId="519"/>
    <cellStyle name="Обычный 6 2 2 2 3" xfId="520"/>
    <cellStyle name="Обычный 6 2 2 2 3 2" xfId="521"/>
    <cellStyle name="Обычный 6 2 2 2 3 2 2" xfId="522"/>
    <cellStyle name="Обычный 6 2 2 2 3 2 2 2" xfId="523"/>
    <cellStyle name="Обычный 6 2 2 2 3 2 3" xfId="524"/>
    <cellStyle name="Обычный 6 2 2 2 3 2 4" xfId="525"/>
    <cellStyle name="Обычный 6 2 2 2 3 3" xfId="526"/>
    <cellStyle name="Обычный 6 2 2 2 3 3 2" xfId="527"/>
    <cellStyle name="Обычный 6 2 2 2 3 3 2 2" xfId="528"/>
    <cellStyle name="Обычный 6 2 2 2 3 3 3" xfId="529"/>
    <cellStyle name="Обычный 6 2 2 2 3 3 4" xfId="530"/>
    <cellStyle name="Обычный 6 2 2 2 3 4" xfId="531"/>
    <cellStyle name="Обычный 6 2 2 2 3 4 2" xfId="532"/>
    <cellStyle name="Обычный 6 2 2 2 3 5" xfId="533"/>
    <cellStyle name="Обычный 6 2 2 2 3 6" xfId="534"/>
    <cellStyle name="Обычный 6 2 2 2 4" xfId="535"/>
    <cellStyle name="Обычный 6 2 2 2 4 2" xfId="536"/>
    <cellStyle name="Обычный 6 2 2 2 4 2 2" xfId="537"/>
    <cellStyle name="Обычный 6 2 2 2 4 3" xfId="538"/>
    <cellStyle name="Обычный 6 2 2 2 4 4" xfId="539"/>
    <cellStyle name="Обычный 6 2 2 2 5" xfId="540"/>
    <cellStyle name="Обычный 6 2 2 2 5 2" xfId="541"/>
    <cellStyle name="Обычный 6 2 2 2 5 2 2" xfId="542"/>
    <cellStyle name="Обычный 6 2 2 2 5 3" xfId="543"/>
    <cellStyle name="Обычный 6 2 2 2 5 4" xfId="544"/>
    <cellStyle name="Обычный 6 2 2 2 6" xfId="545"/>
    <cellStyle name="Обычный 6 2 2 2 6 2" xfId="546"/>
    <cellStyle name="Обычный 6 2 2 2 7" xfId="547"/>
    <cellStyle name="Обычный 6 2 2 2 8" xfId="548"/>
    <cellStyle name="Обычный 6 2 2 3" xfId="549"/>
    <cellStyle name="Обычный 6 2 2 3 2" xfId="550"/>
    <cellStyle name="Обычный 6 2 2 3 2 2" xfId="551"/>
    <cellStyle name="Обычный 6 2 2 3 2 2 2" xfId="552"/>
    <cellStyle name="Обычный 6 2 2 3 2 2 2 2" xfId="553"/>
    <cellStyle name="Обычный 6 2 2 3 2 2 3" xfId="554"/>
    <cellStyle name="Обычный 6 2 2 3 2 2 4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3 4" xfId="560"/>
    <cellStyle name="Обычный 6 2 2 3 2 4" xfId="561"/>
    <cellStyle name="Обычный 6 2 2 3 2 4 2" xfId="562"/>
    <cellStyle name="Обычный 6 2 2 3 2 5" xfId="563"/>
    <cellStyle name="Обычный 6 2 2 3 2 6" xfId="564"/>
    <cellStyle name="Обычный 6 2 2 3 3" xfId="565"/>
    <cellStyle name="Обычный 6 2 2 3 3 2" xfId="566"/>
    <cellStyle name="Обычный 6 2 2 3 3 2 2" xfId="567"/>
    <cellStyle name="Обычный 6 2 2 3 3 3" xfId="568"/>
    <cellStyle name="Обычный 6 2 2 3 3 4" xfId="569"/>
    <cellStyle name="Обычный 6 2 2 3 4" xfId="570"/>
    <cellStyle name="Обычный 6 2 2 3 4 2" xfId="571"/>
    <cellStyle name="Обычный 6 2 2 3 4 2 2" xfId="572"/>
    <cellStyle name="Обычный 6 2 2 3 4 3" xfId="573"/>
    <cellStyle name="Обычный 6 2 2 3 4 4" xfId="574"/>
    <cellStyle name="Обычный 6 2 2 3 5" xfId="575"/>
    <cellStyle name="Обычный 6 2 2 3 5 2" xfId="576"/>
    <cellStyle name="Обычный 6 2 2 3 6" xfId="577"/>
    <cellStyle name="Обычный 6 2 2 3 7" xfId="578"/>
    <cellStyle name="Обычный 6 2 2 4" xfId="579"/>
    <cellStyle name="Обычный 6 2 2 4 2" xfId="580"/>
    <cellStyle name="Обычный 6 2 2 4 2 2" xfId="581"/>
    <cellStyle name="Обычный 6 2 2 4 2 2 2" xfId="582"/>
    <cellStyle name="Обычный 6 2 2 4 2 2 2 2" xfId="583"/>
    <cellStyle name="Обычный 6 2 2 4 2 2 3" xfId="584"/>
    <cellStyle name="Обычный 6 2 2 4 2 2 4" xfId="585"/>
    <cellStyle name="Обычный 6 2 2 4 2 3" xfId="586"/>
    <cellStyle name="Обычный 6 2 2 4 2 3 2" xfId="587"/>
    <cellStyle name="Обычный 6 2 2 4 2 3 2 2" xfId="588"/>
    <cellStyle name="Обычный 6 2 2 4 2 3 3" xfId="589"/>
    <cellStyle name="Обычный 6 2 2 4 2 3 4" xfId="590"/>
    <cellStyle name="Обычный 6 2 2 4 2 4" xfId="591"/>
    <cellStyle name="Обычный 6 2 2 4 2 4 2" xfId="592"/>
    <cellStyle name="Обычный 6 2 2 4 2 5" xfId="593"/>
    <cellStyle name="Обычный 6 2 2 4 2 6" xfId="594"/>
    <cellStyle name="Обычный 6 2 2 4 3" xfId="595"/>
    <cellStyle name="Обычный 6 2 2 4 3 2" xfId="596"/>
    <cellStyle name="Обычный 6 2 2 4 3 2 2" xfId="597"/>
    <cellStyle name="Обычный 6 2 2 4 3 3" xfId="598"/>
    <cellStyle name="Обычный 6 2 2 4 3 4" xfId="599"/>
    <cellStyle name="Обычный 6 2 2 4 4" xfId="600"/>
    <cellStyle name="Обычный 6 2 2 4 4 2" xfId="601"/>
    <cellStyle name="Обычный 6 2 2 4 4 2 2" xfId="602"/>
    <cellStyle name="Обычный 6 2 2 4 4 3" xfId="603"/>
    <cellStyle name="Обычный 6 2 2 4 4 4" xfId="604"/>
    <cellStyle name="Обычный 6 2 2 4 5" xfId="605"/>
    <cellStyle name="Обычный 6 2 2 4 5 2" xfId="606"/>
    <cellStyle name="Обычный 6 2 2 4 6" xfId="607"/>
    <cellStyle name="Обычный 6 2 2 4 7" xfId="608"/>
    <cellStyle name="Обычный 6 2 2 5" xfId="609"/>
    <cellStyle name="Обычный 6 2 2 5 2" xfId="610"/>
    <cellStyle name="Обычный 6 2 2 5 2 2" xfId="611"/>
    <cellStyle name="Обычный 6 2 2 5 2 2 2" xfId="612"/>
    <cellStyle name="Обычный 6 2 2 5 2 3" xfId="613"/>
    <cellStyle name="Обычный 6 2 2 5 2 4" xfId="614"/>
    <cellStyle name="Обычный 6 2 2 5 3" xfId="615"/>
    <cellStyle name="Обычный 6 2 2 5 3 2" xfId="616"/>
    <cellStyle name="Обычный 6 2 2 5 3 2 2" xfId="617"/>
    <cellStyle name="Обычный 6 2 2 5 3 3" xfId="618"/>
    <cellStyle name="Обычный 6 2 2 5 3 4" xfId="619"/>
    <cellStyle name="Обычный 6 2 2 5 4" xfId="620"/>
    <cellStyle name="Обычный 6 2 2 5 4 2" xfId="621"/>
    <cellStyle name="Обычный 6 2 2 5 5" xfId="622"/>
    <cellStyle name="Обычный 6 2 2 5 6" xfId="623"/>
    <cellStyle name="Обычный 6 2 2 6" xfId="624"/>
    <cellStyle name="Обычный 6 2 2 6 2" xfId="625"/>
    <cellStyle name="Обычный 6 2 2 6 2 2" xfId="626"/>
    <cellStyle name="Обычный 6 2 2 6 3" xfId="627"/>
    <cellStyle name="Обычный 6 2 2 6 4" xfId="628"/>
    <cellStyle name="Обычный 6 2 2 7" xfId="629"/>
    <cellStyle name="Обычный 6 2 2 7 2" xfId="630"/>
    <cellStyle name="Обычный 6 2 2 7 2 2" xfId="631"/>
    <cellStyle name="Обычный 6 2 2 7 3" xfId="632"/>
    <cellStyle name="Обычный 6 2 2 7 4" xfId="633"/>
    <cellStyle name="Обычный 6 2 2 8" xfId="634"/>
    <cellStyle name="Обычный 6 2 2 8 2" xfId="635"/>
    <cellStyle name="Обычный 6 2 2 8 2 2" xfId="636"/>
    <cellStyle name="Обычный 6 2 2 8 3" xfId="637"/>
    <cellStyle name="Обычный 6 2 2 8 4" xfId="638"/>
    <cellStyle name="Обычный 6 2 2 9" xfId="639"/>
    <cellStyle name="Обычный 6 2 2 9 2" xfId="640"/>
    <cellStyle name="Обычный 6 2 3" xfId="641"/>
    <cellStyle name="Обычный 6 2 3 10" xfId="642"/>
    <cellStyle name="Обычный 6 2 3 11" xfId="643"/>
    <cellStyle name="Обычный 6 2 3 2" xfId="644"/>
    <cellStyle name="Обычный 6 2 3 2 2" xfId="645"/>
    <cellStyle name="Обычный 6 2 3 2 2 2" xfId="646"/>
    <cellStyle name="Обычный 6 2 3 2 2 2 2" xfId="647"/>
    <cellStyle name="Обычный 6 2 3 2 2 2 2 2" xfId="648"/>
    <cellStyle name="Обычный 6 2 3 2 2 2 2 2 2" xfId="649"/>
    <cellStyle name="Обычный 6 2 3 2 2 2 2 3" xfId="650"/>
    <cellStyle name="Обычный 6 2 3 2 2 2 2 4" xfId="651"/>
    <cellStyle name="Обычный 6 2 3 2 2 2 3" xfId="652"/>
    <cellStyle name="Обычный 6 2 3 2 2 2 3 2" xfId="653"/>
    <cellStyle name="Обычный 6 2 3 2 2 2 3 2 2" xfId="654"/>
    <cellStyle name="Обычный 6 2 3 2 2 2 3 3" xfId="655"/>
    <cellStyle name="Обычный 6 2 3 2 2 2 3 4" xfId="656"/>
    <cellStyle name="Обычный 6 2 3 2 2 2 4" xfId="657"/>
    <cellStyle name="Обычный 6 2 3 2 2 2 4 2" xfId="658"/>
    <cellStyle name="Обычный 6 2 3 2 2 2 5" xfId="659"/>
    <cellStyle name="Обычный 6 2 3 2 2 2 6" xfId="660"/>
    <cellStyle name="Обычный 6 2 3 2 2 3" xfId="661"/>
    <cellStyle name="Обычный 6 2 3 2 2 3 2" xfId="662"/>
    <cellStyle name="Обычный 6 2 3 2 2 3 2 2" xfId="663"/>
    <cellStyle name="Обычный 6 2 3 2 2 3 3" xfId="664"/>
    <cellStyle name="Обычный 6 2 3 2 2 3 4" xfId="665"/>
    <cellStyle name="Обычный 6 2 3 2 2 4" xfId="666"/>
    <cellStyle name="Обычный 6 2 3 2 2 4 2" xfId="667"/>
    <cellStyle name="Обычный 6 2 3 2 2 4 2 2" xfId="668"/>
    <cellStyle name="Обычный 6 2 3 2 2 4 3" xfId="669"/>
    <cellStyle name="Обычный 6 2 3 2 2 4 4" xfId="670"/>
    <cellStyle name="Обычный 6 2 3 2 2 5" xfId="671"/>
    <cellStyle name="Обычный 6 2 3 2 2 5 2" xfId="672"/>
    <cellStyle name="Обычный 6 2 3 2 2 6" xfId="673"/>
    <cellStyle name="Обычный 6 2 3 2 2 7" xfId="674"/>
    <cellStyle name="Обычный 6 2 3 2 3" xfId="675"/>
    <cellStyle name="Обычный 6 2 3 2 3 2" xfId="676"/>
    <cellStyle name="Обычный 6 2 3 2 3 2 2" xfId="677"/>
    <cellStyle name="Обычный 6 2 3 2 3 2 2 2" xfId="678"/>
    <cellStyle name="Обычный 6 2 3 2 3 2 3" xfId="679"/>
    <cellStyle name="Обычный 6 2 3 2 3 2 4" xfId="680"/>
    <cellStyle name="Обычный 6 2 3 2 3 3" xfId="681"/>
    <cellStyle name="Обычный 6 2 3 2 3 3 2" xfId="682"/>
    <cellStyle name="Обычный 6 2 3 2 3 3 2 2" xfId="683"/>
    <cellStyle name="Обычный 6 2 3 2 3 3 3" xfId="684"/>
    <cellStyle name="Обычный 6 2 3 2 3 3 4" xfId="685"/>
    <cellStyle name="Обычный 6 2 3 2 3 4" xfId="686"/>
    <cellStyle name="Обычный 6 2 3 2 3 4 2" xfId="687"/>
    <cellStyle name="Обычный 6 2 3 2 3 5" xfId="688"/>
    <cellStyle name="Обычный 6 2 3 2 3 6" xfId="689"/>
    <cellStyle name="Обычный 6 2 3 2 4" xfId="690"/>
    <cellStyle name="Обычный 6 2 3 2 4 2" xfId="691"/>
    <cellStyle name="Обычный 6 2 3 2 4 2 2" xfId="692"/>
    <cellStyle name="Обычный 6 2 3 2 4 3" xfId="693"/>
    <cellStyle name="Обычный 6 2 3 2 4 4" xfId="694"/>
    <cellStyle name="Обычный 6 2 3 2 5" xfId="695"/>
    <cellStyle name="Обычный 6 2 3 2 5 2" xfId="696"/>
    <cellStyle name="Обычный 6 2 3 2 5 2 2" xfId="697"/>
    <cellStyle name="Обычный 6 2 3 2 5 3" xfId="698"/>
    <cellStyle name="Обычный 6 2 3 2 5 4" xfId="699"/>
    <cellStyle name="Обычный 6 2 3 2 6" xfId="700"/>
    <cellStyle name="Обычный 6 2 3 2 6 2" xfId="701"/>
    <cellStyle name="Обычный 6 2 3 2 7" xfId="702"/>
    <cellStyle name="Обычный 6 2 3 2 8" xfId="703"/>
    <cellStyle name="Обычный 6 2 3 3" xfId="704"/>
    <cellStyle name="Обычный 6 2 3 3 2" xfId="705"/>
    <cellStyle name="Обычный 6 2 3 3 2 2" xfId="706"/>
    <cellStyle name="Обычный 6 2 3 3 2 2 2" xfId="707"/>
    <cellStyle name="Обычный 6 2 3 3 2 2 2 2" xfId="708"/>
    <cellStyle name="Обычный 6 2 3 3 2 2 3" xfId="709"/>
    <cellStyle name="Обычный 6 2 3 3 2 2 4" xfId="710"/>
    <cellStyle name="Обычный 6 2 3 3 2 3" xfId="711"/>
    <cellStyle name="Обычный 6 2 3 3 2 3 2" xfId="712"/>
    <cellStyle name="Обычный 6 2 3 3 2 3 2 2" xfId="713"/>
    <cellStyle name="Обычный 6 2 3 3 2 3 3" xfId="714"/>
    <cellStyle name="Обычный 6 2 3 3 2 3 4" xfId="715"/>
    <cellStyle name="Обычный 6 2 3 3 2 4" xfId="716"/>
    <cellStyle name="Обычный 6 2 3 3 2 4 2" xfId="717"/>
    <cellStyle name="Обычный 6 2 3 3 2 5" xfId="718"/>
    <cellStyle name="Обычный 6 2 3 3 2 6" xfId="719"/>
    <cellStyle name="Обычный 6 2 3 3 3" xfId="720"/>
    <cellStyle name="Обычный 6 2 3 3 3 2" xfId="721"/>
    <cellStyle name="Обычный 6 2 3 3 3 2 2" xfId="722"/>
    <cellStyle name="Обычный 6 2 3 3 3 3" xfId="723"/>
    <cellStyle name="Обычный 6 2 3 3 3 4" xfId="724"/>
    <cellStyle name="Обычный 6 2 3 3 4" xfId="725"/>
    <cellStyle name="Обычный 6 2 3 3 4 2" xfId="726"/>
    <cellStyle name="Обычный 6 2 3 3 4 2 2" xfId="727"/>
    <cellStyle name="Обычный 6 2 3 3 4 3" xfId="728"/>
    <cellStyle name="Обычный 6 2 3 3 4 4" xfId="729"/>
    <cellStyle name="Обычный 6 2 3 3 5" xfId="730"/>
    <cellStyle name="Обычный 6 2 3 3 5 2" xfId="731"/>
    <cellStyle name="Обычный 6 2 3 3 6" xfId="732"/>
    <cellStyle name="Обычный 6 2 3 3 7" xfId="733"/>
    <cellStyle name="Обычный 6 2 3 4" xfId="734"/>
    <cellStyle name="Обычный 6 2 3 4 2" xfId="735"/>
    <cellStyle name="Обычный 6 2 3 4 2 2" xfId="736"/>
    <cellStyle name="Обычный 6 2 3 4 2 2 2" xfId="737"/>
    <cellStyle name="Обычный 6 2 3 4 2 2 2 2" xfId="738"/>
    <cellStyle name="Обычный 6 2 3 4 2 2 3" xfId="739"/>
    <cellStyle name="Обычный 6 2 3 4 2 2 4" xfId="740"/>
    <cellStyle name="Обычный 6 2 3 4 2 3" xfId="741"/>
    <cellStyle name="Обычный 6 2 3 4 2 3 2" xfId="742"/>
    <cellStyle name="Обычный 6 2 3 4 2 3 2 2" xfId="743"/>
    <cellStyle name="Обычный 6 2 3 4 2 3 3" xfId="744"/>
    <cellStyle name="Обычный 6 2 3 4 2 3 4" xfId="745"/>
    <cellStyle name="Обычный 6 2 3 4 2 4" xfId="746"/>
    <cellStyle name="Обычный 6 2 3 4 2 4 2" xfId="747"/>
    <cellStyle name="Обычный 6 2 3 4 2 5" xfId="748"/>
    <cellStyle name="Обычный 6 2 3 4 2 6" xfId="749"/>
    <cellStyle name="Обычный 6 2 3 4 3" xfId="750"/>
    <cellStyle name="Обычный 6 2 3 4 3 2" xfId="751"/>
    <cellStyle name="Обычный 6 2 3 4 3 2 2" xfId="752"/>
    <cellStyle name="Обычный 6 2 3 4 3 3" xfId="753"/>
    <cellStyle name="Обычный 6 2 3 4 3 4" xfId="754"/>
    <cellStyle name="Обычный 6 2 3 4 4" xfId="755"/>
    <cellStyle name="Обычный 6 2 3 4 4 2" xfId="756"/>
    <cellStyle name="Обычный 6 2 3 4 4 2 2" xfId="757"/>
    <cellStyle name="Обычный 6 2 3 4 4 3" xfId="758"/>
    <cellStyle name="Обычный 6 2 3 4 4 4" xfId="759"/>
    <cellStyle name="Обычный 6 2 3 4 5" xfId="760"/>
    <cellStyle name="Обычный 6 2 3 4 5 2" xfId="761"/>
    <cellStyle name="Обычный 6 2 3 4 6" xfId="762"/>
    <cellStyle name="Обычный 6 2 3 4 7" xfId="763"/>
    <cellStyle name="Обычный 6 2 3 5" xfId="764"/>
    <cellStyle name="Обычный 6 2 3 5 2" xfId="765"/>
    <cellStyle name="Обычный 6 2 3 5 2 2" xfId="766"/>
    <cellStyle name="Обычный 6 2 3 5 2 2 2" xfId="767"/>
    <cellStyle name="Обычный 6 2 3 5 2 3" xfId="768"/>
    <cellStyle name="Обычный 6 2 3 5 2 4" xfId="769"/>
    <cellStyle name="Обычный 6 2 3 5 3" xfId="770"/>
    <cellStyle name="Обычный 6 2 3 5 3 2" xfId="771"/>
    <cellStyle name="Обычный 6 2 3 5 3 2 2" xfId="772"/>
    <cellStyle name="Обычный 6 2 3 5 3 3" xfId="773"/>
    <cellStyle name="Обычный 6 2 3 5 3 4" xfId="774"/>
    <cellStyle name="Обычный 6 2 3 5 4" xfId="775"/>
    <cellStyle name="Обычный 6 2 3 5 4 2" xfId="776"/>
    <cellStyle name="Обычный 6 2 3 5 5" xfId="777"/>
    <cellStyle name="Обычный 6 2 3 5 6" xfId="778"/>
    <cellStyle name="Обычный 6 2 3 6" xfId="779"/>
    <cellStyle name="Обычный 6 2 3 6 2" xfId="780"/>
    <cellStyle name="Обычный 6 2 3 6 2 2" xfId="781"/>
    <cellStyle name="Обычный 6 2 3 6 3" xfId="782"/>
    <cellStyle name="Обычный 6 2 3 6 4" xfId="783"/>
    <cellStyle name="Обычный 6 2 3 7" xfId="784"/>
    <cellStyle name="Обычный 6 2 3 7 2" xfId="785"/>
    <cellStyle name="Обычный 6 2 3 7 2 2" xfId="786"/>
    <cellStyle name="Обычный 6 2 3 7 3" xfId="787"/>
    <cellStyle name="Обычный 6 2 3 7 4" xfId="788"/>
    <cellStyle name="Обычный 6 2 3 8" xfId="789"/>
    <cellStyle name="Обычный 6 2 3 8 2" xfId="790"/>
    <cellStyle name="Обычный 6 2 3 8 2 2" xfId="791"/>
    <cellStyle name="Обычный 6 2 3 8 3" xfId="792"/>
    <cellStyle name="Обычный 6 2 3 8 4" xfId="793"/>
    <cellStyle name="Обычный 6 2 3 9" xfId="794"/>
    <cellStyle name="Обычный 6 2 3 9 2" xfId="795"/>
    <cellStyle name="Обычный 6 2 4" xfId="796"/>
    <cellStyle name="Обычный 6 2 4 2" xfId="797"/>
    <cellStyle name="Обычный 6 2 4 2 2" xfId="798"/>
    <cellStyle name="Обычный 6 2 4 2 2 2" xfId="799"/>
    <cellStyle name="Обычный 6 2 4 2 2 2 2" xfId="800"/>
    <cellStyle name="Обычный 6 2 4 2 2 3" xfId="801"/>
    <cellStyle name="Обычный 6 2 4 2 2 4" xfId="802"/>
    <cellStyle name="Обычный 6 2 4 2 3" xfId="803"/>
    <cellStyle name="Обычный 6 2 4 2 3 2" xfId="804"/>
    <cellStyle name="Обычный 6 2 4 2 3 2 2" xfId="805"/>
    <cellStyle name="Обычный 6 2 4 2 3 3" xfId="806"/>
    <cellStyle name="Обычный 6 2 4 2 3 4" xfId="807"/>
    <cellStyle name="Обычный 6 2 4 2 4" xfId="808"/>
    <cellStyle name="Обычный 6 2 4 2 4 2" xfId="809"/>
    <cellStyle name="Обычный 6 2 4 2 5" xfId="810"/>
    <cellStyle name="Обычный 6 2 4 2 6" xfId="811"/>
    <cellStyle name="Обычный 6 2 4 3" xfId="812"/>
    <cellStyle name="Обычный 6 2 4 3 2" xfId="813"/>
    <cellStyle name="Обычный 6 2 4 3 2 2" xfId="814"/>
    <cellStyle name="Обычный 6 2 4 3 3" xfId="815"/>
    <cellStyle name="Обычный 6 2 4 3 4" xfId="816"/>
    <cellStyle name="Обычный 6 2 4 4" xfId="817"/>
    <cellStyle name="Обычный 6 2 4 4 2" xfId="818"/>
    <cellStyle name="Обычный 6 2 4 4 2 2" xfId="819"/>
    <cellStyle name="Обычный 6 2 4 4 3" xfId="820"/>
    <cellStyle name="Обычный 6 2 4 4 4" xfId="821"/>
    <cellStyle name="Обычный 6 2 4 5" xfId="822"/>
    <cellStyle name="Обычный 6 2 4 5 2" xfId="823"/>
    <cellStyle name="Обычный 6 2 4 6" xfId="824"/>
    <cellStyle name="Обычный 6 2 4 7" xfId="825"/>
    <cellStyle name="Обычный 6 2 5" xfId="826"/>
    <cellStyle name="Обычный 6 2 5 2" xfId="827"/>
    <cellStyle name="Обычный 6 2 5 2 2" xfId="828"/>
    <cellStyle name="Обычный 6 2 5 2 2 2" xfId="829"/>
    <cellStyle name="Обычный 6 2 5 2 2 2 2" xfId="830"/>
    <cellStyle name="Обычный 6 2 5 2 2 3" xfId="831"/>
    <cellStyle name="Обычный 6 2 5 2 2 4" xfId="832"/>
    <cellStyle name="Обычный 6 2 5 2 3" xfId="833"/>
    <cellStyle name="Обычный 6 2 5 2 3 2" xfId="834"/>
    <cellStyle name="Обычный 6 2 5 2 3 2 2" xfId="835"/>
    <cellStyle name="Обычный 6 2 5 2 3 3" xfId="836"/>
    <cellStyle name="Обычный 6 2 5 2 3 4" xfId="837"/>
    <cellStyle name="Обычный 6 2 5 2 4" xfId="838"/>
    <cellStyle name="Обычный 6 2 5 2 4 2" xfId="839"/>
    <cellStyle name="Обычный 6 2 5 2 5" xfId="840"/>
    <cellStyle name="Обычный 6 2 5 2 6" xfId="841"/>
    <cellStyle name="Обычный 6 2 5 3" xfId="842"/>
    <cellStyle name="Обычный 6 2 5 3 2" xfId="843"/>
    <cellStyle name="Обычный 6 2 5 3 2 2" xfId="844"/>
    <cellStyle name="Обычный 6 2 5 3 3" xfId="845"/>
    <cellStyle name="Обычный 6 2 5 3 4" xfId="846"/>
    <cellStyle name="Обычный 6 2 5 4" xfId="847"/>
    <cellStyle name="Обычный 6 2 5 4 2" xfId="848"/>
    <cellStyle name="Обычный 6 2 5 4 2 2" xfId="849"/>
    <cellStyle name="Обычный 6 2 5 4 3" xfId="850"/>
    <cellStyle name="Обычный 6 2 5 4 4" xfId="851"/>
    <cellStyle name="Обычный 6 2 5 5" xfId="852"/>
    <cellStyle name="Обычный 6 2 5 5 2" xfId="853"/>
    <cellStyle name="Обычный 6 2 5 6" xfId="854"/>
    <cellStyle name="Обычный 6 2 5 7" xfId="855"/>
    <cellStyle name="Обычный 6 2 6" xfId="856"/>
    <cellStyle name="Обычный 6 2 6 2" xfId="857"/>
    <cellStyle name="Обычный 6 2 6 2 2" xfId="858"/>
    <cellStyle name="Обычный 6 2 6 2 2 2" xfId="859"/>
    <cellStyle name="Обычный 6 2 6 2 3" xfId="860"/>
    <cellStyle name="Обычный 6 2 6 2 4" xfId="861"/>
    <cellStyle name="Обычный 6 2 6 3" xfId="862"/>
    <cellStyle name="Обычный 6 2 6 3 2" xfId="863"/>
    <cellStyle name="Обычный 6 2 6 3 2 2" xfId="864"/>
    <cellStyle name="Обычный 6 2 6 3 3" xfId="865"/>
    <cellStyle name="Обычный 6 2 6 3 4" xfId="866"/>
    <cellStyle name="Обычный 6 2 6 4" xfId="867"/>
    <cellStyle name="Обычный 6 2 6 4 2" xfId="868"/>
    <cellStyle name="Обычный 6 2 6 5" xfId="869"/>
    <cellStyle name="Обычный 6 2 6 6" xfId="870"/>
    <cellStyle name="Обычный 6 2 7" xfId="871"/>
    <cellStyle name="Обычный 6 2 7 2" xfId="872"/>
    <cellStyle name="Обычный 6 2 7 2 2" xfId="873"/>
    <cellStyle name="Обычный 6 2 7 3" xfId="874"/>
    <cellStyle name="Обычный 6 2 7 4" xfId="875"/>
    <cellStyle name="Обычный 6 2 8" xfId="876"/>
    <cellStyle name="Обычный 6 2 8 2" xfId="877"/>
    <cellStyle name="Обычный 6 2 8 2 2" xfId="878"/>
    <cellStyle name="Обычный 6 2 8 3" xfId="879"/>
    <cellStyle name="Обычный 6 2 8 4" xfId="880"/>
    <cellStyle name="Обычный 6 2 9" xfId="881"/>
    <cellStyle name="Обычный 6 2 9 2" xfId="882"/>
    <cellStyle name="Обычный 6 2 9 2 2" xfId="883"/>
    <cellStyle name="Обычный 6 2 9 3" xfId="884"/>
    <cellStyle name="Обычный 6 2 9 4" xfId="885"/>
    <cellStyle name="Обычный 6 3" xfId="886"/>
    <cellStyle name="Обычный 6 3 2" xfId="887"/>
    <cellStyle name="Обычный 6 3 2 2" xfId="888"/>
    <cellStyle name="Обычный 6 3 2 2 2" xfId="889"/>
    <cellStyle name="Обычный 6 3 2 2 2 2" xfId="890"/>
    <cellStyle name="Обычный 6 3 2 2 3" xfId="891"/>
    <cellStyle name="Обычный 6 3 2 2 4" xfId="892"/>
    <cellStyle name="Обычный 6 3 2 3" xfId="893"/>
    <cellStyle name="Обычный 6 3 2 3 2" xfId="894"/>
    <cellStyle name="Обычный 6 3 2 3 2 2" xfId="895"/>
    <cellStyle name="Обычный 6 3 2 3 3" xfId="896"/>
    <cellStyle name="Обычный 6 3 2 3 4" xfId="897"/>
    <cellStyle name="Обычный 6 3 2 4" xfId="898"/>
    <cellStyle name="Обычный 6 3 2 4 2" xfId="899"/>
    <cellStyle name="Обычный 6 3 2 5" xfId="900"/>
    <cellStyle name="Обычный 6 3 2 6" xfId="901"/>
    <cellStyle name="Обычный 6 3 3" xfId="902"/>
    <cellStyle name="Обычный 6 3 3 2" xfId="903"/>
    <cellStyle name="Обычный 6 3 3 2 2" xfId="904"/>
    <cellStyle name="Обычный 6 3 3 3" xfId="905"/>
    <cellStyle name="Обычный 6 3 3 4" xfId="906"/>
    <cellStyle name="Обычный 6 3 4" xfId="907"/>
    <cellStyle name="Обычный 6 3 4 2" xfId="908"/>
    <cellStyle name="Обычный 6 3 4 2 2" xfId="909"/>
    <cellStyle name="Обычный 6 3 4 3" xfId="910"/>
    <cellStyle name="Обычный 6 3 4 4" xfId="911"/>
    <cellStyle name="Обычный 6 3 5" xfId="912"/>
    <cellStyle name="Обычный 6 3 5 2" xfId="913"/>
    <cellStyle name="Обычный 6 3 6" xfId="914"/>
    <cellStyle name="Обычный 6 3 7" xfId="915"/>
    <cellStyle name="Обычный 6 4" xfId="916"/>
    <cellStyle name="Обычный 6 4 2" xfId="917"/>
    <cellStyle name="Обычный 6 4 2 2" xfId="918"/>
    <cellStyle name="Обычный 6 4 2 2 2" xfId="919"/>
    <cellStyle name="Обычный 6 4 2 2 2 2" xfId="920"/>
    <cellStyle name="Обычный 6 4 2 2 3" xfId="921"/>
    <cellStyle name="Обычный 6 4 2 2 4" xfId="922"/>
    <cellStyle name="Обычный 6 4 2 3" xfId="923"/>
    <cellStyle name="Обычный 6 4 2 3 2" xfId="924"/>
    <cellStyle name="Обычный 6 4 2 3 2 2" xfId="925"/>
    <cellStyle name="Обычный 6 4 2 3 3" xfId="926"/>
    <cellStyle name="Обычный 6 4 2 3 4" xfId="927"/>
    <cellStyle name="Обычный 6 4 2 4" xfId="928"/>
    <cellStyle name="Обычный 6 4 2 4 2" xfId="929"/>
    <cellStyle name="Обычный 6 4 2 5" xfId="930"/>
    <cellStyle name="Обычный 6 4 2 6" xfId="931"/>
    <cellStyle name="Обычный 6 4 3" xfId="932"/>
    <cellStyle name="Обычный 6 4 3 2" xfId="933"/>
    <cellStyle name="Обычный 6 4 3 2 2" xfId="934"/>
    <cellStyle name="Обычный 6 4 3 3" xfId="935"/>
    <cellStyle name="Обычный 6 4 3 4" xfId="936"/>
    <cellStyle name="Обычный 6 4 4" xfId="937"/>
    <cellStyle name="Обычный 6 4 4 2" xfId="938"/>
    <cellStyle name="Обычный 6 4 4 2 2" xfId="939"/>
    <cellStyle name="Обычный 6 4 4 3" xfId="940"/>
    <cellStyle name="Обычный 6 4 4 4" xfId="941"/>
    <cellStyle name="Обычный 6 4 5" xfId="942"/>
    <cellStyle name="Обычный 6 4 5 2" xfId="943"/>
    <cellStyle name="Обычный 6 4 6" xfId="944"/>
    <cellStyle name="Обычный 6 4 7" xfId="945"/>
    <cellStyle name="Обычный 6 5" xfId="946"/>
    <cellStyle name="Обычный 6 5 2" xfId="947"/>
    <cellStyle name="Обычный 6 5 2 2" xfId="948"/>
    <cellStyle name="Обычный 6 5 2 2 2" xfId="949"/>
    <cellStyle name="Обычный 6 5 2 3" xfId="950"/>
    <cellStyle name="Обычный 6 5 2 4" xfId="951"/>
    <cellStyle name="Обычный 6 5 3" xfId="952"/>
    <cellStyle name="Обычный 6 5 3 2" xfId="953"/>
    <cellStyle name="Обычный 6 5 3 2 2" xfId="954"/>
    <cellStyle name="Обычный 6 5 3 3" xfId="955"/>
    <cellStyle name="Обычный 6 5 3 4" xfId="956"/>
    <cellStyle name="Обычный 6 5 4" xfId="957"/>
    <cellStyle name="Обычный 6 5 4 2" xfId="958"/>
    <cellStyle name="Обычный 6 5 5" xfId="959"/>
    <cellStyle name="Обычный 6 5 6" xfId="960"/>
    <cellStyle name="Обычный 6 6" xfId="961"/>
    <cellStyle name="Обычный 6 6 2" xfId="962"/>
    <cellStyle name="Обычный 6 6 2 2" xfId="963"/>
    <cellStyle name="Обычный 6 6 3" xfId="964"/>
    <cellStyle name="Обычный 6 6 4" xfId="965"/>
    <cellStyle name="Обычный 6 7" xfId="966"/>
    <cellStyle name="Обычный 6 7 2" xfId="967"/>
    <cellStyle name="Обычный 6 7 2 2" xfId="968"/>
    <cellStyle name="Обычный 6 7 3" xfId="969"/>
    <cellStyle name="Обычный 6 7 4" xfId="970"/>
    <cellStyle name="Обычный 6 8" xfId="971"/>
    <cellStyle name="Обычный 6 8 2" xfId="972"/>
    <cellStyle name="Обычный 6 8 2 2" xfId="973"/>
    <cellStyle name="Обычный 6 8 3" xfId="974"/>
    <cellStyle name="Обычный 6 8 4" xfId="975"/>
    <cellStyle name="Обычный 6 9" xfId="976"/>
    <cellStyle name="Обычный 6 9 2" xfId="977"/>
    <cellStyle name="Обычный 7" xfId="978"/>
    <cellStyle name="Обычный 7 2" xfId="979"/>
    <cellStyle name="Обычный 7 2 10" xfId="980"/>
    <cellStyle name="Обычный 7 2 2" xfId="981"/>
    <cellStyle name="Обычный 7 2 2 2" xfId="982"/>
    <cellStyle name="Обычный 7 2 2 2 2" xfId="983"/>
    <cellStyle name="Обычный 7 2 2 2 2 2" xfId="984"/>
    <cellStyle name="Обычный 7 2 2 2 2 2 2" xfId="985"/>
    <cellStyle name="Обычный 7 2 2 2 2 3" xfId="986"/>
    <cellStyle name="Обычный 7 2 2 2 2 4" xfId="987"/>
    <cellStyle name="Обычный 7 2 2 2 3" xfId="988"/>
    <cellStyle name="Обычный 7 2 2 2 3 2" xfId="989"/>
    <cellStyle name="Обычный 7 2 2 2 3 2 2" xfId="990"/>
    <cellStyle name="Обычный 7 2 2 2 3 3" xfId="991"/>
    <cellStyle name="Обычный 7 2 2 2 3 4" xfId="992"/>
    <cellStyle name="Обычный 7 2 2 2 4" xfId="993"/>
    <cellStyle name="Обычный 7 2 2 2 4 2" xfId="994"/>
    <cellStyle name="Обычный 7 2 2 2 5" xfId="995"/>
    <cellStyle name="Обычный 7 2 2 2 6" xfId="996"/>
    <cellStyle name="Обычный 7 2 2 3" xfId="997"/>
    <cellStyle name="Обычный 7 2 2 3 2" xfId="998"/>
    <cellStyle name="Обычный 7 2 2 3 2 2" xfId="999"/>
    <cellStyle name="Обычный 7 2 2 3 3" xfId="1000"/>
    <cellStyle name="Обычный 7 2 2 3 4" xfId="1001"/>
    <cellStyle name="Обычный 7 2 2 4" xfId="1002"/>
    <cellStyle name="Обычный 7 2 2 4 2" xfId="1003"/>
    <cellStyle name="Обычный 7 2 2 4 2 2" xfId="1004"/>
    <cellStyle name="Обычный 7 2 2 4 3" xfId="1005"/>
    <cellStyle name="Обычный 7 2 2 4 4" xfId="1006"/>
    <cellStyle name="Обычный 7 2 2 5" xfId="1007"/>
    <cellStyle name="Обычный 7 2 2 5 2" xfId="1008"/>
    <cellStyle name="Обычный 7 2 2 6" xfId="1009"/>
    <cellStyle name="Обычный 7 2 2 7" xfId="1010"/>
    <cellStyle name="Обычный 7 2 3" xfId="1011"/>
    <cellStyle name="Обычный 7 2 3 2" xfId="1012"/>
    <cellStyle name="Обычный 7 2 3 2 2" xfId="1013"/>
    <cellStyle name="Обычный 7 2 3 2 2 2" xfId="1014"/>
    <cellStyle name="Обычный 7 2 3 2 2 2 2" xfId="1015"/>
    <cellStyle name="Обычный 7 2 3 2 2 3" xfId="1016"/>
    <cellStyle name="Обычный 7 2 3 2 2 4" xfId="1017"/>
    <cellStyle name="Обычный 7 2 3 2 3" xfId="1018"/>
    <cellStyle name="Обычный 7 2 3 2 3 2" xfId="1019"/>
    <cellStyle name="Обычный 7 2 3 2 3 2 2" xfId="1020"/>
    <cellStyle name="Обычный 7 2 3 2 3 3" xfId="1021"/>
    <cellStyle name="Обычный 7 2 3 2 3 4" xfId="1022"/>
    <cellStyle name="Обычный 7 2 3 2 4" xfId="1023"/>
    <cellStyle name="Обычный 7 2 3 2 4 2" xfId="1024"/>
    <cellStyle name="Обычный 7 2 3 2 5" xfId="1025"/>
    <cellStyle name="Обычный 7 2 3 2 6" xfId="1026"/>
    <cellStyle name="Обычный 7 2 3 3" xfId="1027"/>
    <cellStyle name="Обычный 7 2 3 3 2" xfId="1028"/>
    <cellStyle name="Обычный 7 2 3 3 2 2" xfId="1029"/>
    <cellStyle name="Обычный 7 2 3 3 3" xfId="1030"/>
    <cellStyle name="Обычный 7 2 3 3 4" xfId="1031"/>
    <cellStyle name="Обычный 7 2 3 4" xfId="1032"/>
    <cellStyle name="Обычный 7 2 3 4 2" xfId="1033"/>
    <cellStyle name="Обычный 7 2 3 4 2 2" xfId="1034"/>
    <cellStyle name="Обычный 7 2 3 4 3" xfId="1035"/>
    <cellStyle name="Обычный 7 2 3 4 4" xfId="1036"/>
    <cellStyle name="Обычный 7 2 3 5" xfId="1037"/>
    <cellStyle name="Обычный 7 2 3 5 2" xfId="1038"/>
    <cellStyle name="Обычный 7 2 3 6" xfId="1039"/>
    <cellStyle name="Обычный 7 2 3 7" xfId="1040"/>
    <cellStyle name="Обычный 7 2 4" xfId="1041"/>
    <cellStyle name="Обычный 7 2 4 2" xfId="1042"/>
    <cellStyle name="Обычный 7 2 4 2 2" xfId="1043"/>
    <cellStyle name="Обычный 7 2 4 2 2 2" xfId="1044"/>
    <cellStyle name="Обычный 7 2 4 2 3" xfId="1045"/>
    <cellStyle name="Обычный 7 2 4 2 4" xfId="1046"/>
    <cellStyle name="Обычный 7 2 4 3" xfId="1047"/>
    <cellStyle name="Обычный 7 2 4 3 2" xfId="1048"/>
    <cellStyle name="Обычный 7 2 4 3 2 2" xfId="1049"/>
    <cellStyle name="Обычный 7 2 4 3 3" xfId="1050"/>
    <cellStyle name="Обычный 7 2 4 3 4" xfId="1051"/>
    <cellStyle name="Обычный 7 2 4 4" xfId="1052"/>
    <cellStyle name="Обычный 7 2 4 4 2" xfId="1053"/>
    <cellStyle name="Обычный 7 2 4 5" xfId="1054"/>
    <cellStyle name="Обычный 7 2 4 6" xfId="1055"/>
    <cellStyle name="Обычный 7 2 5" xfId="1056"/>
    <cellStyle name="Обычный 7 2 5 2" xfId="1057"/>
    <cellStyle name="Обычный 7 2 5 2 2" xfId="1058"/>
    <cellStyle name="Обычный 7 2 5 3" xfId="1059"/>
    <cellStyle name="Обычный 7 2 5 4" xfId="1060"/>
    <cellStyle name="Обычный 7 2 6" xfId="1061"/>
    <cellStyle name="Обычный 7 2 6 2" xfId="1062"/>
    <cellStyle name="Обычный 7 2 6 2 2" xfId="1063"/>
    <cellStyle name="Обычный 7 2 6 3" xfId="1064"/>
    <cellStyle name="Обычный 7 2 6 4" xfId="1065"/>
    <cellStyle name="Обычный 7 2 7" xfId="1066"/>
    <cellStyle name="Обычный 7 2 7 2" xfId="1067"/>
    <cellStyle name="Обычный 7 2 7 2 2" xfId="1068"/>
    <cellStyle name="Обычный 7 2 7 3" xfId="1069"/>
    <cellStyle name="Обычный 7 2 7 4" xfId="1070"/>
    <cellStyle name="Обычный 7 2 8" xfId="1071"/>
    <cellStyle name="Обычный 7 2 8 2" xfId="1072"/>
    <cellStyle name="Обычный 7 2 9" xfId="1073"/>
    <cellStyle name="Обычный 7 3" xfId="3"/>
    <cellStyle name="Обычный 7 3 2" xfId="1074"/>
    <cellStyle name="Обычный 7 3 2 2" xfId="6"/>
    <cellStyle name="Обычный 7 3 3" xfId="1075"/>
    <cellStyle name="Обычный 7 3 4" xfId="1076"/>
    <cellStyle name="Обычный 7 4" xfId="1077"/>
    <cellStyle name="Обычный 7 4 2" xfId="1078"/>
    <cellStyle name="Обычный 7 5" xfId="1079"/>
    <cellStyle name="Обычный 7 6" xfId="1080"/>
    <cellStyle name="Обычный 7 7" xfId="1485"/>
    <cellStyle name="Обычный 8" xfId="1081"/>
    <cellStyle name="Обычный 8 2" xfId="1082"/>
    <cellStyle name="Обычный 8 3" xfId="1083"/>
    <cellStyle name="Обычный 8 3 2" xfId="1084"/>
    <cellStyle name="Обычный 8 4" xfId="1085"/>
    <cellStyle name="Обычный 8 5" xfId="1086"/>
    <cellStyle name="Обычный 9" xfId="1087"/>
    <cellStyle name="Обычный 9 2" xfId="1088"/>
    <cellStyle name="Обычный 9 2 2" xfId="1089"/>
    <cellStyle name="Обычный 9 2 2 2" xfId="1090"/>
    <cellStyle name="Обычный 9 2 2 2 2" xfId="1091"/>
    <cellStyle name="Обычный 9 2 2 2 2 2" xfId="1092"/>
    <cellStyle name="Обычный 9 2 2 2 2 2 2" xfId="1093"/>
    <cellStyle name="Обычный 9 2 2 2 2 3" xfId="1094"/>
    <cellStyle name="Обычный 9 2 2 2 2 4" xfId="1095"/>
    <cellStyle name="Обычный 9 2 2 2 3" xfId="1096"/>
    <cellStyle name="Обычный 9 2 2 2 3 2" xfId="1097"/>
    <cellStyle name="Обычный 9 2 2 2 4" xfId="1098"/>
    <cellStyle name="Обычный 9 2 2 2 5" xfId="1099"/>
    <cellStyle name="Обычный 9 2 2 3" xfId="1100"/>
    <cellStyle name="Обычный 9 2 2 3 2" xfId="1101"/>
    <cellStyle name="Обычный 9 2 2 3 2 2" xfId="1102"/>
    <cellStyle name="Обычный 9 2 2 3 3" xfId="1103"/>
    <cellStyle name="Обычный 9 2 2 3 4" xfId="1104"/>
    <cellStyle name="Обычный 9 2 2 4" xfId="1105"/>
    <cellStyle name="Обычный 9 2 2 4 2" xfId="1106"/>
    <cellStyle name="Обычный 9 2 2 4 2 2" xfId="1107"/>
    <cellStyle name="Обычный 9 2 2 4 3" xfId="1108"/>
    <cellStyle name="Обычный 9 2 2 4 4" xfId="1109"/>
    <cellStyle name="Обычный 9 2 2 5" xfId="1110"/>
    <cellStyle name="Обычный 9 2 2 5 2" xfId="1111"/>
    <cellStyle name="Обычный 9 2 2 6" xfId="1112"/>
    <cellStyle name="Обычный 9 2 2 7" xfId="1113"/>
    <cellStyle name="Обычный 9 2 3" xfId="1114"/>
    <cellStyle name="Обычный 9 2 3 2" xfId="1115"/>
    <cellStyle name="Обычный 9 2 3 2 2" xfId="1116"/>
    <cellStyle name="Обычный 9 2 3 2 2 2" xfId="1117"/>
    <cellStyle name="Обычный 9 2 3 2 3" xfId="1118"/>
    <cellStyle name="Обычный 9 2 3 2 4" xfId="1119"/>
    <cellStyle name="Обычный 9 2 3 3" xfId="1120"/>
    <cellStyle name="Обычный 9 2 3 3 2" xfId="1121"/>
    <cellStyle name="Обычный 9 2 3 4" xfId="1122"/>
    <cellStyle name="Обычный 9 2 3 5" xfId="1123"/>
    <cellStyle name="Обычный 9 2 4" xfId="1124"/>
    <cellStyle name="Обычный 9 2 4 2" xfId="1125"/>
    <cellStyle name="Обычный 9 2 4 2 2" xfId="1126"/>
    <cellStyle name="Обычный 9 2 4 3" xfId="1127"/>
    <cellStyle name="Обычный 9 2 4 4" xfId="1128"/>
    <cellStyle name="Обычный 9 2 5" xfId="1129"/>
    <cellStyle name="Обычный 9 2 5 2" xfId="1130"/>
    <cellStyle name="Обычный 9 2 6" xfId="1131"/>
    <cellStyle name="Обычный 9 2 7" xfId="1132"/>
    <cellStyle name="Обычный 9 3" xfId="1133"/>
    <cellStyle name="Обычный 9 3 2" xfId="1134"/>
    <cellStyle name="Обычный 9 3 2 2" xfId="1135"/>
    <cellStyle name="Обычный 9 3 2 2 2" xfId="1136"/>
    <cellStyle name="Обычный 9 3 2 2 2 2" xfId="1137"/>
    <cellStyle name="Обычный 9 3 2 2 3" xfId="1138"/>
    <cellStyle name="Обычный 9 3 2 2 4" xfId="1139"/>
    <cellStyle name="Обычный 9 3 2 3" xfId="1140"/>
    <cellStyle name="Обычный 9 3 2 3 2" xfId="1141"/>
    <cellStyle name="Обычный 9 3 2 4" xfId="1142"/>
    <cellStyle name="Обычный 9 3 2 5" xfId="1143"/>
    <cellStyle name="Обычный 9 3 3" xfId="1144"/>
    <cellStyle name="Обычный 9 3 3 2" xfId="1145"/>
    <cellStyle name="Обычный 9 3 3 2 2" xfId="1146"/>
    <cellStyle name="Обычный 9 3 3 3" xfId="1147"/>
    <cellStyle name="Обычный 9 3 3 4" xfId="1148"/>
    <cellStyle name="Обычный 9 3 4" xfId="1149"/>
    <cellStyle name="Обычный 9 3 4 2" xfId="1150"/>
    <cellStyle name="Обычный 9 3 4 2 2" xfId="1151"/>
    <cellStyle name="Обычный 9 3 4 3" xfId="1152"/>
    <cellStyle name="Обычный 9 3 4 4" xfId="1153"/>
    <cellStyle name="Обычный 9 3 5" xfId="1154"/>
    <cellStyle name="Обычный 9 3 5 2" xfId="1155"/>
    <cellStyle name="Обычный 9 3 6" xfId="1156"/>
    <cellStyle name="Обычный 9 3 7" xfId="1157"/>
    <cellStyle name="Обычный 9 4" xfId="1158"/>
    <cellStyle name="Обычный 9 4 2" xfId="1159"/>
    <cellStyle name="Обычный 9 4 2 2" xfId="1160"/>
    <cellStyle name="Обычный 9 4 2 2 2" xfId="1161"/>
    <cellStyle name="Обычный 9 4 2 3" xfId="1162"/>
    <cellStyle name="Обычный 9 4 2 4" xfId="1163"/>
    <cellStyle name="Обычный 9 4 3" xfId="1164"/>
    <cellStyle name="Обычный 9 4 3 2" xfId="1165"/>
    <cellStyle name="Обычный 9 4 4" xfId="1166"/>
    <cellStyle name="Обычный 9 4 5" xfId="1167"/>
    <cellStyle name="Обычный 9 5" xfId="1168"/>
    <cellStyle name="Обычный 9 5 2" xfId="1169"/>
    <cellStyle name="Обычный 9 5 2 2" xfId="1170"/>
    <cellStyle name="Обычный 9 5 3" xfId="1171"/>
    <cellStyle name="Обычный 9 5 4" xfId="1172"/>
    <cellStyle name="Обычный 9 6" xfId="1173"/>
    <cellStyle name="Обычный 9 6 2" xfId="1174"/>
    <cellStyle name="Обычный 9 7" xfId="1175"/>
    <cellStyle name="Обычный 9 8" xfId="1176"/>
    <cellStyle name="Обычный_Форматы по компаниям_last" xfId="1488"/>
    <cellStyle name="Плохой 2" xfId="1177"/>
    <cellStyle name="Плохой 3" xfId="1178"/>
    <cellStyle name="Поле ввода" xfId="1179"/>
    <cellStyle name="Пояснение 2" xfId="1180"/>
    <cellStyle name="Пояснение 3" xfId="1181"/>
    <cellStyle name="Примечание 2" xfId="1182"/>
    <cellStyle name="Примечание 3" xfId="1183"/>
    <cellStyle name="Процентный 2" xfId="1184"/>
    <cellStyle name="Процентный 2 2" xfId="1185"/>
    <cellStyle name="Процентный 2 2 2" xfId="1186"/>
    <cellStyle name="Процентный 2 2 2 2" xfId="1187"/>
    <cellStyle name="Процентный 2 2 2 2 2" xfId="1188"/>
    <cellStyle name="Процентный 2 2 2 2 2 2" xfId="1189"/>
    <cellStyle name="Процентный 2 2 2 2 2 2 2" xfId="1190"/>
    <cellStyle name="Процентный 2 2 2 2 2 3" xfId="1191"/>
    <cellStyle name="Процентный 2 2 2 2 2 4" xfId="1192"/>
    <cellStyle name="Процентный 2 2 2 2 3" xfId="1193"/>
    <cellStyle name="Процентный 2 2 2 2 3 2" xfId="1194"/>
    <cellStyle name="Процентный 2 2 2 2 4" xfId="1195"/>
    <cellStyle name="Процентный 2 2 2 2 5" xfId="1196"/>
    <cellStyle name="Процентный 2 2 2 3" xfId="1197"/>
    <cellStyle name="Процентный 2 2 2 3 2" xfId="1198"/>
    <cellStyle name="Процентный 2 2 2 3 2 2" xfId="1199"/>
    <cellStyle name="Процентный 2 2 2 3 3" xfId="1200"/>
    <cellStyle name="Процентный 2 2 2 3 4" xfId="1201"/>
    <cellStyle name="Процентный 2 2 2 4" xfId="1202"/>
    <cellStyle name="Процентный 2 2 2 4 2" xfId="1203"/>
    <cellStyle name="Процентный 2 2 2 5" xfId="1204"/>
    <cellStyle name="Процентный 2 2 2 6" xfId="1205"/>
    <cellStyle name="Процентный 2 2 3" xfId="1206"/>
    <cellStyle name="Процентный 2 2 3 2" xfId="1207"/>
    <cellStyle name="Процентный 2 2 3 2 2" xfId="1208"/>
    <cellStyle name="Процентный 2 2 3 2 2 2" xfId="1209"/>
    <cellStyle name="Процентный 2 2 3 2 3" xfId="1210"/>
    <cellStyle name="Процентный 2 2 3 2 4" xfId="1211"/>
    <cellStyle name="Процентный 2 2 3 3" xfId="1212"/>
    <cellStyle name="Процентный 2 2 3 3 2" xfId="1213"/>
    <cellStyle name="Процентный 2 2 3 4" xfId="1214"/>
    <cellStyle name="Процентный 2 2 3 5" xfId="1215"/>
    <cellStyle name="Процентный 2 2 4" xfId="1216"/>
    <cellStyle name="Процентный 2 2 4 2" xfId="1217"/>
    <cellStyle name="Процентный 2 2 4 2 2" xfId="1218"/>
    <cellStyle name="Процентный 2 2 4 3" xfId="1219"/>
    <cellStyle name="Процентный 2 2 4 4" xfId="1220"/>
    <cellStyle name="Процентный 2 2 5" xfId="1221"/>
    <cellStyle name="Процентный 2 2 5 2" xfId="1222"/>
    <cellStyle name="Процентный 2 2 6" xfId="1223"/>
    <cellStyle name="Процентный 2 2 7" xfId="1224"/>
    <cellStyle name="Процентный 2 3" xfId="1225"/>
    <cellStyle name="Процентный 2 3 2" xfId="1226"/>
    <cellStyle name="Процентный 2 3 2 2" xfId="1227"/>
    <cellStyle name="Процентный 2 3 2 2 2" xfId="1228"/>
    <cellStyle name="Процентный 2 3 2 2 2 2" xfId="1229"/>
    <cellStyle name="Процентный 2 3 2 2 3" xfId="1230"/>
    <cellStyle name="Процентный 2 3 2 2 4" xfId="1231"/>
    <cellStyle name="Процентный 2 3 2 3" xfId="1232"/>
    <cellStyle name="Процентный 2 3 2 3 2" xfId="1233"/>
    <cellStyle name="Процентный 2 3 2 4" xfId="1234"/>
    <cellStyle name="Процентный 2 3 2 5" xfId="1235"/>
    <cellStyle name="Процентный 2 3 3" xfId="1236"/>
    <cellStyle name="Процентный 2 3 3 2" xfId="1237"/>
    <cellStyle name="Процентный 2 3 3 2 2" xfId="1238"/>
    <cellStyle name="Процентный 2 3 3 3" xfId="1239"/>
    <cellStyle name="Процентный 2 3 3 4" xfId="1240"/>
    <cellStyle name="Процентный 2 3 4" xfId="1241"/>
    <cellStyle name="Процентный 2 3 4 2" xfId="1242"/>
    <cellStyle name="Процентный 2 3 5" xfId="1243"/>
    <cellStyle name="Процентный 2 3 6" xfId="1244"/>
    <cellStyle name="Процентный 2 4" xfId="1245"/>
    <cellStyle name="Процентный 2 4 2" xfId="1246"/>
    <cellStyle name="Процентный 2 4 2 2" xfId="1247"/>
    <cellStyle name="Процентный 2 4 2 2 2" xfId="1248"/>
    <cellStyle name="Процентный 2 4 2 3" xfId="1249"/>
    <cellStyle name="Процентный 2 4 2 4" xfId="1250"/>
    <cellStyle name="Процентный 2 4 3" xfId="1251"/>
    <cellStyle name="Процентный 2 4 3 2" xfId="1252"/>
    <cellStyle name="Процентный 2 4 4" xfId="1253"/>
    <cellStyle name="Процентный 2 4 5" xfId="1254"/>
    <cellStyle name="Процентный 2 5" xfId="1255"/>
    <cellStyle name="Процентный 2 5 2" xfId="1256"/>
    <cellStyle name="Процентный 2 5 2 2" xfId="1257"/>
    <cellStyle name="Процентный 2 5 3" xfId="1258"/>
    <cellStyle name="Процентный 2 5 4" xfId="1259"/>
    <cellStyle name="Процентный 2 6" xfId="1260"/>
    <cellStyle name="Процентный 2 7" xfId="1261"/>
    <cellStyle name="Процентный 3" xfId="1262"/>
    <cellStyle name="Процентный 3 2" xfId="1263"/>
    <cellStyle name="Процентный 4" xfId="1264"/>
    <cellStyle name="Связанная ячейка 2" xfId="1265"/>
    <cellStyle name="Связанная ячейка 3" xfId="1266"/>
    <cellStyle name="Стиль 1" xfId="1267"/>
    <cellStyle name="Стиль 1 2" xfId="1268"/>
    <cellStyle name="Стиль 1 2 2" xfId="1269"/>
    <cellStyle name="Стиль 1 3" xfId="1270"/>
    <cellStyle name="Стиль 1_1.2" xfId="1271"/>
    <cellStyle name="Текст предупреждения 2" xfId="1272"/>
    <cellStyle name="Текст предупреждения 3" xfId="1273"/>
    <cellStyle name="Текстовый" xfId="1274"/>
    <cellStyle name="Тысячи [0]_3Com" xfId="1275"/>
    <cellStyle name="Тысячи_3Com" xfId="1276"/>
    <cellStyle name="Финансовый 2" xfId="1277"/>
    <cellStyle name="Финансовый 2 10" xfId="1278"/>
    <cellStyle name="Финансовый 2 11" xfId="1279"/>
    <cellStyle name="Финансовый 2 2" xfId="1280"/>
    <cellStyle name="Финансовый 2 2 2" xfId="1281"/>
    <cellStyle name="Финансовый 2 2 2 2" xfId="1282"/>
    <cellStyle name="Финансовый 2 2 2 2 2" xfId="1283"/>
    <cellStyle name="Финансовый 2 2 2 2 3" xfId="1284"/>
    <cellStyle name="Финансовый 2 2 2 2 3 2" xfId="1285"/>
    <cellStyle name="Финансовый 2 2 2 2 4" xfId="1286"/>
    <cellStyle name="Финансовый 2 2 2 2 5" xfId="1287"/>
    <cellStyle name="Финансовый 2 2 2 3" xfId="1288"/>
    <cellStyle name="Финансовый 2 2 2 3 2" xfId="1289"/>
    <cellStyle name="Финансовый 2 2 2 3 2 2" xfId="1290"/>
    <cellStyle name="Финансовый 2 2 2 3 3" xfId="1291"/>
    <cellStyle name="Финансовый 2 2 2 3 4" xfId="1292"/>
    <cellStyle name="Финансовый 2 2 2 4" xfId="1293"/>
    <cellStyle name="Финансовый 2 2 2 4 2" xfId="1294"/>
    <cellStyle name="Финансовый 2 2 2 5" xfId="1295"/>
    <cellStyle name="Финансовый 2 2 2 6" xfId="1296"/>
    <cellStyle name="Финансовый 2 2 3" xfId="1297"/>
    <cellStyle name="Финансовый 2 2 3 2" xfId="1298"/>
    <cellStyle name="Финансовый 2 2 3 2 2" xfId="1299"/>
    <cellStyle name="Финансовый 2 2 3 3" xfId="1300"/>
    <cellStyle name="Финансовый 2 2 3 4" xfId="1301"/>
    <cellStyle name="Финансовый 2 2 4" xfId="1302"/>
    <cellStyle name="Финансовый 2 2 4 2" xfId="1303"/>
    <cellStyle name="Финансовый 2 2 4 2 2" xfId="1304"/>
    <cellStyle name="Финансовый 2 2 4 3" xfId="1305"/>
    <cellStyle name="Финансовый 2 2 4 4" xfId="1306"/>
    <cellStyle name="Финансовый 2 2 5" xfId="1307"/>
    <cellStyle name="Финансовый 2 2 5 2" xfId="1308"/>
    <cellStyle name="Финансовый 2 2 6" xfId="1309"/>
    <cellStyle name="Финансовый 2 2 7" xfId="1310"/>
    <cellStyle name="Финансовый 2 3" xfId="1311"/>
    <cellStyle name="Финансовый 2 3 2" xfId="1312"/>
    <cellStyle name="Финансовый 2 3 2 2" xfId="1313"/>
    <cellStyle name="Финансовый 2 3 2 2 2" xfId="1314"/>
    <cellStyle name="Финансовый 2 3 2 2 2 2" xfId="1315"/>
    <cellStyle name="Финансовый 2 3 2 2 3" xfId="1316"/>
    <cellStyle name="Финансовый 2 3 2 2 4" xfId="1317"/>
    <cellStyle name="Финансовый 2 3 2 3" xfId="1318"/>
    <cellStyle name="Финансовый 2 3 2 3 2" xfId="1319"/>
    <cellStyle name="Финансовый 2 3 2 3 2 2" xfId="1320"/>
    <cellStyle name="Финансовый 2 3 2 3 3" xfId="1321"/>
    <cellStyle name="Финансовый 2 3 2 3 4" xfId="1322"/>
    <cellStyle name="Финансовый 2 3 2 4" xfId="1323"/>
    <cellStyle name="Финансовый 2 3 2 4 2" xfId="1324"/>
    <cellStyle name="Финансовый 2 3 2 5" xfId="1325"/>
    <cellStyle name="Финансовый 2 3 2 6" xfId="1326"/>
    <cellStyle name="Финансовый 2 3 3" xfId="1327"/>
    <cellStyle name="Финансовый 2 3 3 2" xfId="1328"/>
    <cellStyle name="Финансовый 2 3 3 2 2" xfId="1329"/>
    <cellStyle name="Финансовый 2 3 3 3" xfId="1330"/>
    <cellStyle name="Финансовый 2 3 3 4" xfId="1331"/>
    <cellStyle name="Финансовый 2 3 4" xfId="1332"/>
    <cellStyle name="Финансовый 2 3 4 2" xfId="1333"/>
    <cellStyle name="Финансовый 2 3 4 2 2" xfId="1334"/>
    <cellStyle name="Финансовый 2 3 4 3" xfId="1335"/>
    <cellStyle name="Финансовый 2 3 4 4" xfId="1336"/>
    <cellStyle name="Финансовый 2 3 5" xfId="1337"/>
    <cellStyle name="Финансовый 2 3 5 2" xfId="1338"/>
    <cellStyle name="Финансовый 2 3 6" xfId="1339"/>
    <cellStyle name="Финансовый 2 3 7" xfId="1340"/>
    <cellStyle name="Финансовый 2 4" xfId="1341"/>
    <cellStyle name="Финансовый 2 4 2" xfId="1342"/>
    <cellStyle name="Финансовый 2 4 2 2" xfId="1343"/>
    <cellStyle name="Финансовый 2 4 2 2 2" xfId="1344"/>
    <cellStyle name="Финансовый 2 4 2 3" xfId="1345"/>
    <cellStyle name="Финансовый 2 4 2 4" xfId="1346"/>
    <cellStyle name="Финансовый 2 4 3" xfId="1347"/>
    <cellStyle name="Финансовый 2 4 3 2" xfId="1348"/>
    <cellStyle name="Финансовый 2 4 3 2 2" xfId="1349"/>
    <cellStyle name="Финансовый 2 4 3 3" xfId="1350"/>
    <cellStyle name="Финансовый 2 4 3 4" xfId="1351"/>
    <cellStyle name="Финансовый 2 4 4" xfId="1352"/>
    <cellStyle name="Финансовый 2 4 4 2" xfId="1353"/>
    <cellStyle name="Финансовый 2 4 5" xfId="1354"/>
    <cellStyle name="Финансовый 2 4 6" xfId="1355"/>
    <cellStyle name="Финансовый 2 5" xfId="1356"/>
    <cellStyle name="Финансовый 2 5 2" xfId="1357"/>
    <cellStyle name="Финансовый 2 5 2 2" xfId="1358"/>
    <cellStyle name="Финансовый 2 5 3" xfId="1359"/>
    <cellStyle name="Финансовый 2 5 4" xfId="1360"/>
    <cellStyle name="Финансовый 2 6" xfId="1361"/>
    <cellStyle name="Финансовый 2 6 2" xfId="1362"/>
    <cellStyle name="Финансовый 2 6 2 2" xfId="1363"/>
    <cellStyle name="Финансовый 2 6 3" xfId="1364"/>
    <cellStyle name="Финансовый 2 6 4" xfId="1365"/>
    <cellStyle name="Финансовый 2 7" xfId="1366"/>
    <cellStyle name="Финансовый 2 7 2" xfId="1367"/>
    <cellStyle name="Финансовый 2 7 2 2" xfId="1368"/>
    <cellStyle name="Финансовый 2 7 3" xfId="1369"/>
    <cellStyle name="Финансовый 2 7 4" xfId="1370"/>
    <cellStyle name="Финансовый 2 8" xfId="1371"/>
    <cellStyle name="Финансовый 2 9" xfId="1372"/>
    <cellStyle name="Финансовый 2 9 2" xfId="1373"/>
    <cellStyle name="Финансовый 3" xfId="1374"/>
    <cellStyle name="Финансовый 3 10" xfId="1375"/>
    <cellStyle name="Финансовый 3 2" xfId="1376"/>
    <cellStyle name="Финансовый 3 2 2" xfId="1377"/>
    <cellStyle name="Финансовый 3 2 2 2" xfId="1378"/>
    <cellStyle name="Финансовый 3 2 2 2 2" xfId="1379"/>
    <cellStyle name="Финансовый 3 2 2 2 2 2" xfId="1380"/>
    <cellStyle name="Финансовый 3 2 2 2 3" xfId="1381"/>
    <cellStyle name="Финансовый 3 2 2 2 4" xfId="1382"/>
    <cellStyle name="Финансовый 3 2 2 3" xfId="1383"/>
    <cellStyle name="Финансовый 3 2 2 3 2" xfId="1384"/>
    <cellStyle name="Финансовый 3 2 2 3 2 2" xfId="1385"/>
    <cellStyle name="Финансовый 3 2 2 3 3" xfId="1386"/>
    <cellStyle name="Финансовый 3 2 2 3 4" xfId="1387"/>
    <cellStyle name="Финансовый 3 2 2 4" xfId="1388"/>
    <cellStyle name="Финансовый 3 2 2 4 2" xfId="1389"/>
    <cellStyle name="Финансовый 3 2 2 5" xfId="1390"/>
    <cellStyle name="Финансовый 3 2 2 6" xfId="1391"/>
    <cellStyle name="Финансовый 3 2 3" xfId="1392"/>
    <cellStyle name="Финансовый 3 2 3 2" xfId="1393"/>
    <cellStyle name="Финансовый 3 2 3 2 2" xfId="1394"/>
    <cellStyle name="Финансовый 3 2 3 3" xfId="1395"/>
    <cellStyle name="Финансовый 3 2 3 4" xfId="1396"/>
    <cellStyle name="Финансовый 3 2 4" xfId="1397"/>
    <cellStyle name="Финансовый 3 2 4 2" xfId="1398"/>
    <cellStyle name="Финансовый 3 2 4 2 2" xfId="1399"/>
    <cellStyle name="Финансовый 3 2 4 3" xfId="1400"/>
    <cellStyle name="Финансовый 3 2 4 4" xfId="1401"/>
    <cellStyle name="Финансовый 3 2 5" xfId="1402"/>
    <cellStyle name="Финансовый 3 2 5 2" xfId="1403"/>
    <cellStyle name="Финансовый 3 2 6" xfId="1404"/>
    <cellStyle name="Финансовый 3 2 7" xfId="1405"/>
    <cellStyle name="Финансовый 3 3" xfId="1406"/>
    <cellStyle name="Финансовый 3 3 2" xfId="1407"/>
    <cellStyle name="Финансовый 3 3 2 2" xfId="1408"/>
    <cellStyle name="Финансовый 3 3 2 2 2" xfId="1409"/>
    <cellStyle name="Финансовый 3 3 2 2 2 2" xfId="1410"/>
    <cellStyle name="Финансовый 3 3 2 2 3" xfId="1411"/>
    <cellStyle name="Финансовый 3 3 2 2 4" xfId="1412"/>
    <cellStyle name="Финансовый 3 3 2 3" xfId="1413"/>
    <cellStyle name="Финансовый 3 3 2 3 2" xfId="1414"/>
    <cellStyle name="Финансовый 3 3 2 3 2 2" xfId="1415"/>
    <cellStyle name="Финансовый 3 3 2 3 3" xfId="1416"/>
    <cellStyle name="Финансовый 3 3 2 3 4" xfId="1417"/>
    <cellStyle name="Финансовый 3 3 2 4" xfId="1418"/>
    <cellStyle name="Финансовый 3 3 2 4 2" xfId="1419"/>
    <cellStyle name="Финансовый 3 3 2 5" xfId="1420"/>
    <cellStyle name="Финансовый 3 3 2 6" xfId="1421"/>
    <cellStyle name="Финансовый 3 3 3" xfId="1422"/>
    <cellStyle name="Финансовый 3 3 3 2" xfId="1423"/>
    <cellStyle name="Финансовый 3 3 3 2 2" xfId="1424"/>
    <cellStyle name="Финансовый 3 3 3 3" xfId="1425"/>
    <cellStyle name="Финансовый 3 3 3 4" xfId="1426"/>
    <cellStyle name="Финансовый 3 3 4" xfId="1427"/>
    <cellStyle name="Финансовый 3 3 4 2" xfId="1428"/>
    <cellStyle name="Финансовый 3 3 4 2 2" xfId="1429"/>
    <cellStyle name="Финансовый 3 3 4 3" xfId="1430"/>
    <cellStyle name="Финансовый 3 3 4 4" xfId="1431"/>
    <cellStyle name="Финансовый 3 3 5" xfId="1432"/>
    <cellStyle name="Финансовый 3 3 5 2" xfId="1433"/>
    <cellStyle name="Финансовый 3 3 6" xfId="1434"/>
    <cellStyle name="Финансовый 3 3 7" xfId="1435"/>
    <cellStyle name="Финансовый 3 4" xfId="1436"/>
    <cellStyle name="Финансовый 3 4 2" xfId="1437"/>
    <cellStyle name="Финансовый 3 4 2 2" xfId="1438"/>
    <cellStyle name="Финансовый 3 4 2 2 2" xfId="1439"/>
    <cellStyle name="Финансовый 3 4 2 3" xfId="1440"/>
    <cellStyle name="Финансовый 3 4 2 4" xfId="1441"/>
    <cellStyle name="Финансовый 3 4 3" xfId="1442"/>
    <cellStyle name="Финансовый 3 4 3 2" xfId="1443"/>
    <cellStyle name="Финансовый 3 4 3 2 2" xfId="1444"/>
    <cellStyle name="Финансовый 3 4 3 3" xfId="1445"/>
    <cellStyle name="Финансовый 3 4 3 4" xfId="1446"/>
    <cellStyle name="Финансовый 3 4 4" xfId="1447"/>
    <cellStyle name="Финансовый 3 4 4 2" xfId="1448"/>
    <cellStyle name="Финансовый 3 4 5" xfId="1449"/>
    <cellStyle name="Финансовый 3 4 6" xfId="1450"/>
    <cellStyle name="Финансовый 3 5" xfId="1451"/>
    <cellStyle name="Финансовый 3 5 2" xfId="1452"/>
    <cellStyle name="Финансовый 3 5 2 2" xfId="1453"/>
    <cellStyle name="Финансовый 3 5 3" xfId="1454"/>
    <cellStyle name="Финансовый 3 5 4" xfId="1455"/>
    <cellStyle name="Финансовый 3 6" xfId="1456"/>
    <cellStyle name="Финансовый 3 6 2" xfId="1457"/>
    <cellStyle name="Финансовый 3 6 2 2" xfId="1458"/>
    <cellStyle name="Финансовый 3 6 3" xfId="1459"/>
    <cellStyle name="Финансовый 3 6 4" xfId="1460"/>
    <cellStyle name="Финансовый 3 7" xfId="1461"/>
    <cellStyle name="Финансовый 3 7 2" xfId="1462"/>
    <cellStyle name="Финансовый 3 7 2 2" xfId="1463"/>
    <cellStyle name="Финансовый 3 7 3" xfId="1464"/>
    <cellStyle name="Финансовый 3 7 4" xfId="1465"/>
    <cellStyle name="Финансовый 3 8" xfId="1466"/>
    <cellStyle name="Финансовый 3 8 2" xfId="1467"/>
    <cellStyle name="Финансовый 3 9" xfId="1468"/>
    <cellStyle name="Финансовый 4" xfId="1469"/>
    <cellStyle name="Финансовый 4 2" xfId="1470"/>
    <cellStyle name="Финансовый 4 2 2" xfId="1471"/>
    <cellStyle name="Финансовый 4 3" xfId="1472"/>
    <cellStyle name="Финансовый 4 4" xfId="1473"/>
    <cellStyle name="Финансовый 5" xfId="1474"/>
    <cellStyle name="Финансовый 5 2" xfId="1475"/>
    <cellStyle name="Финансовый 5 2 2" xfId="1476"/>
    <cellStyle name="Финансовый 5 3" xfId="1477"/>
    <cellStyle name="Финансовый 5 4" xfId="1478"/>
    <cellStyle name="Формула" xfId="1479"/>
    <cellStyle name="ФормулаВБ" xfId="1480"/>
    <cellStyle name="ФормулаНаКонтроль" xfId="1481"/>
    <cellStyle name="Хороший 2" xfId="1482"/>
    <cellStyle name="Хороший 3" xfId="1483"/>
    <cellStyle name="Џђћ–…ќ’ќ›‰" xfId="14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X742"/>
  <sheetViews>
    <sheetView tabSelected="1" zoomScale="58" zoomScaleNormal="58" zoomScaleSheetLayoutView="55" workbookViewId="0">
      <selection activeCell="M34" sqref="M34"/>
    </sheetView>
  </sheetViews>
  <sheetFormatPr defaultRowHeight="15.75"/>
  <cols>
    <col min="1" max="1" width="9.140625" style="4"/>
    <col min="2" max="2" width="97.28515625" style="4" customWidth="1"/>
    <col min="3" max="3" width="17.140625" style="4" customWidth="1"/>
    <col min="4" max="4" width="10.7109375" style="4" customWidth="1"/>
    <col min="5" max="5" width="14" style="4" customWidth="1"/>
    <col min="6" max="6" width="13" style="4" customWidth="1"/>
    <col min="7" max="7" width="26.7109375" style="4" customWidth="1"/>
    <col min="8" max="8" width="26.28515625" style="4" customWidth="1"/>
    <col min="9" max="9" width="23.42578125" style="4" customWidth="1"/>
    <col min="10" max="10" width="25.5703125" style="4" customWidth="1"/>
    <col min="11" max="11" width="12.85546875" style="4" customWidth="1"/>
    <col min="12" max="12" width="10.28515625" style="4" customWidth="1"/>
    <col min="13" max="13" width="15" style="4" customWidth="1"/>
    <col min="14" max="14" width="16.42578125" style="4" customWidth="1"/>
    <col min="15" max="15" width="11.7109375" style="4" customWidth="1"/>
    <col min="16" max="16" width="15.140625" style="4" customWidth="1"/>
    <col min="17" max="17" width="14.85546875" style="4" customWidth="1"/>
    <col min="18" max="18" width="11.7109375" style="4" customWidth="1"/>
    <col min="19" max="19" width="16" style="4" customWidth="1"/>
    <col min="20" max="20" width="10" style="4" customWidth="1"/>
    <col min="21" max="21" width="21.85546875" style="4" customWidth="1"/>
    <col min="22" max="22" width="9.140625" style="4"/>
    <col min="23" max="23" width="13.28515625" style="4" customWidth="1"/>
    <col min="24" max="24" width="38.85546875" style="4" customWidth="1"/>
    <col min="25" max="59" width="9.140625" style="4"/>
    <col min="60" max="60" width="19.85546875" style="4" customWidth="1"/>
    <col min="61" max="16384" width="9.140625" style="4"/>
  </cols>
  <sheetData>
    <row r="1" spans="1:24" ht="18.75">
      <c r="X1" s="5" t="s">
        <v>1124</v>
      </c>
    </row>
    <row r="2" spans="1:24" ht="18.75">
      <c r="X2" s="6" t="s">
        <v>1125</v>
      </c>
    </row>
    <row r="3" spans="1:24" ht="18.75">
      <c r="X3" s="6" t="s">
        <v>1126</v>
      </c>
    </row>
    <row r="4" spans="1:24" ht="18.75">
      <c r="A4" s="126" t="s">
        <v>1127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</row>
    <row r="5" spans="1:24" ht="18.75">
      <c r="X5" s="6"/>
    </row>
    <row r="6" spans="1:24" ht="18.75">
      <c r="A6" s="127" t="s">
        <v>1128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</row>
    <row r="7" spans="1:24" ht="18.75">
      <c r="A7" s="127" t="s">
        <v>1129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</row>
    <row r="8" spans="1:24" ht="18.7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ht="18.75">
      <c r="A9" s="125" t="s">
        <v>1130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</row>
    <row r="10" spans="1:24">
      <c r="A10" s="128" t="s">
        <v>1131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</row>
    <row r="11" spans="1:24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18.75">
      <c r="A12" s="124" t="s">
        <v>1132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</row>
    <row r="13" spans="1:24">
      <c r="A13" s="128" t="s">
        <v>1133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</row>
    <row r="14" spans="1:24" ht="18.75">
      <c r="X14" s="6"/>
    </row>
    <row r="15" spans="1:24">
      <c r="A15" s="9"/>
      <c r="P15" s="10"/>
    </row>
    <row r="16" spans="1:24" ht="18.75">
      <c r="A16" s="129" t="s">
        <v>1134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</row>
    <row r="17" spans="1:24">
      <c r="A17" s="130" t="s">
        <v>1135</v>
      </c>
      <c r="B17" s="130" t="s">
        <v>1136</v>
      </c>
      <c r="C17" s="130" t="s">
        <v>1137</v>
      </c>
      <c r="D17" s="133" t="s">
        <v>1138</v>
      </c>
      <c r="E17" s="134"/>
      <c r="F17" s="135"/>
      <c r="G17" s="130" t="s">
        <v>1139</v>
      </c>
      <c r="H17" s="130" t="s">
        <v>1140</v>
      </c>
      <c r="I17" s="130" t="s">
        <v>1141</v>
      </c>
      <c r="J17" s="133" t="s">
        <v>1142</v>
      </c>
      <c r="K17" s="133" t="s">
        <v>1143</v>
      </c>
      <c r="L17" s="134"/>
      <c r="M17" s="134"/>
      <c r="N17" s="134"/>
      <c r="O17" s="134"/>
      <c r="P17" s="134"/>
      <c r="Q17" s="134"/>
      <c r="R17" s="134"/>
      <c r="S17" s="134"/>
      <c r="T17" s="135"/>
      <c r="U17" s="133" t="s">
        <v>1144</v>
      </c>
      <c r="V17" s="140" t="s">
        <v>1145</v>
      </c>
      <c r="W17" s="140"/>
      <c r="X17" s="130" t="s">
        <v>1146</v>
      </c>
    </row>
    <row r="18" spans="1:24">
      <c r="A18" s="131"/>
      <c r="B18" s="131"/>
      <c r="C18" s="131"/>
      <c r="D18" s="136"/>
      <c r="E18" s="137"/>
      <c r="F18" s="138"/>
      <c r="G18" s="131"/>
      <c r="H18" s="131"/>
      <c r="I18" s="131"/>
      <c r="J18" s="139"/>
      <c r="K18" s="136"/>
      <c r="L18" s="137"/>
      <c r="M18" s="137"/>
      <c r="N18" s="137"/>
      <c r="O18" s="137"/>
      <c r="P18" s="137"/>
      <c r="Q18" s="137"/>
      <c r="R18" s="137"/>
      <c r="S18" s="137"/>
      <c r="T18" s="138"/>
      <c r="U18" s="139"/>
      <c r="V18" s="130" t="s">
        <v>1147</v>
      </c>
      <c r="W18" s="130" t="s">
        <v>1148</v>
      </c>
      <c r="X18" s="131"/>
    </row>
    <row r="19" spans="1:24">
      <c r="A19" s="131"/>
      <c r="B19" s="131"/>
      <c r="C19" s="131"/>
      <c r="D19" s="142" t="s">
        <v>1149</v>
      </c>
      <c r="E19" s="142" t="s">
        <v>1150</v>
      </c>
      <c r="F19" s="142" t="s">
        <v>1151</v>
      </c>
      <c r="G19" s="131"/>
      <c r="H19" s="131"/>
      <c r="I19" s="131"/>
      <c r="J19" s="139"/>
      <c r="K19" s="140" t="s">
        <v>3</v>
      </c>
      <c r="L19" s="140"/>
      <c r="M19" s="140"/>
      <c r="N19" s="140"/>
      <c r="O19" s="140"/>
      <c r="P19" s="143" t="s">
        <v>4</v>
      </c>
      <c r="Q19" s="144"/>
      <c r="R19" s="144"/>
      <c r="S19" s="144"/>
      <c r="T19" s="145"/>
      <c r="U19" s="139"/>
      <c r="V19" s="131"/>
      <c r="W19" s="131"/>
      <c r="X19" s="131"/>
    </row>
    <row r="20" spans="1:24" ht="139.5">
      <c r="A20" s="132"/>
      <c r="B20" s="132"/>
      <c r="C20" s="132"/>
      <c r="D20" s="142"/>
      <c r="E20" s="142"/>
      <c r="F20" s="142"/>
      <c r="G20" s="132"/>
      <c r="H20" s="132"/>
      <c r="I20" s="132"/>
      <c r="J20" s="136"/>
      <c r="K20" s="11" t="s">
        <v>350</v>
      </c>
      <c r="L20" s="11" t="s">
        <v>351</v>
      </c>
      <c r="M20" s="11" t="s">
        <v>1152</v>
      </c>
      <c r="N20" s="12" t="s">
        <v>1153</v>
      </c>
      <c r="O20" s="12" t="s">
        <v>1154</v>
      </c>
      <c r="P20" s="13" t="s">
        <v>1155</v>
      </c>
      <c r="Q20" s="13" t="s">
        <v>351</v>
      </c>
      <c r="R20" s="13" t="s">
        <v>1152</v>
      </c>
      <c r="S20" s="13" t="s">
        <v>1153</v>
      </c>
      <c r="T20" s="13" t="s">
        <v>1154</v>
      </c>
      <c r="U20" s="136"/>
      <c r="V20" s="132"/>
      <c r="W20" s="141"/>
      <c r="X20" s="132"/>
    </row>
    <row r="21" spans="1:24">
      <c r="A21" s="14">
        <v>1</v>
      </c>
      <c r="B21" s="14">
        <f>A21+1</f>
        <v>2</v>
      </c>
      <c r="C21" s="14">
        <f t="shared" ref="C21:X21" si="0">B21+1</f>
        <v>3</v>
      </c>
      <c r="D21" s="14">
        <f t="shared" si="0"/>
        <v>4</v>
      </c>
      <c r="E21" s="14">
        <f t="shared" si="0"/>
        <v>5</v>
      </c>
      <c r="F21" s="14">
        <f t="shared" si="0"/>
        <v>6</v>
      </c>
      <c r="G21" s="14">
        <v>7</v>
      </c>
      <c r="H21" s="14">
        <v>8</v>
      </c>
      <c r="I21" s="14">
        <f>H21+1</f>
        <v>9</v>
      </c>
      <c r="J21" s="15">
        <v>10</v>
      </c>
      <c r="K21" s="14">
        <v>11</v>
      </c>
      <c r="L21" s="14">
        <v>12</v>
      </c>
      <c r="M21" s="14">
        <v>13</v>
      </c>
      <c r="N21" s="14">
        <v>14</v>
      </c>
      <c r="O21" s="14">
        <v>15</v>
      </c>
      <c r="P21" s="14">
        <v>16</v>
      </c>
      <c r="Q21" s="14">
        <v>17</v>
      </c>
      <c r="R21" s="14">
        <v>18</v>
      </c>
      <c r="S21" s="14">
        <v>19</v>
      </c>
      <c r="T21" s="14">
        <v>20</v>
      </c>
      <c r="U21" s="15">
        <f t="shared" si="0"/>
        <v>21</v>
      </c>
      <c r="V21" s="14">
        <v>22</v>
      </c>
      <c r="W21" s="14">
        <f t="shared" si="0"/>
        <v>23</v>
      </c>
      <c r="X21" s="14">
        <f t="shared" si="0"/>
        <v>24</v>
      </c>
    </row>
    <row r="22" spans="1:24" s="9" customFormat="1">
      <c r="A22" s="14">
        <v>0</v>
      </c>
      <c r="B22" s="14" t="s">
        <v>5</v>
      </c>
      <c r="C22" s="14" t="s">
        <v>6</v>
      </c>
      <c r="D22" s="16">
        <f t="shared" ref="D22:U22" si="1">IF(AND(D23="нд",D23=D24,D24=D25,D25=D26,D26=D27,D27=D28),"нд",SUMIF(D23,"&gt;0",D23)+SUMIF(D24,"&gt;0",D24)+SUMIF(D25,"&gt;0",D25)+SUMIF(D26,"&gt;0",D26)+SUMIF(D27,"&gt;0",D27)+SUMIF(D28,"&gt;0",D28))</f>
        <v>574.26737656</v>
      </c>
      <c r="E22" s="16">
        <f t="shared" si="1"/>
        <v>7897.2483015348962</v>
      </c>
      <c r="F22" s="16" t="s">
        <v>7</v>
      </c>
      <c r="G22" s="16">
        <f t="shared" si="1"/>
        <v>5273.155046947295</v>
      </c>
      <c r="H22" s="16">
        <f t="shared" si="1"/>
        <v>7405.0493220918434</v>
      </c>
      <c r="I22" s="16">
        <f t="shared" si="1"/>
        <v>4618.1450027081692</v>
      </c>
      <c r="J22" s="16">
        <f t="shared" si="1"/>
        <v>2786.9043193836756</v>
      </c>
      <c r="K22" s="16">
        <f t="shared" si="1"/>
        <v>1235.3144187943233</v>
      </c>
      <c r="L22" s="16">
        <f t="shared" si="1"/>
        <v>501.50580468560003</v>
      </c>
      <c r="M22" s="16">
        <f t="shared" si="1"/>
        <v>0</v>
      </c>
      <c r="N22" s="16">
        <f t="shared" si="1"/>
        <v>276.59895294067542</v>
      </c>
      <c r="O22" s="16">
        <f t="shared" si="1"/>
        <v>457.20966116804755</v>
      </c>
      <c r="P22" s="16">
        <f t="shared" si="1"/>
        <v>1707.0198554785329</v>
      </c>
      <c r="Q22" s="16">
        <f t="shared" si="1"/>
        <v>283.51110654999997</v>
      </c>
      <c r="R22" s="16">
        <f t="shared" si="1"/>
        <v>0</v>
      </c>
      <c r="S22" s="16">
        <f t="shared" si="1"/>
        <v>851.47143274214466</v>
      </c>
      <c r="T22" s="16">
        <f t="shared" si="1"/>
        <v>572.03731618638835</v>
      </c>
      <c r="U22" s="16">
        <f t="shared" si="1"/>
        <v>1517.8440641323643</v>
      </c>
      <c r="V22" s="16">
        <f>P22-K22</f>
        <v>471.70543668420964</v>
      </c>
      <c r="W22" s="17">
        <f>P22/K22</f>
        <v>1.3818505066463953</v>
      </c>
      <c r="X22" s="16" t="s">
        <v>7</v>
      </c>
    </row>
    <row r="23" spans="1:24" s="9" customFormat="1">
      <c r="A23" s="14" t="s">
        <v>8</v>
      </c>
      <c r="B23" s="14" t="s">
        <v>9</v>
      </c>
      <c r="C23" s="14" t="s">
        <v>6</v>
      </c>
      <c r="D23" s="16">
        <f>IF(AND(D30="нд",D30=D223,D223=D350,D350=D432,D432=D537,D537=D617,D617=D681),"нд",SUMIF(D30,"&gt;0",D30)+SUMIF(D223,"&gt;0",D223)+SUMIF(D350,"&gt;0",D350)+SUMIF(D432,"&gt;0",D432)+SUMIF(D537,"&gt;0",D537)+SUMIF(D617,"&gt;0",D617)+SUMIF(D681,"&gt;0",D681))</f>
        <v>84.598890000000011</v>
      </c>
      <c r="E23" s="16">
        <f>IF(AND(E30="нд",E30=E223,E223=E350,E350=E432,E432=E537,E537=E617,E617=E681),"нд",SUMIF(E30,"&gt;0",E30)+SUMIF(E223,"&gt;0",E223)+SUMIF(E350,"&gt;0",E350)+SUMIF(E432,"&gt;0",E432)+SUMIF(E537,"&gt;0",E537)+SUMIF(E617,"&gt;0",E617)+SUMIF(E681,"&gt;0",E681))</f>
        <v>1698.2027423300003</v>
      </c>
      <c r="F23" s="16" t="s">
        <v>7</v>
      </c>
      <c r="G23" s="16">
        <f t="shared" ref="G23:U23" si="2">IF(AND(G30="нд",G30=G223,G223=G350,G350=G432,G432=G537,G537=G617,G617=G681),"нд",SUMIF(G30,"&gt;0",G30)+SUMIF(G223,"&gt;0",G223)+SUMIF(G350,"&gt;0",G350)+SUMIF(G432,"&gt;0",G432)+SUMIF(G537,"&gt;0",G537)+SUMIF(G617,"&gt;0",G617)+SUMIF(G681,"&gt;0",G681))</f>
        <v>1120.7247418872628</v>
      </c>
      <c r="H23" s="16">
        <f t="shared" si="2"/>
        <v>1260.3633880415978</v>
      </c>
      <c r="I23" s="16">
        <f t="shared" si="2"/>
        <v>712.60994791874168</v>
      </c>
      <c r="J23" s="16">
        <f t="shared" si="2"/>
        <v>547.7534401228562</v>
      </c>
      <c r="K23" s="16">
        <f t="shared" si="2"/>
        <v>173.80168765080097</v>
      </c>
      <c r="L23" s="16">
        <f t="shared" si="2"/>
        <v>0</v>
      </c>
      <c r="M23" s="16">
        <f t="shared" si="2"/>
        <v>0</v>
      </c>
      <c r="N23" s="16">
        <f t="shared" si="2"/>
        <v>34.59644582602472</v>
      </c>
      <c r="O23" s="16">
        <f t="shared" si="2"/>
        <v>139.20524182477627</v>
      </c>
      <c r="P23" s="16">
        <f t="shared" si="2"/>
        <v>360.44615996031297</v>
      </c>
      <c r="Q23" s="16">
        <f t="shared" si="2"/>
        <v>0</v>
      </c>
      <c r="R23" s="16">
        <f t="shared" si="2"/>
        <v>0</v>
      </c>
      <c r="S23" s="16">
        <f t="shared" si="2"/>
        <v>218.33232300830758</v>
      </c>
      <c r="T23" s="16">
        <f t="shared" si="2"/>
        <v>142.11383695200539</v>
      </c>
      <c r="U23" s="16">
        <f t="shared" si="2"/>
        <v>310.89323608151147</v>
      </c>
      <c r="V23" s="16">
        <f t="shared" ref="V23:V86" si="3">P23-K23</f>
        <v>186.644472309512</v>
      </c>
      <c r="W23" s="17">
        <f t="shared" ref="W23:W31" si="4">P23/K23</f>
        <v>2.0738933253888447</v>
      </c>
      <c r="X23" s="16" t="s">
        <v>7</v>
      </c>
    </row>
    <row r="24" spans="1:24" s="9" customFormat="1">
      <c r="A24" s="14" t="s">
        <v>10</v>
      </c>
      <c r="B24" s="14" t="s">
        <v>11</v>
      </c>
      <c r="C24" s="14" t="s">
        <v>6</v>
      </c>
      <c r="D24" s="16">
        <f>IF(AND(D82="нд",D82=D247,D247=D379,D379=D471,D471=D570,D570=D637,D637=D701),"нд",SUMIF(D82,"&gt;0",D82)+SUMIF(D247,"&gt;0",D247)+SUMIF(D379,"&gt;0",D379)+SUMIF(D471,"&gt;0",D471)+SUMIF(D570,"&gt;0",D570)+SUMIF(D637,"&gt;0",D637)+SUMIF(D701,"&gt;0",D701))</f>
        <v>436.93550655999996</v>
      </c>
      <c r="E24" s="16">
        <f>IF(AND(E82="нд",E82=E247,E247=E379,E379=E471,E471=E570,E570=E637,E637=E701),"нд",SUMIF(E82,"&gt;0",E82)+SUMIF(E247,"&gt;0",E247)+SUMIF(E379,"&gt;0",E379)+SUMIF(E471,"&gt;0",E471)+SUMIF(E570,"&gt;0",E570)+SUMIF(E637,"&gt;0",E637)+SUMIF(E701,"&gt;0",E701))</f>
        <v>5561.2016672048958</v>
      </c>
      <c r="F24" s="16" t="s">
        <v>7</v>
      </c>
      <c r="G24" s="16">
        <f t="shared" ref="G24:U24" si="5">IF(AND(G82="нд",G82=G247,G247=G379,G379=G471,G471=G570,G570=G637,G637=G701),"нд",SUMIF(G82,"&gt;0",G82)+SUMIF(G247,"&gt;0",G247)+SUMIF(G379,"&gt;0",G379)+SUMIF(G471,"&gt;0",G471)+SUMIF(G570,"&gt;0",G570)+SUMIF(G637,"&gt;0",G637)+SUMIF(G701,"&gt;0",G701))</f>
        <v>3249.3530698778641</v>
      </c>
      <c r="H24" s="16">
        <f t="shared" si="5"/>
        <v>5110.3672303159865</v>
      </c>
      <c r="I24" s="16">
        <f t="shared" si="5"/>
        <v>3601.0824769242226</v>
      </c>
      <c r="J24" s="16">
        <f t="shared" si="5"/>
        <v>1509.2847533917641</v>
      </c>
      <c r="K24" s="16">
        <f t="shared" si="5"/>
        <v>731.37964985380006</v>
      </c>
      <c r="L24" s="16">
        <f t="shared" si="5"/>
        <v>501.50580468560003</v>
      </c>
      <c r="M24" s="16">
        <f t="shared" si="5"/>
        <v>0</v>
      </c>
      <c r="N24" s="16">
        <f t="shared" si="5"/>
        <v>157.21025734093212</v>
      </c>
      <c r="O24" s="16">
        <f t="shared" si="5"/>
        <v>72.663587827267818</v>
      </c>
      <c r="P24" s="16">
        <f t="shared" si="5"/>
        <v>839.67127951530006</v>
      </c>
      <c r="Q24" s="16">
        <f t="shared" si="5"/>
        <v>283.51110654999997</v>
      </c>
      <c r="R24" s="16">
        <f t="shared" si="5"/>
        <v>0</v>
      </c>
      <c r="S24" s="16">
        <f t="shared" si="5"/>
        <v>429.5274246019593</v>
      </c>
      <c r="T24" s="16">
        <f t="shared" si="5"/>
        <v>126.63274836334074</v>
      </c>
      <c r="U24" s="16">
        <f t="shared" si="5"/>
        <v>842.29382270866427</v>
      </c>
      <c r="V24" s="16">
        <f t="shared" si="3"/>
        <v>108.2916296615</v>
      </c>
      <c r="W24" s="17">
        <f t="shared" si="4"/>
        <v>1.14806486574127</v>
      </c>
      <c r="X24" s="16" t="s">
        <v>7</v>
      </c>
    </row>
    <row r="25" spans="1:24" s="9" customFormat="1" ht="31.5">
      <c r="A25" s="14" t="s">
        <v>12</v>
      </c>
      <c r="B25" s="14" t="s">
        <v>13</v>
      </c>
      <c r="C25" s="14" t="s">
        <v>6</v>
      </c>
      <c r="D25" s="16">
        <f>IF(AND(D194="нд",D194=D327,D327=D415,D415=D507,D507=D600,D600=D657,D657=D721),"нд",SUMIF(D194,"&gt;0",D194)+SUMIF(D327,"&gt;0",D327)+SUMIF(D415,"&gt;0",D415)+SUMIF(D507,"&gt;0",D507)+SUMIF(D600,"&gt;0",D600)+SUMIF(D657,"&gt;0",D657)+SUMIF(D721,"&gt;0",D721))</f>
        <v>0</v>
      </c>
      <c r="E25" s="16">
        <f>IF(AND(E194="нд",E194=E327,E327=E415,E415=E507,E507=E600,E600=E657,E657=E721),"нд",SUMIF(E194,"&gt;0",E194)+SUMIF(E327,"&gt;0",E327)+SUMIF(E415,"&gt;0",E415)+SUMIF(E507,"&gt;0",E507)+SUMIF(E600,"&gt;0",E600)+SUMIF(E657,"&gt;0",E657)+SUMIF(E721,"&gt;0",E721))</f>
        <v>379.97609999999997</v>
      </c>
      <c r="F25" s="16" t="s">
        <v>7</v>
      </c>
      <c r="G25" s="16">
        <f t="shared" ref="G25:U25" si="6">IF(AND(G194="нд",G194=G327,G327=G415,G415=G507,G507=G600,G600=G657,G657=G721),"нд",SUMIF(G194,"&gt;0",G194)+SUMIF(G327,"&gt;0",G327)+SUMIF(G415,"&gt;0",G415)+SUMIF(G507,"&gt;0",G507)+SUMIF(G600,"&gt;0",G600)+SUMIF(G657,"&gt;0",G657)+SUMIF(G721,"&gt;0",G721))</f>
        <v>518.95288418609402</v>
      </c>
      <c r="H25" s="16">
        <f t="shared" si="6"/>
        <v>350.80017054000001</v>
      </c>
      <c r="I25" s="16">
        <f t="shared" si="6"/>
        <v>91.675828539999998</v>
      </c>
      <c r="J25" s="16">
        <f t="shared" si="6"/>
        <v>259.12434200000001</v>
      </c>
      <c r="K25" s="16">
        <f t="shared" si="6"/>
        <v>18</v>
      </c>
      <c r="L25" s="16">
        <f t="shared" si="6"/>
        <v>0</v>
      </c>
      <c r="M25" s="16">
        <f t="shared" si="6"/>
        <v>0</v>
      </c>
      <c r="N25" s="16">
        <f t="shared" si="6"/>
        <v>0</v>
      </c>
      <c r="O25" s="16">
        <f t="shared" si="6"/>
        <v>18</v>
      </c>
      <c r="P25" s="16">
        <f t="shared" si="6"/>
        <v>85.141577959999992</v>
      </c>
      <c r="Q25" s="16">
        <f t="shared" si="6"/>
        <v>0</v>
      </c>
      <c r="R25" s="16">
        <f t="shared" si="6"/>
        <v>0</v>
      </c>
      <c r="S25" s="16">
        <f t="shared" si="6"/>
        <v>61.456000000000003</v>
      </c>
      <c r="T25" s="16">
        <f t="shared" si="6"/>
        <v>23.685577959999989</v>
      </c>
      <c r="U25" s="16">
        <f t="shared" si="6"/>
        <v>241.12434200000001</v>
      </c>
      <c r="V25" s="16">
        <f t="shared" si="3"/>
        <v>67.141577959999992</v>
      </c>
      <c r="W25" s="17">
        <f t="shared" si="4"/>
        <v>4.7300876644444436</v>
      </c>
      <c r="X25" s="16" t="s">
        <v>7</v>
      </c>
    </row>
    <row r="26" spans="1:24" s="9" customFormat="1">
      <c r="A26" s="14" t="s">
        <v>14</v>
      </c>
      <c r="B26" s="14" t="s">
        <v>15</v>
      </c>
      <c r="C26" s="14" t="s">
        <v>6</v>
      </c>
      <c r="D26" s="16">
        <f>IF(AND(D197="нд",D197=D330,D330=D418,D418=D511,D511=D603,D603=D661,D661=D724),"нд",SUMIF(D197,"&gt;0",D197)+SUMIF(D330,"&gt;0",D330)+SUMIF(D418,"&gt;0",D418)+SUMIF(D511,"&gt;0",D511)+SUMIF(D603,"&gt;0",D603)+SUMIF(D661,"&gt;0",D661)+SUMIF(D724,"&gt;0",D724))</f>
        <v>51.818400000000004</v>
      </c>
      <c r="E26" s="16">
        <f>IF(AND(E197="нд",E197=E330,E330=E418,E418=E511,E511=E603,E603=E661,E661=E724),"нд",SUMIF(E197,"&gt;0",E197)+SUMIF(E330,"&gt;0",E330)+SUMIF(E418,"&gt;0",E418)+SUMIF(E511,"&gt;0",E511)+SUMIF(E603,"&gt;0",E603)+SUMIF(E661,"&gt;0",E661)+SUMIF(E724,"&gt;0",E724))</f>
        <v>251.22483199999999</v>
      </c>
      <c r="F26" s="16" t="s">
        <v>7</v>
      </c>
      <c r="G26" s="16">
        <f t="shared" ref="G26:U26" si="7">IF(AND(G197="нд",G197=G330,G330=G418,G418=G511,G511=G603,G603=G661,G661=G724),"нд",SUMIF(G197,"&gt;0",G197)+SUMIF(G330,"&gt;0",G330)+SUMIF(G418,"&gt;0",G418)+SUMIF(G511,"&gt;0",G511)+SUMIF(G603,"&gt;0",G603)+SUMIF(G661,"&gt;0",G661)+SUMIF(G724,"&gt;0",G724))</f>
        <v>384.12435099607455</v>
      </c>
      <c r="H26" s="16">
        <f t="shared" si="7"/>
        <v>277.2117214893799</v>
      </c>
      <c r="I26" s="16">
        <f t="shared" si="7"/>
        <v>164.7210376452</v>
      </c>
      <c r="J26" s="16">
        <f t="shared" si="7"/>
        <v>112.4906838441799</v>
      </c>
      <c r="K26" s="16">
        <f t="shared" si="7"/>
        <v>16.078588809999999</v>
      </c>
      <c r="L26" s="16">
        <f t="shared" si="7"/>
        <v>0</v>
      </c>
      <c r="M26" s="16">
        <f t="shared" si="7"/>
        <v>0</v>
      </c>
      <c r="N26" s="16">
        <f t="shared" si="7"/>
        <v>16.078588809999999</v>
      </c>
      <c r="O26" s="16">
        <f t="shared" si="7"/>
        <v>0</v>
      </c>
      <c r="P26" s="16">
        <f t="shared" si="7"/>
        <v>30.81506216</v>
      </c>
      <c r="Q26" s="16">
        <f t="shared" si="7"/>
        <v>0</v>
      </c>
      <c r="R26" s="16">
        <f t="shared" si="7"/>
        <v>0</v>
      </c>
      <c r="S26" s="16">
        <f t="shared" si="7"/>
        <v>30.662924489999998</v>
      </c>
      <c r="T26" s="16">
        <f t="shared" si="7"/>
        <v>0.15213767</v>
      </c>
      <c r="U26" s="16">
        <f t="shared" si="7"/>
        <v>96.633992843779907</v>
      </c>
      <c r="V26" s="16">
        <f t="shared" si="3"/>
        <v>14.736473350000001</v>
      </c>
      <c r="W26" s="17">
        <f t="shared" si="4"/>
        <v>1.916527782639402</v>
      </c>
      <c r="X26" s="16" t="s">
        <v>7</v>
      </c>
    </row>
    <row r="27" spans="1:24" s="9" customFormat="1">
      <c r="A27" s="14" t="s">
        <v>16</v>
      </c>
      <c r="B27" s="14" t="s">
        <v>17</v>
      </c>
      <c r="C27" s="14" t="s">
        <v>6</v>
      </c>
      <c r="D27" s="16">
        <f>IF(AND(D206="нд",D206=D342,D342=D424,D424=D512,D512=D604,D604=D662,D662=D725),"нд",SUMIF(D206,"&gt;0",D206)+SUMIF(D342,"&gt;0",D342)+SUMIF(D424,"&gt;0",D424)+SUMIF(D512,"&gt;0",D512)+SUMIF(D604,"&gt;0",D604)+SUMIF(D662,"&gt;0",D662)+SUMIF(D725,"&gt;0",D725))</f>
        <v>0</v>
      </c>
      <c r="E27" s="16">
        <f>IF(AND(E206="нд",E206=E342,E342=E424,E424=E512,E512=E604,E604=E662,E662=E725),"нд",SUMIF(E206,"&gt;0",E206)+SUMIF(E342,"&gt;0",E342)+SUMIF(E424,"&gt;0",E424)+SUMIF(E512,"&gt;0",E512)+SUMIF(E604,"&gt;0",E604)+SUMIF(E662,"&gt;0",E662)+SUMIF(E725,"&gt;0",E725))</f>
        <v>0</v>
      </c>
      <c r="F27" s="16" t="s">
        <v>7</v>
      </c>
      <c r="G27" s="16">
        <f t="shared" ref="G27:U28" si="8">IF(AND(G206="нд",G206=G342,G342=G424,G424=G512,G512=G604,G604=G662,G662=G725),"нд",SUMIF(G206,"&gt;0",G206)+SUMIF(G342,"&gt;0",G342)+SUMIF(G424,"&gt;0",G424)+SUMIF(G512,"&gt;0",G512)+SUMIF(G604,"&gt;0",G604)+SUMIF(G662,"&gt;0",G662)+SUMIF(G725,"&gt;0",G725))</f>
        <v>0</v>
      </c>
      <c r="H27" s="16">
        <f t="shared" si="8"/>
        <v>0</v>
      </c>
      <c r="I27" s="16">
        <f t="shared" si="8"/>
        <v>0</v>
      </c>
      <c r="J27" s="16">
        <f t="shared" si="8"/>
        <v>0</v>
      </c>
      <c r="K27" s="16">
        <f t="shared" si="8"/>
        <v>0</v>
      </c>
      <c r="L27" s="16">
        <f t="shared" si="8"/>
        <v>0</v>
      </c>
      <c r="M27" s="16">
        <f t="shared" si="8"/>
        <v>0</v>
      </c>
      <c r="N27" s="16">
        <f t="shared" si="8"/>
        <v>0</v>
      </c>
      <c r="O27" s="16">
        <f t="shared" si="8"/>
        <v>0</v>
      </c>
      <c r="P27" s="16">
        <f t="shared" si="8"/>
        <v>0</v>
      </c>
      <c r="Q27" s="16">
        <f t="shared" si="8"/>
        <v>0</v>
      </c>
      <c r="R27" s="16">
        <f t="shared" si="8"/>
        <v>0</v>
      </c>
      <c r="S27" s="16">
        <f t="shared" si="8"/>
        <v>0</v>
      </c>
      <c r="T27" s="16">
        <f t="shared" si="8"/>
        <v>0</v>
      </c>
      <c r="U27" s="16">
        <f t="shared" si="8"/>
        <v>0</v>
      </c>
      <c r="V27" s="16">
        <f t="shared" si="3"/>
        <v>0</v>
      </c>
      <c r="W27" s="17" t="e">
        <f t="shared" si="4"/>
        <v>#DIV/0!</v>
      </c>
      <c r="X27" s="16" t="s">
        <v>7</v>
      </c>
    </row>
    <row r="28" spans="1:24" s="9" customFormat="1">
      <c r="A28" s="14" t="s">
        <v>18</v>
      </c>
      <c r="B28" s="14" t="s">
        <v>19</v>
      </c>
      <c r="C28" s="14" t="s">
        <v>6</v>
      </c>
      <c r="D28" s="16">
        <f>IF(AND(D207="нд",D207=D343,D343=D425,D425=D513,D513=D605,D605=D663,D663=D726),"нд",SUMIF(D207,"&gt;0",D207)+SUMIF(D343,"&gt;0",D343)+SUMIF(D425,"&gt;0",D425)+SUMIF(D513,"&gt;0",D513)+SUMIF(D605,"&gt;0",D605)+SUMIF(D663,"&gt;0",D663)+SUMIF(D726,"&gt;0",D726))</f>
        <v>0.91457999999999995</v>
      </c>
      <c r="E28" s="16">
        <f>IF(AND(E207="нд",E207=E343,E343=E425,E425=E513,E513=E605,E605=E663,E663=E726),"нд",SUMIF(E207,"&gt;0",E207)+SUMIF(E343,"&gt;0",E343)+SUMIF(E425,"&gt;0",E425)+SUMIF(E513,"&gt;0",E513)+SUMIF(E605,"&gt;0",E605)+SUMIF(E663,"&gt;0",E663)+SUMIF(E726,"&gt;0",E726))</f>
        <v>6.6429600000000004</v>
      </c>
      <c r="F28" s="16" t="s">
        <v>7</v>
      </c>
      <c r="G28" s="16">
        <f t="shared" si="8"/>
        <v>0</v>
      </c>
      <c r="H28" s="16">
        <f t="shared" si="8"/>
        <v>406.30681170487952</v>
      </c>
      <c r="I28" s="16">
        <f t="shared" si="8"/>
        <v>48.055711680004187</v>
      </c>
      <c r="J28" s="16">
        <f t="shared" si="8"/>
        <v>358.25110002487537</v>
      </c>
      <c r="K28" s="16">
        <f t="shared" si="8"/>
        <v>296.05449247972211</v>
      </c>
      <c r="L28" s="16">
        <f t="shared" si="8"/>
        <v>0</v>
      </c>
      <c r="M28" s="16">
        <f t="shared" si="8"/>
        <v>0</v>
      </c>
      <c r="N28" s="16">
        <f t="shared" si="8"/>
        <v>68.713660963718638</v>
      </c>
      <c r="O28" s="16">
        <f t="shared" si="8"/>
        <v>227.34083151600345</v>
      </c>
      <c r="P28" s="16">
        <f t="shared" si="8"/>
        <v>390.94577588291997</v>
      </c>
      <c r="Q28" s="16">
        <f t="shared" si="8"/>
        <v>0</v>
      </c>
      <c r="R28" s="16">
        <f t="shared" si="8"/>
        <v>0</v>
      </c>
      <c r="S28" s="16">
        <f t="shared" si="8"/>
        <v>111.49276064187779</v>
      </c>
      <c r="T28" s="16">
        <f t="shared" si="8"/>
        <v>279.45301524104218</v>
      </c>
      <c r="U28" s="16">
        <f t="shared" si="8"/>
        <v>26.898670498408656</v>
      </c>
      <c r="V28" s="16">
        <f t="shared" si="3"/>
        <v>94.89128340319786</v>
      </c>
      <c r="W28" s="17">
        <f t="shared" si="4"/>
        <v>1.3205196536907722</v>
      </c>
      <c r="X28" s="16" t="s">
        <v>7</v>
      </c>
    </row>
    <row r="29" spans="1:24" s="9" customFormat="1">
      <c r="A29" s="14" t="s">
        <v>20</v>
      </c>
      <c r="B29" s="14" t="s">
        <v>21</v>
      </c>
      <c r="C29" s="14" t="s">
        <v>6</v>
      </c>
      <c r="D29" s="16">
        <f>D30+D82+D194+D197+D206+D207</f>
        <v>361.59941656000001</v>
      </c>
      <c r="E29" s="16">
        <f t="shared" ref="E29:U29" si="9">E30+E82+E194+E197+E206+E207</f>
        <v>2831.8049906566539</v>
      </c>
      <c r="F29" s="16" t="s">
        <v>7</v>
      </c>
      <c r="G29" s="16">
        <f t="shared" si="9"/>
        <v>2352.0141390753711</v>
      </c>
      <c r="H29" s="16">
        <f t="shared" si="9"/>
        <v>2159.7000692187994</v>
      </c>
      <c r="I29" s="16">
        <f t="shared" si="9"/>
        <v>1230.1693127031226</v>
      </c>
      <c r="J29" s="16">
        <f t="shared" si="9"/>
        <v>929.53075651567679</v>
      </c>
      <c r="K29" s="16">
        <f t="shared" si="9"/>
        <v>251.81715771060098</v>
      </c>
      <c r="L29" s="16">
        <f t="shared" si="9"/>
        <v>0</v>
      </c>
      <c r="M29" s="16">
        <f t="shared" si="9"/>
        <v>0</v>
      </c>
      <c r="N29" s="16">
        <f t="shared" si="9"/>
        <v>109.87183276474339</v>
      </c>
      <c r="O29" s="16">
        <f t="shared" si="9"/>
        <v>141.94532494585761</v>
      </c>
      <c r="P29" s="16">
        <f t="shared" si="9"/>
        <v>558.87927546119988</v>
      </c>
      <c r="Q29" s="16">
        <f t="shared" si="9"/>
        <v>0</v>
      </c>
      <c r="R29" s="16">
        <f t="shared" si="9"/>
        <v>0</v>
      </c>
      <c r="S29" s="16">
        <f t="shared" si="9"/>
        <v>376.5908675674404</v>
      </c>
      <c r="T29" s="16">
        <f t="shared" si="9"/>
        <v>182.28840789375954</v>
      </c>
      <c r="U29" s="16">
        <f t="shared" si="9"/>
        <v>520.53700699713204</v>
      </c>
      <c r="V29" s="16">
        <f t="shared" si="3"/>
        <v>307.06211775059887</v>
      </c>
      <c r="W29" s="17">
        <f t="shared" si="4"/>
        <v>2.2193852100558127</v>
      </c>
      <c r="X29" s="16" t="s">
        <v>7</v>
      </c>
    </row>
    <row r="30" spans="1:24" s="9" customFormat="1">
      <c r="A30" s="14" t="s">
        <v>22</v>
      </c>
      <c r="B30" s="14" t="s">
        <v>23</v>
      </c>
      <c r="C30" s="14" t="s">
        <v>6</v>
      </c>
      <c r="D30" s="16">
        <f t="shared" ref="D30:U30" si="10">D31+D55+D58+D67</f>
        <v>84.598890000000011</v>
      </c>
      <c r="E30" s="16">
        <f t="shared" si="10"/>
        <v>1619.7738723300004</v>
      </c>
      <c r="F30" s="16" t="s">
        <v>7</v>
      </c>
      <c r="G30" s="16">
        <f t="shared" si="10"/>
        <v>1089.0296688739973</v>
      </c>
      <c r="H30" s="16">
        <f t="shared" si="10"/>
        <v>1072.1248659469773</v>
      </c>
      <c r="I30" s="16">
        <f t="shared" si="10"/>
        <v>652.48661188484164</v>
      </c>
      <c r="J30" s="16">
        <f t="shared" si="10"/>
        <v>419.63825406213567</v>
      </c>
      <c r="K30" s="16">
        <f t="shared" si="10"/>
        <v>151.00267366580098</v>
      </c>
      <c r="L30" s="16">
        <f t="shared" si="10"/>
        <v>0</v>
      </c>
      <c r="M30" s="16">
        <f t="shared" si="10"/>
        <v>0</v>
      </c>
      <c r="N30" s="16">
        <f t="shared" si="10"/>
        <v>25.948960746600996</v>
      </c>
      <c r="O30" s="16">
        <f t="shared" si="10"/>
        <v>125.0537129192</v>
      </c>
      <c r="P30" s="16">
        <f t="shared" si="10"/>
        <v>273.12976338988</v>
      </c>
      <c r="Q30" s="16">
        <f t="shared" si="10"/>
        <v>0</v>
      </c>
      <c r="R30" s="16">
        <f t="shared" si="10"/>
        <v>0</v>
      </c>
      <c r="S30" s="16">
        <f t="shared" si="10"/>
        <v>161.66732724987997</v>
      </c>
      <c r="T30" s="16">
        <f t="shared" si="10"/>
        <v>111.46243613999999</v>
      </c>
      <c r="U30" s="16">
        <f t="shared" si="10"/>
        <v>248.30754456439092</v>
      </c>
      <c r="V30" s="16">
        <f t="shared" si="3"/>
        <v>122.12708972407901</v>
      </c>
      <c r="W30" s="17">
        <f t="shared" si="4"/>
        <v>1.8087743531903986</v>
      </c>
      <c r="X30" s="16" t="s">
        <v>7</v>
      </c>
    </row>
    <row r="31" spans="1:24" s="9" customFormat="1" ht="31.5">
      <c r="A31" s="14" t="s">
        <v>24</v>
      </c>
      <c r="B31" s="14" t="s">
        <v>25</v>
      </c>
      <c r="C31" s="14" t="s">
        <v>6</v>
      </c>
      <c r="D31" s="16">
        <f t="shared" ref="D31:U31" si="11">D32+D35+D38</f>
        <v>50.317380000000007</v>
      </c>
      <c r="E31" s="16">
        <f t="shared" si="11"/>
        <v>866.89884233000032</v>
      </c>
      <c r="F31" s="16" t="s">
        <v>7</v>
      </c>
      <c r="G31" s="16">
        <f t="shared" si="11"/>
        <v>775.33409887399716</v>
      </c>
      <c r="H31" s="16">
        <f t="shared" si="11"/>
        <v>708.52212550258116</v>
      </c>
      <c r="I31" s="16">
        <f t="shared" si="11"/>
        <v>501.22894646177264</v>
      </c>
      <c r="J31" s="16">
        <f t="shared" si="11"/>
        <v>207.29317904080864</v>
      </c>
      <c r="K31" s="16">
        <f t="shared" si="11"/>
        <v>139.84199140780132</v>
      </c>
      <c r="L31" s="16">
        <f t="shared" si="11"/>
        <v>0</v>
      </c>
      <c r="M31" s="16">
        <f t="shared" si="11"/>
        <v>0</v>
      </c>
      <c r="N31" s="16">
        <f t="shared" si="11"/>
        <v>14.788278488601337</v>
      </c>
      <c r="O31" s="16">
        <f t="shared" si="11"/>
        <v>125.0537129192</v>
      </c>
      <c r="P31" s="16">
        <f t="shared" si="11"/>
        <v>229.88731165287999</v>
      </c>
      <c r="Q31" s="16">
        <f t="shared" si="11"/>
        <v>0</v>
      </c>
      <c r="R31" s="16">
        <f t="shared" si="11"/>
        <v>0</v>
      </c>
      <c r="S31" s="16">
        <f t="shared" si="11"/>
        <v>123.16455182287999</v>
      </c>
      <c r="T31" s="16">
        <f t="shared" si="11"/>
        <v>106.72275983</v>
      </c>
      <c r="U31" s="16">
        <f t="shared" si="11"/>
        <v>72.124570653063884</v>
      </c>
      <c r="V31" s="16">
        <f t="shared" si="3"/>
        <v>90.04532024507867</v>
      </c>
      <c r="W31" s="17">
        <f t="shared" si="4"/>
        <v>1.6439075941252317</v>
      </c>
      <c r="X31" s="16" t="s">
        <v>7</v>
      </c>
    </row>
    <row r="32" spans="1:24" s="9" customFormat="1" ht="31.5">
      <c r="A32" s="14" t="s">
        <v>26</v>
      </c>
      <c r="B32" s="14" t="s">
        <v>27</v>
      </c>
      <c r="C32" s="14" t="s">
        <v>6</v>
      </c>
      <c r="D32" s="16">
        <f t="shared" ref="D32:U32" si="12">SUM(D33:D34)</f>
        <v>0</v>
      </c>
      <c r="E32" s="16">
        <f t="shared" si="12"/>
        <v>16.21113356</v>
      </c>
      <c r="F32" s="16" t="s">
        <v>7</v>
      </c>
      <c r="G32" s="16">
        <f t="shared" si="12"/>
        <v>0</v>
      </c>
      <c r="H32" s="16">
        <f t="shared" si="12"/>
        <v>60.162503011328077</v>
      </c>
      <c r="I32" s="16">
        <f t="shared" si="12"/>
        <v>14.533608791328076</v>
      </c>
      <c r="J32" s="16">
        <f t="shared" si="12"/>
        <v>45.628894219999999</v>
      </c>
      <c r="K32" s="16">
        <f t="shared" si="12"/>
        <v>2.6788094999999901</v>
      </c>
      <c r="L32" s="16">
        <f t="shared" si="12"/>
        <v>0</v>
      </c>
      <c r="M32" s="16">
        <f t="shared" si="12"/>
        <v>0</v>
      </c>
      <c r="N32" s="16">
        <f t="shared" si="12"/>
        <v>2.32394509</v>
      </c>
      <c r="O32" s="16">
        <f t="shared" si="12"/>
        <v>0.35486440999999003</v>
      </c>
      <c r="P32" s="16">
        <f t="shared" si="12"/>
        <v>16.064501079080003</v>
      </c>
      <c r="Q32" s="16">
        <f t="shared" si="12"/>
        <v>0</v>
      </c>
      <c r="R32" s="16">
        <f t="shared" si="12"/>
        <v>0</v>
      </c>
      <c r="S32" s="16">
        <f t="shared" si="12"/>
        <v>14.213285669080001</v>
      </c>
      <c r="T32" s="16">
        <f t="shared" si="12"/>
        <v>1.8512154099999996</v>
      </c>
      <c r="U32" s="16">
        <f t="shared" si="12"/>
        <v>31.982581963520001</v>
      </c>
      <c r="V32" s="16">
        <f t="shared" si="3"/>
        <v>13.385691579080014</v>
      </c>
      <c r="W32" s="17">
        <f>P32/K32</f>
        <v>5.9968807334303023</v>
      </c>
      <c r="X32" s="16" t="s">
        <v>7</v>
      </c>
    </row>
    <row r="33" spans="1:24" ht="110.25">
      <c r="A33" s="18" t="s">
        <v>26</v>
      </c>
      <c r="B33" s="18" t="s">
        <v>584</v>
      </c>
      <c r="C33" s="18" t="s">
        <v>836</v>
      </c>
      <c r="D33" s="19" t="s">
        <v>7</v>
      </c>
      <c r="E33" s="19">
        <v>7.6755986499999995</v>
      </c>
      <c r="F33" s="19" t="s">
        <v>1267</v>
      </c>
      <c r="G33" s="19">
        <v>0</v>
      </c>
      <c r="H33" s="19">
        <v>47.50835953560474</v>
      </c>
      <c r="I33" s="19">
        <v>5.2449131056047378</v>
      </c>
      <c r="J33" s="20">
        <v>42.263446430000002</v>
      </c>
      <c r="K33" s="21">
        <v>2.44963365</v>
      </c>
      <c r="L33" s="21">
        <v>0</v>
      </c>
      <c r="M33" s="21">
        <v>0</v>
      </c>
      <c r="N33" s="21">
        <v>2.32394509</v>
      </c>
      <c r="O33" s="21">
        <v>0.12568856</v>
      </c>
      <c r="P33" s="21">
        <v>10.280864466480001</v>
      </c>
      <c r="Q33" s="21">
        <v>0</v>
      </c>
      <c r="R33" s="21">
        <v>0</v>
      </c>
      <c r="S33" s="21">
        <v>9.7237405764800009</v>
      </c>
      <c r="T33" s="21">
        <v>0.55712388999999951</v>
      </c>
      <c r="U33" s="20">
        <v>31.982581963520001</v>
      </c>
      <c r="V33" s="19">
        <f t="shared" si="3"/>
        <v>7.8312308164800006</v>
      </c>
      <c r="W33" s="22">
        <f t="shared" ref="W33:W96" si="13">P33/K33</f>
        <v>4.1968987756516167</v>
      </c>
      <c r="X33" s="19" t="s">
        <v>1322</v>
      </c>
    </row>
    <row r="34" spans="1:24" ht="220.5">
      <c r="A34" s="18" t="s">
        <v>26</v>
      </c>
      <c r="B34" s="18" t="s">
        <v>586</v>
      </c>
      <c r="C34" s="18" t="s">
        <v>836</v>
      </c>
      <c r="D34" s="19" t="s">
        <v>7</v>
      </c>
      <c r="E34" s="19">
        <v>8.5355349099999991</v>
      </c>
      <c r="F34" s="19" t="s">
        <v>1268</v>
      </c>
      <c r="G34" s="19">
        <v>0</v>
      </c>
      <c r="H34" s="19">
        <v>12.654143475723339</v>
      </c>
      <c r="I34" s="19">
        <v>9.2886956857233383</v>
      </c>
      <c r="J34" s="20">
        <v>3.3654477900000006</v>
      </c>
      <c r="K34" s="21">
        <v>0.22917584999998999</v>
      </c>
      <c r="L34" s="21">
        <v>0</v>
      </c>
      <c r="M34" s="21">
        <v>0</v>
      </c>
      <c r="N34" s="21">
        <v>0</v>
      </c>
      <c r="O34" s="21">
        <v>0.22917584999998999</v>
      </c>
      <c r="P34" s="21">
        <v>5.7836366126000005</v>
      </c>
      <c r="Q34" s="21">
        <v>0</v>
      </c>
      <c r="R34" s="21">
        <v>0</v>
      </c>
      <c r="S34" s="21">
        <v>4.4895450926000002</v>
      </c>
      <c r="T34" s="21">
        <v>1.2940915200000001</v>
      </c>
      <c r="U34" s="20">
        <v>0</v>
      </c>
      <c r="V34" s="19">
        <f t="shared" si="3"/>
        <v>5.5544607626000104</v>
      </c>
      <c r="W34" s="22">
        <f t="shared" si="13"/>
        <v>25.23667573437713</v>
      </c>
      <c r="X34" s="19" t="s">
        <v>1323</v>
      </c>
    </row>
    <row r="35" spans="1:24" s="9" customFormat="1" ht="31.5">
      <c r="A35" s="14" t="s">
        <v>28</v>
      </c>
      <c r="B35" s="14" t="s">
        <v>29</v>
      </c>
      <c r="C35" s="14" t="s">
        <v>6</v>
      </c>
      <c r="D35" s="23">
        <f t="shared" ref="D35:U35" si="14">SUM(D36:D37)</f>
        <v>0</v>
      </c>
      <c r="E35" s="23">
        <f t="shared" si="14"/>
        <v>3.6422187699999999</v>
      </c>
      <c r="F35" s="16" t="s">
        <v>7</v>
      </c>
      <c r="G35" s="23">
        <f t="shared" si="14"/>
        <v>0</v>
      </c>
      <c r="H35" s="23">
        <f t="shared" si="14"/>
        <v>13.207720316603103</v>
      </c>
      <c r="I35" s="23">
        <f t="shared" si="14"/>
        <v>8.006958286603103</v>
      </c>
      <c r="J35" s="23">
        <f t="shared" si="14"/>
        <v>5.2007620300000008</v>
      </c>
      <c r="K35" s="23">
        <f t="shared" si="14"/>
        <v>4.2593819599999998</v>
      </c>
      <c r="L35" s="23">
        <f t="shared" si="14"/>
        <v>0</v>
      </c>
      <c r="M35" s="23">
        <f t="shared" si="14"/>
        <v>0</v>
      </c>
      <c r="N35" s="23">
        <f t="shared" si="14"/>
        <v>0</v>
      </c>
      <c r="O35" s="23">
        <f t="shared" si="14"/>
        <v>4.2593819599999998</v>
      </c>
      <c r="P35" s="23">
        <f t="shared" si="14"/>
        <v>6.3994822838000003</v>
      </c>
      <c r="Q35" s="23">
        <f t="shared" si="14"/>
        <v>0</v>
      </c>
      <c r="R35" s="23">
        <f t="shared" si="14"/>
        <v>0</v>
      </c>
      <c r="S35" s="23">
        <f t="shared" si="14"/>
        <v>3.9797908037999998</v>
      </c>
      <c r="T35" s="23">
        <f t="shared" si="14"/>
        <v>2.41969148</v>
      </c>
      <c r="U35" s="23">
        <f t="shared" si="14"/>
        <v>0</v>
      </c>
      <c r="V35" s="16">
        <f t="shared" si="3"/>
        <v>2.1401003238000005</v>
      </c>
      <c r="W35" s="17">
        <f t="shared" si="13"/>
        <v>1.5024438624893834</v>
      </c>
      <c r="X35" s="16" t="s">
        <v>7</v>
      </c>
    </row>
    <row r="36" spans="1:24" ht="94.5">
      <c r="A36" s="18" t="s">
        <v>28</v>
      </c>
      <c r="B36" s="18" t="s">
        <v>584</v>
      </c>
      <c r="C36" s="18" t="s">
        <v>837</v>
      </c>
      <c r="D36" s="19" t="s">
        <v>7</v>
      </c>
      <c r="E36" s="19">
        <v>2.36037944</v>
      </c>
      <c r="F36" s="19" t="s">
        <v>1269</v>
      </c>
      <c r="G36" s="19">
        <v>0</v>
      </c>
      <c r="H36" s="19">
        <v>2.1727308961999996</v>
      </c>
      <c r="I36" s="19">
        <v>1.9772795161999996</v>
      </c>
      <c r="J36" s="20">
        <v>0.19545138000000001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0.38074546200000003</v>
      </c>
      <c r="Q36" s="21">
        <v>0</v>
      </c>
      <c r="R36" s="21">
        <v>0</v>
      </c>
      <c r="S36" s="21">
        <v>0.25789226200000004</v>
      </c>
      <c r="T36" s="21">
        <v>0.1228532</v>
      </c>
      <c r="U36" s="20">
        <v>0</v>
      </c>
      <c r="V36" s="19">
        <f t="shared" si="3"/>
        <v>0.38074546200000003</v>
      </c>
      <c r="W36" s="22" t="e">
        <f t="shared" si="13"/>
        <v>#DIV/0!</v>
      </c>
      <c r="X36" s="19" t="s">
        <v>1324</v>
      </c>
    </row>
    <row r="37" spans="1:24" ht="126">
      <c r="A37" s="18" t="s">
        <v>28</v>
      </c>
      <c r="B37" s="18" t="s">
        <v>586</v>
      </c>
      <c r="C37" s="18" t="s">
        <v>837</v>
      </c>
      <c r="D37" s="19" t="s">
        <v>7</v>
      </c>
      <c r="E37" s="19">
        <v>1.2818393299999999</v>
      </c>
      <c r="F37" s="19" t="s">
        <v>1270</v>
      </c>
      <c r="G37" s="19">
        <v>0</v>
      </c>
      <c r="H37" s="19">
        <v>11.034989420403104</v>
      </c>
      <c r="I37" s="19">
        <v>6.0296787704031027</v>
      </c>
      <c r="J37" s="20">
        <v>5.0053106500000011</v>
      </c>
      <c r="K37" s="21">
        <v>4.2593819599999998</v>
      </c>
      <c r="L37" s="21">
        <v>0</v>
      </c>
      <c r="M37" s="21">
        <v>0</v>
      </c>
      <c r="N37" s="21">
        <v>0</v>
      </c>
      <c r="O37" s="21">
        <v>4.2593819599999998</v>
      </c>
      <c r="P37" s="21">
        <v>6.0187368218000001</v>
      </c>
      <c r="Q37" s="21">
        <v>0</v>
      </c>
      <c r="R37" s="21">
        <v>0</v>
      </c>
      <c r="S37" s="21">
        <v>3.7218985417999999</v>
      </c>
      <c r="T37" s="21">
        <v>2.2968382800000002</v>
      </c>
      <c r="U37" s="20">
        <v>0</v>
      </c>
      <c r="V37" s="19">
        <f t="shared" si="3"/>
        <v>1.7593548618000003</v>
      </c>
      <c r="W37" s="22">
        <f t="shared" si="13"/>
        <v>1.4130540248144359</v>
      </c>
      <c r="X37" s="19" t="s">
        <v>1325</v>
      </c>
    </row>
    <row r="38" spans="1:24" s="9" customFormat="1" ht="31.5">
      <c r="A38" s="14" t="s">
        <v>30</v>
      </c>
      <c r="B38" s="14" t="s">
        <v>31</v>
      </c>
      <c r="C38" s="14" t="s">
        <v>6</v>
      </c>
      <c r="D38" s="23">
        <f t="shared" ref="D38:U38" si="15">SUM(D39:D54)</f>
        <v>50.317380000000007</v>
      </c>
      <c r="E38" s="23">
        <f t="shared" si="15"/>
        <v>847.04549000000031</v>
      </c>
      <c r="F38" s="16" t="s">
        <v>7</v>
      </c>
      <c r="G38" s="23">
        <f t="shared" si="15"/>
        <v>775.33409887399716</v>
      </c>
      <c r="H38" s="23">
        <f t="shared" si="15"/>
        <v>635.15190217464999</v>
      </c>
      <c r="I38" s="23">
        <f t="shared" si="15"/>
        <v>478.68837938384144</v>
      </c>
      <c r="J38" s="23">
        <f t="shared" si="15"/>
        <v>156.46352279080864</v>
      </c>
      <c r="K38" s="23">
        <f t="shared" si="15"/>
        <v>132.90379994780133</v>
      </c>
      <c r="L38" s="23">
        <f t="shared" si="15"/>
        <v>0</v>
      </c>
      <c r="M38" s="23">
        <f t="shared" si="15"/>
        <v>0</v>
      </c>
      <c r="N38" s="23">
        <f t="shared" si="15"/>
        <v>12.464333398601337</v>
      </c>
      <c r="O38" s="23">
        <f t="shared" si="15"/>
        <v>120.43946654920001</v>
      </c>
      <c r="P38" s="23">
        <f t="shared" si="15"/>
        <v>207.42332828999997</v>
      </c>
      <c r="Q38" s="23">
        <f t="shared" si="15"/>
        <v>0</v>
      </c>
      <c r="R38" s="23">
        <f t="shared" si="15"/>
        <v>0</v>
      </c>
      <c r="S38" s="23">
        <f t="shared" si="15"/>
        <v>104.97147534999998</v>
      </c>
      <c r="T38" s="23">
        <f t="shared" si="15"/>
        <v>102.45185293999999</v>
      </c>
      <c r="U38" s="23">
        <f t="shared" si="15"/>
        <v>40.141988689543886</v>
      </c>
      <c r="V38" s="16">
        <f t="shared" si="3"/>
        <v>74.51952834219864</v>
      </c>
      <c r="W38" s="17">
        <f t="shared" si="13"/>
        <v>1.5607027667490816</v>
      </c>
      <c r="X38" s="16" t="s">
        <v>7</v>
      </c>
    </row>
    <row r="39" spans="1:24" ht="63">
      <c r="A39" s="18" t="s">
        <v>30</v>
      </c>
      <c r="B39" s="18" t="s">
        <v>838</v>
      </c>
      <c r="C39" s="18" t="s">
        <v>839</v>
      </c>
      <c r="D39" s="19" t="s">
        <v>7</v>
      </c>
      <c r="E39" s="19">
        <v>593.66988000000003</v>
      </c>
      <c r="F39" s="19" t="s">
        <v>1271</v>
      </c>
      <c r="G39" s="19">
        <v>375.87996324202601</v>
      </c>
      <c r="H39" s="19">
        <v>398.853280130352</v>
      </c>
      <c r="I39" s="19">
        <v>377.33095544595193</v>
      </c>
      <c r="J39" s="20">
        <v>21.522324684400076</v>
      </c>
      <c r="K39" s="21">
        <v>83.472128310000002</v>
      </c>
      <c r="L39" s="21">
        <v>0</v>
      </c>
      <c r="M39" s="21">
        <v>0</v>
      </c>
      <c r="N39" s="21">
        <v>0</v>
      </c>
      <c r="O39" s="21">
        <v>83.472128310000002</v>
      </c>
      <c r="P39" s="21">
        <v>83.472128309999988</v>
      </c>
      <c r="Q39" s="21">
        <v>0</v>
      </c>
      <c r="R39" s="21">
        <v>0</v>
      </c>
      <c r="S39" s="21">
        <v>9.1153083099999961</v>
      </c>
      <c r="T39" s="21">
        <v>74.356819999999999</v>
      </c>
      <c r="U39" s="20">
        <v>0</v>
      </c>
      <c r="V39" s="19">
        <f t="shared" si="3"/>
        <v>0</v>
      </c>
      <c r="W39" s="22">
        <f t="shared" si="13"/>
        <v>0.99999999999999978</v>
      </c>
      <c r="X39" s="19">
        <v>0</v>
      </c>
    </row>
    <row r="40" spans="1:24" ht="47.25">
      <c r="A40" s="18" t="s">
        <v>30</v>
      </c>
      <c r="B40" s="18" t="s">
        <v>840</v>
      </c>
      <c r="C40" s="18" t="s">
        <v>841</v>
      </c>
      <c r="D40" s="19">
        <v>0.77798999999999996</v>
      </c>
      <c r="E40" s="19">
        <v>4.5224599999999997</v>
      </c>
      <c r="F40" s="19" t="s">
        <v>1272</v>
      </c>
      <c r="G40" s="19">
        <v>4.5071365306369797</v>
      </c>
      <c r="H40" s="19">
        <v>4.2732317039999996</v>
      </c>
      <c r="I40" s="19">
        <v>4.1738619639999994</v>
      </c>
      <c r="J40" s="20">
        <v>9.9369740000000095E-2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1.7104488600000001</v>
      </c>
      <c r="Q40" s="21">
        <v>0</v>
      </c>
      <c r="R40" s="21">
        <v>0</v>
      </c>
      <c r="S40" s="21">
        <v>0</v>
      </c>
      <c r="T40" s="21">
        <v>1.7104488600000001</v>
      </c>
      <c r="U40" s="20">
        <v>0</v>
      </c>
      <c r="V40" s="19">
        <f t="shared" si="3"/>
        <v>1.7104488600000001</v>
      </c>
      <c r="W40" s="22" t="e">
        <f t="shared" si="13"/>
        <v>#DIV/0!</v>
      </c>
      <c r="X40" s="19" t="s">
        <v>1326</v>
      </c>
    </row>
    <row r="41" spans="1:24" ht="78.75">
      <c r="A41" s="18" t="s">
        <v>30</v>
      </c>
      <c r="B41" s="18" t="s">
        <v>842</v>
      </c>
      <c r="C41" s="18" t="s">
        <v>843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20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0.27613628000000018</v>
      </c>
      <c r="Q41" s="21">
        <v>0</v>
      </c>
      <c r="R41" s="21">
        <v>0</v>
      </c>
      <c r="S41" s="21">
        <v>0.27613628000000018</v>
      </c>
      <c r="T41" s="21">
        <v>0</v>
      </c>
      <c r="U41" s="20">
        <v>0</v>
      </c>
      <c r="V41" s="19">
        <f t="shared" si="3"/>
        <v>0.27613628000000018</v>
      </c>
      <c r="W41" s="22" t="e">
        <f t="shared" si="13"/>
        <v>#DIV/0!</v>
      </c>
      <c r="X41" s="19" t="s">
        <v>1327</v>
      </c>
    </row>
    <row r="42" spans="1:24" ht="110.25">
      <c r="A42" s="18" t="s">
        <v>30</v>
      </c>
      <c r="B42" s="18" t="s">
        <v>844</v>
      </c>
      <c r="C42" s="18" t="s">
        <v>845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0.31065670999999995</v>
      </c>
      <c r="Q42" s="21">
        <v>0</v>
      </c>
      <c r="R42" s="21">
        <v>0</v>
      </c>
      <c r="S42" s="21">
        <v>0.31065670999999995</v>
      </c>
      <c r="T42" s="21">
        <v>0</v>
      </c>
      <c r="U42" s="20">
        <v>0</v>
      </c>
      <c r="V42" s="19">
        <f t="shared" si="3"/>
        <v>0.31065670999999995</v>
      </c>
      <c r="W42" s="22" t="e">
        <f t="shared" si="13"/>
        <v>#DIV/0!</v>
      </c>
      <c r="X42" s="19" t="s">
        <v>1328</v>
      </c>
    </row>
    <row r="43" spans="1:24" ht="110.25">
      <c r="A43" s="18" t="s">
        <v>30</v>
      </c>
      <c r="B43" s="18" t="s">
        <v>846</v>
      </c>
      <c r="C43" s="18" t="s">
        <v>847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0.10148360000000001</v>
      </c>
      <c r="Q43" s="21">
        <v>0</v>
      </c>
      <c r="R43" s="21">
        <v>0</v>
      </c>
      <c r="S43" s="21">
        <v>7.9383600000000012E-2</v>
      </c>
      <c r="T43" s="21">
        <v>2.2100000000000002E-2</v>
      </c>
      <c r="U43" s="20">
        <v>0</v>
      </c>
      <c r="V43" s="19">
        <f t="shared" si="3"/>
        <v>0.10148360000000001</v>
      </c>
      <c r="W43" s="22" t="e">
        <f t="shared" si="13"/>
        <v>#DIV/0!</v>
      </c>
      <c r="X43" s="19" t="s">
        <v>1329</v>
      </c>
    </row>
    <row r="44" spans="1:24" ht="63">
      <c r="A44" s="18" t="s">
        <v>30</v>
      </c>
      <c r="B44" s="18" t="s">
        <v>848</v>
      </c>
      <c r="C44" s="18" t="s">
        <v>849</v>
      </c>
      <c r="D44" s="19">
        <v>2.9291200000000002</v>
      </c>
      <c r="E44" s="19">
        <v>0</v>
      </c>
      <c r="F44" s="19" t="s">
        <v>1273</v>
      </c>
      <c r="G44" s="19">
        <v>0</v>
      </c>
      <c r="H44" s="19">
        <v>0</v>
      </c>
      <c r="I44" s="19">
        <v>0</v>
      </c>
      <c r="J44" s="20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8.9855220199999994</v>
      </c>
      <c r="Q44" s="21">
        <v>0</v>
      </c>
      <c r="R44" s="21">
        <v>0</v>
      </c>
      <c r="S44" s="21">
        <v>3.9</v>
      </c>
      <c r="T44" s="21">
        <v>5.08552202</v>
      </c>
      <c r="U44" s="20">
        <v>0</v>
      </c>
      <c r="V44" s="19">
        <f t="shared" si="3"/>
        <v>8.9855220199999994</v>
      </c>
      <c r="W44" s="22" t="e">
        <f t="shared" si="13"/>
        <v>#DIV/0!</v>
      </c>
      <c r="X44" s="19" t="s">
        <v>1330</v>
      </c>
    </row>
    <row r="45" spans="1:24" ht="78.75">
      <c r="A45" s="18" t="s">
        <v>30</v>
      </c>
      <c r="B45" s="18" t="s">
        <v>850</v>
      </c>
      <c r="C45" s="18" t="s">
        <v>851</v>
      </c>
      <c r="D45" s="19">
        <v>0.24995999999999999</v>
      </c>
      <c r="E45" s="19">
        <v>1.0958600000000001</v>
      </c>
      <c r="F45" s="19" t="s">
        <v>1274</v>
      </c>
      <c r="G45" s="19">
        <v>17.014475527231099</v>
      </c>
      <c r="H45" s="19">
        <v>5.8316891863999993</v>
      </c>
      <c r="I45" s="19">
        <v>1.0842281664</v>
      </c>
      <c r="J45" s="20">
        <v>4.7474610199999994</v>
      </c>
      <c r="K45" s="21">
        <v>0.374</v>
      </c>
      <c r="L45" s="21">
        <v>0</v>
      </c>
      <c r="M45" s="21">
        <v>0</v>
      </c>
      <c r="N45" s="21">
        <v>0</v>
      </c>
      <c r="O45" s="21">
        <v>0.374</v>
      </c>
      <c r="P45" s="21">
        <v>4.7474610199999994</v>
      </c>
      <c r="Q45" s="21">
        <v>0</v>
      </c>
      <c r="R45" s="21">
        <v>0</v>
      </c>
      <c r="S45" s="21">
        <v>0.47765101999999987</v>
      </c>
      <c r="T45" s="21">
        <v>4.2698099999999997</v>
      </c>
      <c r="U45" s="20">
        <v>0</v>
      </c>
      <c r="V45" s="19">
        <f t="shared" si="3"/>
        <v>4.3734610199999997</v>
      </c>
      <c r="W45" s="22">
        <f t="shared" si="13"/>
        <v>12.693746042780747</v>
      </c>
      <c r="X45" s="19" t="s">
        <v>1331</v>
      </c>
    </row>
    <row r="46" spans="1:24" ht="110.25">
      <c r="A46" s="18" t="s">
        <v>30</v>
      </c>
      <c r="B46" s="18" t="s">
        <v>852</v>
      </c>
      <c r="C46" s="18" t="s">
        <v>853</v>
      </c>
      <c r="D46" s="19">
        <v>15.3028064</v>
      </c>
      <c r="E46" s="19">
        <v>70.56</v>
      </c>
      <c r="F46" s="19" t="s">
        <v>1275</v>
      </c>
      <c r="G46" s="19">
        <v>103.13647566520901</v>
      </c>
      <c r="H46" s="19">
        <v>70.563083171289406</v>
      </c>
      <c r="I46" s="19">
        <v>35.494186885745513</v>
      </c>
      <c r="J46" s="20">
        <v>35.068896285543893</v>
      </c>
      <c r="K46" s="21">
        <v>3.1437109999999997E-2</v>
      </c>
      <c r="L46" s="21">
        <v>0</v>
      </c>
      <c r="M46" s="21">
        <v>0</v>
      </c>
      <c r="N46" s="21">
        <v>0</v>
      </c>
      <c r="O46" s="21">
        <v>3.1437109999999997E-2</v>
      </c>
      <c r="P46" s="21">
        <v>4.24539665</v>
      </c>
      <c r="Q46" s="21">
        <v>0</v>
      </c>
      <c r="R46" s="21">
        <v>0</v>
      </c>
      <c r="S46" s="21">
        <v>4.24539665</v>
      </c>
      <c r="T46" s="21">
        <v>0</v>
      </c>
      <c r="U46" s="20">
        <v>30.823499635543893</v>
      </c>
      <c r="V46" s="19">
        <f t="shared" si="3"/>
        <v>4.2139595400000003</v>
      </c>
      <c r="W46" s="22">
        <f t="shared" si="13"/>
        <v>135.04411346971781</v>
      </c>
      <c r="X46" s="19" t="s">
        <v>1332</v>
      </c>
    </row>
    <row r="47" spans="1:24" ht="63">
      <c r="A47" s="18" t="s">
        <v>30</v>
      </c>
      <c r="B47" s="18" t="s">
        <v>854</v>
      </c>
      <c r="C47" s="18" t="s">
        <v>855</v>
      </c>
      <c r="D47" s="19">
        <v>0.46151999999999999</v>
      </c>
      <c r="E47" s="19">
        <v>1.8925399999999999</v>
      </c>
      <c r="F47" s="19" t="s">
        <v>1276</v>
      </c>
      <c r="G47" s="19">
        <v>2.6019406753578682</v>
      </c>
      <c r="H47" s="19">
        <v>2.1666810177999998</v>
      </c>
      <c r="I47" s="19">
        <v>0.17666585779999955</v>
      </c>
      <c r="J47" s="20">
        <v>1.9900151600000002</v>
      </c>
      <c r="K47" s="21">
        <v>1.9900151600000002</v>
      </c>
      <c r="L47" s="21">
        <v>0</v>
      </c>
      <c r="M47" s="21">
        <v>0</v>
      </c>
      <c r="N47" s="21">
        <v>0</v>
      </c>
      <c r="O47" s="21">
        <v>1.9900151600000002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0">
        <v>1.9900151600000002</v>
      </c>
      <c r="V47" s="19">
        <f t="shared" si="3"/>
        <v>-1.9900151600000002</v>
      </c>
      <c r="W47" s="22">
        <f t="shared" si="13"/>
        <v>0</v>
      </c>
      <c r="X47" s="19" t="s">
        <v>1333</v>
      </c>
    </row>
    <row r="48" spans="1:24" ht="189">
      <c r="A48" s="18" t="s">
        <v>30</v>
      </c>
      <c r="B48" s="18" t="s">
        <v>856</v>
      </c>
      <c r="C48" s="18" t="s">
        <v>857</v>
      </c>
      <c r="D48" s="19">
        <v>11.170400000000001</v>
      </c>
      <c r="E48" s="19">
        <v>79.735039999999998</v>
      </c>
      <c r="F48" s="19" t="s">
        <v>1277</v>
      </c>
      <c r="G48" s="19">
        <v>102.458263930803</v>
      </c>
      <c r="H48" s="19">
        <v>79.734874906400009</v>
      </c>
      <c r="I48" s="19">
        <v>27.759014656400012</v>
      </c>
      <c r="J48" s="20">
        <v>51.975860249999997</v>
      </c>
      <c r="K48" s="21">
        <v>15.223962709601336</v>
      </c>
      <c r="L48" s="21">
        <v>0</v>
      </c>
      <c r="M48" s="21">
        <v>0</v>
      </c>
      <c r="N48" s="21">
        <v>12.464333398601337</v>
      </c>
      <c r="O48" s="21">
        <v>2.7596293109999999</v>
      </c>
      <c r="P48" s="21">
        <v>51.526610479999995</v>
      </c>
      <c r="Q48" s="21">
        <v>0</v>
      </c>
      <c r="R48" s="21">
        <v>0</v>
      </c>
      <c r="S48" s="21">
        <v>44.019628419999997</v>
      </c>
      <c r="T48" s="21">
        <v>7.5069820599999995</v>
      </c>
      <c r="U48" s="20">
        <v>0.44924976999999444</v>
      </c>
      <c r="V48" s="19">
        <f t="shared" si="3"/>
        <v>36.302647770398657</v>
      </c>
      <c r="W48" s="22">
        <f t="shared" si="13"/>
        <v>3.3845728252804754</v>
      </c>
      <c r="X48" s="19" t="s">
        <v>1334</v>
      </c>
    </row>
    <row r="49" spans="1:24" ht="189">
      <c r="A49" s="18" t="s">
        <v>30</v>
      </c>
      <c r="B49" s="18" t="s">
        <v>858</v>
      </c>
      <c r="C49" s="18" t="s">
        <v>859</v>
      </c>
      <c r="D49" s="19">
        <v>14.279203600000001</v>
      </c>
      <c r="E49" s="19">
        <v>66.460509999999999</v>
      </c>
      <c r="F49" s="19" t="s">
        <v>1278</v>
      </c>
      <c r="G49" s="19">
        <v>126.1917757467</v>
      </c>
      <c r="H49" s="19">
        <v>54.752715341208571</v>
      </c>
      <c r="I49" s="19">
        <v>26.098560794343893</v>
      </c>
      <c r="J49" s="20">
        <v>28.654154546864678</v>
      </c>
      <c r="K49" s="21">
        <v>24.966035710000011</v>
      </c>
      <c r="L49" s="21">
        <v>0</v>
      </c>
      <c r="M49" s="21">
        <v>0</v>
      </c>
      <c r="N49" s="21">
        <v>0</v>
      </c>
      <c r="O49" s="21">
        <v>24.966035710000011</v>
      </c>
      <c r="P49" s="21">
        <v>46.490932529999995</v>
      </c>
      <c r="Q49" s="21">
        <v>0</v>
      </c>
      <c r="R49" s="21">
        <v>0</v>
      </c>
      <c r="S49" s="21">
        <v>40.746622529999996</v>
      </c>
      <c r="T49" s="21">
        <v>5.7443100000000005</v>
      </c>
      <c r="U49" s="20">
        <v>0</v>
      </c>
      <c r="V49" s="19">
        <f t="shared" si="3"/>
        <v>21.524896819999984</v>
      </c>
      <c r="W49" s="22">
        <f t="shared" si="13"/>
        <v>1.8621671886569602</v>
      </c>
      <c r="X49" s="19" t="s">
        <v>1335</v>
      </c>
    </row>
    <row r="50" spans="1:24" ht="31.5">
      <c r="A50" s="18" t="s">
        <v>30</v>
      </c>
      <c r="B50" s="18" t="s">
        <v>860</v>
      </c>
      <c r="C50" s="18" t="s">
        <v>861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3.5238000000000001E-4</v>
      </c>
      <c r="Q50" s="21">
        <v>0</v>
      </c>
      <c r="R50" s="21">
        <v>0</v>
      </c>
      <c r="S50" s="21">
        <v>3.5238000000000001E-4</v>
      </c>
      <c r="T50" s="21">
        <v>0</v>
      </c>
      <c r="U50" s="20">
        <v>0</v>
      </c>
      <c r="V50" s="19">
        <f t="shared" si="3"/>
        <v>3.5238000000000001E-4</v>
      </c>
      <c r="W50" s="22" t="e">
        <f t="shared" si="13"/>
        <v>#DIV/0!</v>
      </c>
      <c r="X50" s="19" t="s">
        <v>1336</v>
      </c>
    </row>
    <row r="51" spans="1:24" ht="173.25">
      <c r="A51" s="18" t="s">
        <v>30</v>
      </c>
      <c r="B51" s="18" t="s">
        <v>862</v>
      </c>
      <c r="C51" s="18" t="s">
        <v>863</v>
      </c>
      <c r="D51" s="19">
        <v>2.8526199999999999</v>
      </c>
      <c r="E51" s="19">
        <v>15.165570000000001</v>
      </c>
      <c r="F51" s="19" t="s">
        <v>1279</v>
      </c>
      <c r="G51" s="19">
        <v>24.498794781220699</v>
      </c>
      <c r="H51" s="19">
        <v>10.620431767199999</v>
      </c>
      <c r="I51" s="19">
        <v>0.70790427719999904</v>
      </c>
      <c r="J51" s="20">
        <v>9.9125274900000004</v>
      </c>
      <c r="K51" s="21">
        <v>4.3645349600000003</v>
      </c>
      <c r="L51" s="21">
        <v>0</v>
      </c>
      <c r="M51" s="21">
        <v>0</v>
      </c>
      <c r="N51" s="21">
        <v>0</v>
      </c>
      <c r="O51" s="21">
        <v>4.3645349600000003</v>
      </c>
      <c r="P51" s="21">
        <v>4.7882800599999999</v>
      </c>
      <c r="Q51" s="21">
        <v>0</v>
      </c>
      <c r="R51" s="21">
        <v>0</v>
      </c>
      <c r="S51" s="21">
        <v>1.2618800599999997</v>
      </c>
      <c r="T51" s="21">
        <v>3.5264000000000002</v>
      </c>
      <c r="U51" s="20">
        <v>5.1242474300000005</v>
      </c>
      <c r="V51" s="19">
        <f t="shared" si="3"/>
        <v>0.42374509999999965</v>
      </c>
      <c r="W51" s="22">
        <f t="shared" si="13"/>
        <v>1.0970882588599999</v>
      </c>
      <c r="X51" s="19" t="s">
        <v>1337</v>
      </c>
    </row>
    <row r="52" spans="1:24" ht="47.25">
      <c r="A52" s="18" t="s">
        <v>30</v>
      </c>
      <c r="B52" s="18" t="s">
        <v>864</v>
      </c>
      <c r="C52" s="18" t="s">
        <v>865</v>
      </c>
      <c r="D52" s="19">
        <v>0.26040999999999997</v>
      </c>
      <c r="E52" s="19">
        <v>0.59750999999999999</v>
      </c>
      <c r="F52" s="19" t="s">
        <v>1280</v>
      </c>
      <c r="G52" s="19">
        <v>2.5729766230066198</v>
      </c>
      <c r="H52" s="19">
        <v>1.6341715999999999</v>
      </c>
      <c r="I52" s="19">
        <v>1.2141715960000001</v>
      </c>
      <c r="J52" s="20">
        <v>0.42000000399999987</v>
      </c>
      <c r="K52" s="21">
        <v>0.42</v>
      </c>
      <c r="L52" s="21">
        <v>0</v>
      </c>
      <c r="M52" s="21">
        <v>0</v>
      </c>
      <c r="N52" s="21">
        <v>0</v>
      </c>
      <c r="O52" s="21">
        <v>0.42</v>
      </c>
      <c r="P52" s="21">
        <v>0.42</v>
      </c>
      <c r="Q52" s="21">
        <v>0</v>
      </c>
      <c r="R52" s="21">
        <v>0</v>
      </c>
      <c r="S52" s="21">
        <v>0.42</v>
      </c>
      <c r="T52" s="21">
        <v>0</v>
      </c>
      <c r="U52" s="20">
        <v>3.9999998868722741E-9</v>
      </c>
      <c r="V52" s="19">
        <f t="shared" si="3"/>
        <v>0</v>
      </c>
      <c r="W52" s="22">
        <f t="shared" si="13"/>
        <v>1</v>
      </c>
      <c r="X52" s="19">
        <v>0</v>
      </c>
    </row>
    <row r="53" spans="1:24" ht="47.25">
      <c r="A53" s="18" t="s">
        <v>30</v>
      </c>
      <c r="B53" s="18" t="s">
        <v>866</v>
      </c>
      <c r="C53" s="18" t="s">
        <v>867</v>
      </c>
      <c r="D53" s="19">
        <v>0.93132999999999999</v>
      </c>
      <c r="E53" s="19">
        <v>5.6878500000000001</v>
      </c>
      <c r="F53" s="19" t="s">
        <v>1281</v>
      </c>
      <c r="G53" s="19">
        <v>4.6418337998702901</v>
      </c>
      <c r="H53" s="19">
        <v>0.43003829999999998</v>
      </c>
      <c r="I53" s="19">
        <v>0.20057549999999999</v>
      </c>
      <c r="J53" s="20">
        <v>0.22946279999999999</v>
      </c>
      <c r="K53" s="21">
        <v>0.22946279999999999</v>
      </c>
      <c r="L53" s="21">
        <v>0</v>
      </c>
      <c r="M53" s="21">
        <v>0</v>
      </c>
      <c r="N53" s="21">
        <v>0</v>
      </c>
      <c r="O53" s="21">
        <v>0.22946279999999999</v>
      </c>
      <c r="P53" s="21">
        <v>0.25944527000000001</v>
      </c>
      <c r="Q53" s="21">
        <v>0</v>
      </c>
      <c r="R53" s="21">
        <v>0</v>
      </c>
      <c r="S53" s="21">
        <v>2.9985269999999998E-2</v>
      </c>
      <c r="T53" s="21">
        <v>0.22946</v>
      </c>
      <c r="U53" s="20">
        <v>0</v>
      </c>
      <c r="V53" s="19">
        <f t="shared" si="3"/>
        <v>2.9982470000000011E-2</v>
      </c>
      <c r="W53" s="22">
        <f t="shared" si="13"/>
        <v>1.1306637502898074</v>
      </c>
      <c r="X53" s="19" t="s">
        <v>1336</v>
      </c>
    </row>
    <row r="54" spans="1:24" ht="47.25">
      <c r="A54" s="18" t="s">
        <v>30</v>
      </c>
      <c r="B54" s="18" t="s">
        <v>868</v>
      </c>
      <c r="C54" s="18" t="s">
        <v>869</v>
      </c>
      <c r="D54" s="19">
        <v>1.10202</v>
      </c>
      <c r="E54" s="19">
        <v>7.6582699999999999</v>
      </c>
      <c r="F54" s="19" t="s">
        <v>1277</v>
      </c>
      <c r="G54" s="19">
        <v>11.830462351935701</v>
      </c>
      <c r="H54" s="19">
        <v>6.29170505</v>
      </c>
      <c r="I54" s="19">
        <v>4.4482542399999998</v>
      </c>
      <c r="J54" s="20">
        <v>1.84345081</v>
      </c>
      <c r="K54" s="21">
        <v>1.8322231882</v>
      </c>
      <c r="L54" s="21">
        <v>0</v>
      </c>
      <c r="M54" s="21">
        <v>0</v>
      </c>
      <c r="N54" s="21">
        <v>0</v>
      </c>
      <c r="O54" s="21">
        <v>1.8322231882</v>
      </c>
      <c r="P54" s="21">
        <v>8.8474119999999989E-2</v>
      </c>
      <c r="Q54" s="21">
        <v>0</v>
      </c>
      <c r="R54" s="21">
        <v>0</v>
      </c>
      <c r="S54" s="21">
        <v>8.8474119999999989E-2</v>
      </c>
      <c r="T54" s="21">
        <v>0</v>
      </c>
      <c r="U54" s="20">
        <v>1.7549766899999999</v>
      </c>
      <c r="V54" s="19">
        <f t="shared" si="3"/>
        <v>-1.7437490682000001</v>
      </c>
      <c r="W54" s="22">
        <f t="shared" si="13"/>
        <v>4.8287850830508329E-2</v>
      </c>
      <c r="X54" s="19" t="s">
        <v>1333</v>
      </c>
    </row>
    <row r="55" spans="1:24" s="9" customFormat="1" ht="31.5">
      <c r="A55" s="14" t="s">
        <v>32</v>
      </c>
      <c r="B55" s="14" t="s">
        <v>33</v>
      </c>
      <c r="C55" s="14" t="s">
        <v>6</v>
      </c>
      <c r="D55" s="23">
        <f t="shared" ref="D55:U55" si="16">D56+D57</f>
        <v>0</v>
      </c>
      <c r="E55" s="23">
        <f t="shared" si="16"/>
        <v>0</v>
      </c>
      <c r="F55" s="16" t="s">
        <v>7</v>
      </c>
      <c r="G55" s="23">
        <f t="shared" si="16"/>
        <v>0</v>
      </c>
      <c r="H55" s="23">
        <f t="shared" si="16"/>
        <v>0</v>
      </c>
      <c r="I55" s="23">
        <f t="shared" si="16"/>
        <v>0</v>
      </c>
      <c r="J55" s="23">
        <f t="shared" si="16"/>
        <v>0</v>
      </c>
      <c r="K55" s="23">
        <f t="shared" si="16"/>
        <v>0</v>
      </c>
      <c r="L55" s="23">
        <f t="shared" si="16"/>
        <v>0</v>
      </c>
      <c r="M55" s="23">
        <f t="shared" si="16"/>
        <v>0</v>
      </c>
      <c r="N55" s="23">
        <f t="shared" si="16"/>
        <v>0</v>
      </c>
      <c r="O55" s="23">
        <f t="shared" si="16"/>
        <v>0</v>
      </c>
      <c r="P55" s="23">
        <f t="shared" si="16"/>
        <v>0</v>
      </c>
      <c r="Q55" s="23">
        <f t="shared" si="16"/>
        <v>0</v>
      </c>
      <c r="R55" s="23">
        <f t="shared" si="16"/>
        <v>0</v>
      </c>
      <c r="S55" s="23">
        <f t="shared" si="16"/>
        <v>0</v>
      </c>
      <c r="T55" s="23">
        <f t="shared" si="16"/>
        <v>0</v>
      </c>
      <c r="U55" s="23">
        <f t="shared" si="16"/>
        <v>0</v>
      </c>
      <c r="V55" s="16">
        <f t="shared" si="3"/>
        <v>0</v>
      </c>
      <c r="W55" s="17" t="e">
        <f t="shared" si="13"/>
        <v>#DIV/0!</v>
      </c>
      <c r="X55" s="16" t="s">
        <v>7</v>
      </c>
    </row>
    <row r="56" spans="1:24" s="9" customFormat="1" ht="31.5">
      <c r="A56" s="14" t="s">
        <v>34</v>
      </c>
      <c r="B56" s="14" t="s">
        <v>35</v>
      </c>
      <c r="C56" s="14" t="s">
        <v>6</v>
      </c>
      <c r="D56" s="23"/>
      <c r="E56" s="23"/>
      <c r="F56" s="16" t="s">
        <v>7</v>
      </c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16">
        <f t="shared" si="3"/>
        <v>0</v>
      </c>
      <c r="W56" s="17" t="e">
        <f t="shared" si="13"/>
        <v>#DIV/0!</v>
      </c>
      <c r="X56" s="16" t="s">
        <v>7</v>
      </c>
    </row>
    <row r="57" spans="1:24" s="9" customFormat="1" ht="31.5">
      <c r="A57" s="14" t="s">
        <v>36</v>
      </c>
      <c r="B57" s="14" t="s">
        <v>37</v>
      </c>
      <c r="C57" s="14" t="s">
        <v>6</v>
      </c>
      <c r="D57" s="23"/>
      <c r="E57" s="23"/>
      <c r="F57" s="16" t="s">
        <v>7</v>
      </c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16">
        <f t="shared" si="3"/>
        <v>0</v>
      </c>
      <c r="W57" s="17" t="e">
        <f t="shared" si="13"/>
        <v>#DIV/0!</v>
      </c>
      <c r="X57" s="16" t="s">
        <v>7</v>
      </c>
    </row>
    <row r="58" spans="1:24" s="9" customFormat="1" ht="31.5">
      <c r="A58" s="14" t="s">
        <v>38</v>
      </c>
      <c r="B58" s="14" t="s">
        <v>39</v>
      </c>
      <c r="C58" s="14" t="s">
        <v>6</v>
      </c>
      <c r="D58" s="23">
        <f t="shared" ref="D58:U58" si="17">D59+D63</f>
        <v>0</v>
      </c>
      <c r="E58" s="23">
        <f t="shared" si="17"/>
        <v>0</v>
      </c>
      <c r="F58" s="16" t="s">
        <v>7</v>
      </c>
      <c r="G58" s="23">
        <f t="shared" si="17"/>
        <v>0</v>
      </c>
      <c r="H58" s="23">
        <f t="shared" si="17"/>
        <v>0</v>
      </c>
      <c r="I58" s="23">
        <f t="shared" si="17"/>
        <v>0</v>
      </c>
      <c r="J58" s="23">
        <f t="shared" si="17"/>
        <v>0</v>
      </c>
      <c r="K58" s="23">
        <f t="shared" si="17"/>
        <v>0</v>
      </c>
      <c r="L58" s="23">
        <f t="shared" si="17"/>
        <v>0</v>
      </c>
      <c r="M58" s="23">
        <f t="shared" si="17"/>
        <v>0</v>
      </c>
      <c r="N58" s="23">
        <f t="shared" si="17"/>
        <v>0</v>
      </c>
      <c r="O58" s="23">
        <f t="shared" si="17"/>
        <v>0</v>
      </c>
      <c r="P58" s="23">
        <f t="shared" si="17"/>
        <v>0</v>
      </c>
      <c r="Q58" s="23">
        <f t="shared" si="17"/>
        <v>0</v>
      </c>
      <c r="R58" s="23">
        <f t="shared" si="17"/>
        <v>0</v>
      </c>
      <c r="S58" s="23">
        <f t="shared" si="17"/>
        <v>0</v>
      </c>
      <c r="T58" s="23">
        <f t="shared" si="17"/>
        <v>0</v>
      </c>
      <c r="U58" s="23">
        <f t="shared" si="17"/>
        <v>0</v>
      </c>
      <c r="V58" s="16">
        <f t="shared" si="3"/>
        <v>0</v>
      </c>
      <c r="W58" s="17" t="e">
        <f t="shared" si="13"/>
        <v>#DIV/0!</v>
      </c>
      <c r="X58" s="16" t="s">
        <v>7</v>
      </c>
    </row>
    <row r="59" spans="1:24" s="9" customFormat="1">
      <c r="A59" s="14" t="s">
        <v>40</v>
      </c>
      <c r="B59" s="14" t="s">
        <v>41</v>
      </c>
      <c r="C59" s="14" t="s">
        <v>6</v>
      </c>
      <c r="D59" s="23">
        <f t="shared" ref="D59:U59" si="18">D60+D61+D62</f>
        <v>0</v>
      </c>
      <c r="E59" s="23">
        <f t="shared" si="18"/>
        <v>0</v>
      </c>
      <c r="F59" s="16" t="s">
        <v>7</v>
      </c>
      <c r="G59" s="23">
        <f t="shared" si="18"/>
        <v>0</v>
      </c>
      <c r="H59" s="23">
        <f t="shared" si="18"/>
        <v>0</v>
      </c>
      <c r="I59" s="23">
        <f t="shared" si="18"/>
        <v>0</v>
      </c>
      <c r="J59" s="23">
        <f t="shared" si="18"/>
        <v>0</v>
      </c>
      <c r="K59" s="23">
        <f t="shared" si="18"/>
        <v>0</v>
      </c>
      <c r="L59" s="23">
        <f t="shared" si="18"/>
        <v>0</v>
      </c>
      <c r="M59" s="23">
        <f t="shared" si="18"/>
        <v>0</v>
      </c>
      <c r="N59" s="23">
        <f t="shared" si="18"/>
        <v>0</v>
      </c>
      <c r="O59" s="23">
        <f t="shared" si="18"/>
        <v>0</v>
      </c>
      <c r="P59" s="23">
        <f t="shared" si="18"/>
        <v>0</v>
      </c>
      <c r="Q59" s="23">
        <f t="shared" si="18"/>
        <v>0</v>
      </c>
      <c r="R59" s="23">
        <f t="shared" si="18"/>
        <v>0</v>
      </c>
      <c r="S59" s="23">
        <f t="shared" si="18"/>
        <v>0</v>
      </c>
      <c r="T59" s="23">
        <f t="shared" si="18"/>
        <v>0</v>
      </c>
      <c r="U59" s="23">
        <f t="shared" si="18"/>
        <v>0</v>
      </c>
      <c r="V59" s="16">
        <f t="shared" si="3"/>
        <v>0</v>
      </c>
      <c r="W59" s="17" t="e">
        <f t="shared" si="13"/>
        <v>#DIV/0!</v>
      </c>
      <c r="X59" s="16" t="s">
        <v>7</v>
      </c>
    </row>
    <row r="60" spans="1:24" s="9" customFormat="1" ht="47.25">
      <c r="A60" s="14" t="s">
        <v>40</v>
      </c>
      <c r="B60" s="14" t="s">
        <v>42</v>
      </c>
      <c r="C60" s="14" t="s">
        <v>6</v>
      </c>
      <c r="D60" s="23"/>
      <c r="E60" s="23"/>
      <c r="F60" s="16" t="s">
        <v>7</v>
      </c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16">
        <f t="shared" si="3"/>
        <v>0</v>
      </c>
      <c r="W60" s="17" t="e">
        <f t="shared" si="13"/>
        <v>#DIV/0!</v>
      </c>
      <c r="X60" s="16" t="s">
        <v>7</v>
      </c>
    </row>
    <row r="61" spans="1:24" s="9" customFormat="1" ht="47.25">
      <c r="A61" s="14" t="s">
        <v>40</v>
      </c>
      <c r="B61" s="14" t="s">
        <v>43</v>
      </c>
      <c r="C61" s="14" t="s">
        <v>6</v>
      </c>
      <c r="D61" s="23"/>
      <c r="E61" s="23"/>
      <c r="F61" s="16" t="s">
        <v>7</v>
      </c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16">
        <f t="shared" si="3"/>
        <v>0</v>
      </c>
      <c r="W61" s="17" t="e">
        <f t="shared" si="13"/>
        <v>#DIV/0!</v>
      </c>
      <c r="X61" s="16" t="s">
        <v>7</v>
      </c>
    </row>
    <row r="62" spans="1:24" s="9" customFormat="1" ht="47.25">
      <c r="A62" s="14" t="s">
        <v>40</v>
      </c>
      <c r="B62" s="14" t="s">
        <v>44</v>
      </c>
      <c r="C62" s="14" t="s">
        <v>6</v>
      </c>
      <c r="D62" s="23"/>
      <c r="E62" s="23"/>
      <c r="F62" s="16" t="s">
        <v>7</v>
      </c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16">
        <f t="shared" si="3"/>
        <v>0</v>
      </c>
      <c r="W62" s="17" t="e">
        <f t="shared" si="13"/>
        <v>#DIV/0!</v>
      </c>
      <c r="X62" s="16" t="s">
        <v>7</v>
      </c>
    </row>
    <row r="63" spans="1:24" s="9" customFormat="1">
      <c r="A63" s="14" t="s">
        <v>45</v>
      </c>
      <c r="B63" s="14" t="s">
        <v>41</v>
      </c>
      <c r="C63" s="14" t="s">
        <v>6</v>
      </c>
      <c r="D63" s="23">
        <f t="shared" ref="D63:U63" si="19">D64+D65+D66</f>
        <v>0</v>
      </c>
      <c r="E63" s="23">
        <f t="shared" si="19"/>
        <v>0</v>
      </c>
      <c r="F63" s="16" t="s">
        <v>7</v>
      </c>
      <c r="G63" s="23">
        <f t="shared" si="19"/>
        <v>0</v>
      </c>
      <c r="H63" s="23">
        <f t="shared" si="19"/>
        <v>0</v>
      </c>
      <c r="I63" s="23">
        <f t="shared" si="19"/>
        <v>0</v>
      </c>
      <c r="J63" s="23">
        <f t="shared" si="19"/>
        <v>0</v>
      </c>
      <c r="K63" s="23">
        <f t="shared" si="19"/>
        <v>0</v>
      </c>
      <c r="L63" s="23">
        <f t="shared" si="19"/>
        <v>0</v>
      </c>
      <c r="M63" s="23">
        <f t="shared" si="19"/>
        <v>0</v>
      </c>
      <c r="N63" s="23">
        <f t="shared" si="19"/>
        <v>0</v>
      </c>
      <c r="O63" s="23">
        <f t="shared" si="19"/>
        <v>0</v>
      </c>
      <c r="P63" s="23">
        <f t="shared" si="19"/>
        <v>0</v>
      </c>
      <c r="Q63" s="23">
        <f t="shared" si="19"/>
        <v>0</v>
      </c>
      <c r="R63" s="23">
        <f t="shared" si="19"/>
        <v>0</v>
      </c>
      <c r="S63" s="23">
        <f t="shared" si="19"/>
        <v>0</v>
      </c>
      <c r="T63" s="23">
        <f t="shared" si="19"/>
        <v>0</v>
      </c>
      <c r="U63" s="23">
        <f t="shared" si="19"/>
        <v>0</v>
      </c>
      <c r="V63" s="16">
        <f t="shared" si="3"/>
        <v>0</v>
      </c>
      <c r="W63" s="17" t="e">
        <f t="shared" si="13"/>
        <v>#DIV/0!</v>
      </c>
      <c r="X63" s="16" t="s">
        <v>7</v>
      </c>
    </row>
    <row r="64" spans="1:24" s="9" customFormat="1" ht="47.25">
      <c r="A64" s="14" t="s">
        <v>45</v>
      </c>
      <c r="B64" s="14" t="s">
        <v>42</v>
      </c>
      <c r="C64" s="14" t="s">
        <v>6</v>
      </c>
      <c r="D64" s="23"/>
      <c r="E64" s="23"/>
      <c r="F64" s="16" t="s">
        <v>7</v>
      </c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16">
        <f t="shared" si="3"/>
        <v>0</v>
      </c>
      <c r="W64" s="17" t="e">
        <f t="shared" si="13"/>
        <v>#DIV/0!</v>
      </c>
      <c r="X64" s="16" t="s">
        <v>7</v>
      </c>
    </row>
    <row r="65" spans="1:24" s="9" customFormat="1" ht="47.25">
      <c r="A65" s="14" t="s">
        <v>45</v>
      </c>
      <c r="B65" s="14" t="s">
        <v>43</v>
      </c>
      <c r="C65" s="14" t="s">
        <v>6</v>
      </c>
      <c r="D65" s="23"/>
      <c r="E65" s="23"/>
      <c r="F65" s="16" t="s">
        <v>7</v>
      </c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16">
        <f t="shared" si="3"/>
        <v>0</v>
      </c>
      <c r="W65" s="17" t="e">
        <f t="shared" si="13"/>
        <v>#DIV/0!</v>
      </c>
      <c r="X65" s="16" t="s">
        <v>7</v>
      </c>
    </row>
    <row r="66" spans="1:24" s="9" customFormat="1" ht="47.25">
      <c r="A66" s="14" t="s">
        <v>45</v>
      </c>
      <c r="B66" s="14" t="s">
        <v>46</v>
      </c>
      <c r="C66" s="14" t="s">
        <v>6</v>
      </c>
      <c r="D66" s="23"/>
      <c r="E66" s="23"/>
      <c r="F66" s="16" t="s">
        <v>7</v>
      </c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16">
        <f t="shared" si="3"/>
        <v>0</v>
      </c>
      <c r="W66" s="17" t="e">
        <f t="shared" si="13"/>
        <v>#DIV/0!</v>
      </c>
      <c r="X66" s="16" t="s">
        <v>7</v>
      </c>
    </row>
    <row r="67" spans="1:24" s="9" customFormat="1" ht="47.25">
      <c r="A67" s="14" t="s">
        <v>47</v>
      </c>
      <c r="B67" s="14" t="s">
        <v>48</v>
      </c>
      <c r="C67" s="14" t="s">
        <v>6</v>
      </c>
      <c r="D67" s="23">
        <f t="shared" ref="D67:U67" si="20">D68+D69</f>
        <v>34.281510000000011</v>
      </c>
      <c r="E67" s="23">
        <f t="shared" si="20"/>
        <v>752.87503000000004</v>
      </c>
      <c r="F67" s="16" t="s">
        <v>7</v>
      </c>
      <c r="G67" s="23">
        <f t="shared" si="20"/>
        <v>313.69557000000003</v>
      </c>
      <c r="H67" s="23">
        <f t="shared" si="20"/>
        <v>363.60274044439603</v>
      </c>
      <c r="I67" s="23">
        <f t="shared" si="20"/>
        <v>151.25766542306903</v>
      </c>
      <c r="J67" s="23">
        <f t="shared" si="20"/>
        <v>212.34507502132703</v>
      </c>
      <c r="K67" s="23">
        <f t="shared" si="20"/>
        <v>11.16068225799966</v>
      </c>
      <c r="L67" s="23">
        <f t="shared" si="20"/>
        <v>0</v>
      </c>
      <c r="M67" s="23">
        <f t="shared" si="20"/>
        <v>0</v>
      </c>
      <c r="N67" s="23">
        <f t="shared" si="20"/>
        <v>11.16068225799966</v>
      </c>
      <c r="O67" s="23">
        <f t="shared" si="20"/>
        <v>0</v>
      </c>
      <c r="P67" s="23">
        <f t="shared" si="20"/>
        <v>43.242451737000003</v>
      </c>
      <c r="Q67" s="23">
        <f t="shared" si="20"/>
        <v>0</v>
      </c>
      <c r="R67" s="23">
        <f t="shared" si="20"/>
        <v>0</v>
      </c>
      <c r="S67" s="23">
        <f t="shared" si="20"/>
        <v>38.502775426999996</v>
      </c>
      <c r="T67" s="23">
        <f t="shared" si="20"/>
        <v>4.7396763100000001</v>
      </c>
      <c r="U67" s="23">
        <f t="shared" si="20"/>
        <v>176.18297391132703</v>
      </c>
      <c r="V67" s="16">
        <f t="shared" si="3"/>
        <v>32.081769479000343</v>
      </c>
      <c r="W67" s="17">
        <f t="shared" si="13"/>
        <v>3.8745347943227255</v>
      </c>
      <c r="X67" s="16" t="s">
        <v>7</v>
      </c>
    </row>
    <row r="68" spans="1:24" s="9" customFormat="1" ht="47.25">
      <c r="A68" s="14" t="s">
        <v>49</v>
      </c>
      <c r="B68" s="14" t="s">
        <v>50</v>
      </c>
      <c r="C68" s="14" t="s">
        <v>6</v>
      </c>
      <c r="D68" s="23"/>
      <c r="E68" s="23"/>
      <c r="F68" s="16" t="s">
        <v>7</v>
      </c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16">
        <f t="shared" si="3"/>
        <v>0</v>
      </c>
      <c r="W68" s="17" t="e">
        <f t="shared" si="13"/>
        <v>#DIV/0!</v>
      </c>
      <c r="X68" s="16" t="s">
        <v>7</v>
      </c>
    </row>
    <row r="69" spans="1:24" s="9" customFormat="1" ht="47.25">
      <c r="A69" s="14" t="s">
        <v>51</v>
      </c>
      <c r="B69" s="14" t="s">
        <v>52</v>
      </c>
      <c r="C69" s="14" t="s">
        <v>6</v>
      </c>
      <c r="D69" s="23">
        <f t="shared" ref="D69:U69" si="21">SUM(D70:D81)</f>
        <v>34.281510000000011</v>
      </c>
      <c r="E69" s="23">
        <f t="shared" si="21"/>
        <v>752.87503000000004</v>
      </c>
      <c r="F69" s="16" t="s">
        <v>7</v>
      </c>
      <c r="G69" s="23">
        <f t="shared" si="21"/>
        <v>313.69557000000003</v>
      </c>
      <c r="H69" s="23">
        <f t="shared" si="21"/>
        <v>363.60274044439603</v>
      </c>
      <c r="I69" s="23">
        <f t="shared" si="21"/>
        <v>151.25766542306903</v>
      </c>
      <c r="J69" s="23">
        <f t="shared" si="21"/>
        <v>212.34507502132703</v>
      </c>
      <c r="K69" s="23">
        <f t="shared" si="21"/>
        <v>11.16068225799966</v>
      </c>
      <c r="L69" s="23">
        <f t="shared" si="21"/>
        <v>0</v>
      </c>
      <c r="M69" s="23">
        <f t="shared" si="21"/>
        <v>0</v>
      </c>
      <c r="N69" s="23">
        <f t="shared" si="21"/>
        <v>11.16068225799966</v>
      </c>
      <c r="O69" s="23">
        <f t="shared" si="21"/>
        <v>0</v>
      </c>
      <c r="P69" s="23">
        <f t="shared" si="21"/>
        <v>43.242451737000003</v>
      </c>
      <c r="Q69" s="23">
        <f t="shared" si="21"/>
        <v>0</v>
      </c>
      <c r="R69" s="23">
        <f t="shared" si="21"/>
        <v>0</v>
      </c>
      <c r="S69" s="23">
        <f t="shared" si="21"/>
        <v>38.502775426999996</v>
      </c>
      <c r="T69" s="23">
        <f t="shared" si="21"/>
        <v>4.7396763100000001</v>
      </c>
      <c r="U69" s="23">
        <f t="shared" si="21"/>
        <v>176.18297391132703</v>
      </c>
      <c r="V69" s="16">
        <f t="shared" si="3"/>
        <v>32.081769479000343</v>
      </c>
      <c r="W69" s="17">
        <f t="shared" si="13"/>
        <v>3.8745347943227255</v>
      </c>
      <c r="X69" s="16" t="s">
        <v>7</v>
      </c>
    </row>
    <row r="70" spans="1:24" ht="94.5">
      <c r="A70" s="18" t="s">
        <v>51</v>
      </c>
      <c r="B70" s="18" t="s">
        <v>870</v>
      </c>
      <c r="C70" s="18" t="s">
        <v>871</v>
      </c>
      <c r="D70" s="19">
        <v>30.903790000000001</v>
      </c>
      <c r="E70" s="19">
        <v>156.87235000000001</v>
      </c>
      <c r="F70" s="19" t="s">
        <v>1282</v>
      </c>
      <c r="G70" s="19">
        <v>308.6576</v>
      </c>
      <c r="H70" s="19">
        <v>137.92065220599997</v>
      </c>
      <c r="I70" s="19">
        <v>131.36472722599996</v>
      </c>
      <c r="J70" s="20">
        <v>6.555924980000003</v>
      </c>
      <c r="K70" s="21">
        <v>0.3</v>
      </c>
      <c r="L70" s="21">
        <v>0</v>
      </c>
      <c r="M70" s="21">
        <v>0</v>
      </c>
      <c r="N70" s="21">
        <v>0.3</v>
      </c>
      <c r="O70" s="21">
        <v>0</v>
      </c>
      <c r="P70" s="21">
        <v>4.8438209900000002</v>
      </c>
      <c r="Q70" s="21">
        <v>0</v>
      </c>
      <c r="R70" s="21">
        <v>0</v>
      </c>
      <c r="S70" s="21">
        <v>4.8438209900000002</v>
      </c>
      <c r="T70" s="21">
        <v>0</v>
      </c>
      <c r="U70" s="20">
        <v>1.7121039900000028</v>
      </c>
      <c r="V70" s="19">
        <f t="shared" si="3"/>
        <v>4.5438209900000004</v>
      </c>
      <c r="W70" s="22">
        <f t="shared" si="13"/>
        <v>16.146069966666669</v>
      </c>
      <c r="X70" s="19" t="s">
        <v>1338</v>
      </c>
    </row>
    <row r="71" spans="1:24" ht="47.25">
      <c r="A71" s="18" t="s">
        <v>51</v>
      </c>
      <c r="B71" s="18" t="s">
        <v>872</v>
      </c>
      <c r="C71" s="18" t="s">
        <v>873</v>
      </c>
      <c r="D71" s="19">
        <v>2.3743400000000001</v>
      </c>
      <c r="E71" s="19">
        <v>0</v>
      </c>
      <c r="F71" s="19" t="s">
        <v>1283</v>
      </c>
      <c r="G71" s="19">
        <v>0</v>
      </c>
      <c r="H71" s="19">
        <v>0</v>
      </c>
      <c r="I71" s="19">
        <v>0</v>
      </c>
      <c r="J71" s="20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4.7717299400000002</v>
      </c>
      <c r="Q71" s="21">
        <v>0</v>
      </c>
      <c r="R71" s="21">
        <v>0</v>
      </c>
      <c r="S71" s="21">
        <v>9.5543630000000004E-2</v>
      </c>
      <c r="T71" s="21">
        <v>4.6761863100000003</v>
      </c>
      <c r="U71" s="20">
        <v>0</v>
      </c>
      <c r="V71" s="19">
        <f t="shared" si="3"/>
        <v>4.7717299400000002</v>
      </c>
      <c r="W71" s="22" t="e">
        <f t="shared" si="13"/>
        <v>#DIV/0!</v>
      </c>
      <c r="X71" s="19" t="s">
        <v>1339</v>
      </c>
    </row>
    <row r="72" spans="1:24" ht="78.75">
      <c r="A72" s="18" t="s">
        <v>51</v>
      </c>
      <c r="B72" s="18" t="s">
        <v>874</v>
      </c>
      <c r="C72" s="18" t="s">
        <v>875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20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0.47317999999999999</v>
      </c>
      <c r="Q72" s="21">
        <v>0</v>
      </c>
      <c r="R72" s="21">
        <v>0</v>
      </c>
      <c r="S72" s="21">
        <v>0.47317999999999999</v>
      </c>
      <c r="T72" s="21">
        <v>0</v>
      </c>
      <c r="U72" s="20">
        <v>0</v>
      </c>
      <c r="V72" s="19">
        <f t="shared" si="3"/>
        <v>0.47317999999999999</v>
      </c>
      <c r="W72" s="22" t="e">
        <f t="shared" si="13"/>
        <v>#DIV/0!</v>
      </c>
      <c r="X72" s="19" t="s">
        <v>1340</v>
      </c>
    </row>
    <row r="73" spans="1:24" ht="63">
      <c r="A73" s="18" t="s">
        <v>51</v>
      </c>
      <c r="B73" s="18" t="s">
        <v>876</v>
      </c>
      <c r="C73" s="18" t="s">
        <v>877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20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5.0374599999999997E-3</v>
      </c>
      <c r="Q73" s="21">
        <v>0</v>
      </c>
      <c r="R73" s="21">
        <v>0</v>
      </c>
      <c r="S73" s="21">
        <v>5.0374599999999997E-3</v>
      </c>
      <c r="T73" s="21">
        <v>0</v>
      </c>
      <c r="U73" s="20">
        <v>0</v>
      </c>
      <c r="V73" s="19">
        <f t="shared" si="3"/>
        <v>5.0374599999999997E-3</v>
      </c>
      <c r="W73" s="22" t="e">
        <f t="shared" si="13"/>
        <v>#DIV/0!</v>
      </c>
      <c r="X73" s="19" t="s">
        <v>1341</v>
      </c>
    </row>
    <row r="74" spans="1:24" ht="94.5">
      <c r="A74" s="18" t="s">
        <v>51</v>
      </c>
      <c r="B74" s="18" t="s">
        <v>878</v>
      </c>
      <c r="C74" s="18" t="s">
        <v>879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20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0.10811075000000001</v>
      </c>
      <c r="Q74" s="21">
        <v>0</v>
      </c>
      <c r="R74" s="21">
        <v>0</v>
      </c>
      <c r="S74" s="21">
        <v>0.10811075000000001</v>
      </c>
      <c r="T74" s="21">
        <v>0</v>
      </c>
      <c r="U74" s="20">
        <v>0</v>
      </c>
      <c r="V74" s="19">
        <f t="shared" si="3"/>
        <v>0.10811075000000001</v>
      </c>
      <c r="W74" s="22" t="e">
        <f t="shared" si="13"/>
        <v>#DIV/0!</v>
      </c>
      <c r="X74" s="19" t="s">
        <v>1342</v>
      </c>
    </row>
    <row r="75" spans="1:24" ht="63">
      <c r="A75" s="18" t="s">
        <v>51</v>
      </c>
      <c r="B75" s="18" t="s">
        <v>880</v>
      </c>
      <c r="C75" s="18" t="s">
        <v>881</v>
      </c>
      <c r="D75" s="19">
        <v>0.45582</v>
      </c>
      <c r="E75" s="19">
        <v>2.3328000000000002</v>
      </c>
      <c r="F75" s="19" t="s">
        <v>1280</v>
      </c>
      <c r="G75" s="19">
        <v>0</v>
      </c>
      <c r="H75" s="19">
        <v>2.2471793603480958</v>
      </c>
      <c r="I75" s="19">
        <v>0.6400193603480957</v>
      </c>
      <c r="J75" s="20">
        <v>1.6071600000000001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1.6701706500000002</v>
      </c>
      <c r="Q75" s="21">
        <v>0</v>
      </c>
      <c r="R75" s="21">
        <v>0</v>
      </c>
      <c r="S75" s="21">
        <v>1.6701706500000002</v>
      </c>
      <c r="T75" s="21">
        <v>0</v>
      </c>
      <c r="U75" s="20">
        <v>0</v>
      </c>
      <c r="V75" s="19">
        <f t="shared" si="3"/>
        <v>1.6701706500000002</v>
      </c>
      <c r="W75" s="22" t="e">
        <f t="shared" si="13"/>
        <v>#DIV/0!</v>
      </c>
      <c r="X75" s="19" t="s">
        <v>1343</v>
      </c>
    </row>
    <row r="76" spans="1:24" ht="157.5">
      <c r="A76" s="18" t="s">
        <v>51</v>
      </c>
      <c r="B76" s="18" t="s">
        <v>882</v>
      </c>
      <c r="C76" s="18" t="s">
        <v>883</v>
      </c>
      <c r="D76" s="19" t="s">
        <v>7</v>
      </c>
      <c r="E76" s="19">
        <v>593.66988000000003</v>
      </c>
      <c r="F76" s="19" t="s">
        <v>1271</v>
      </c>
      <c r="G76" s="19">
        <v>0</v>
      </c>
      <c r="H76" s="19">
        <v>221.326976005848</v>
      </c>
      <c r="I76" s="19">
        <v>19.069249404520974</v>
      </c>
      <c r="J76" s="20">
        <v>202.25772660132702</v>
      </c>
      <c r="K76" s="21">
        <v>8.9756452579996591</v>
      </c>
      <c r="L76" s="21">
        <v>0</v>
      </c>
      <c r="M76" s="21">
        <v>0</v>
      </c>
      <c r="N76" s="21">
        <v>8.9756452579996591</v>
      </c>
      <c r="O76" s="21">
        <v>0</v>
      </c>
      <c r="P76" s="21">
        <v>27.78685668</v>
      </c>
      <c r="Q76" s="21">
        <v>0</v>
      </c>
      <c r="R76" s="21">
        <v>0</v>
      </c>
      <c r="S76" s="21">
        <v>27.78685668</v>
      </c>
      <c r="T76" s="21">
        <v>0</v>
      </c>
      <c r="U76" s="20">
        <v>174.47086992132702</v>
      </c>
      <c r="V76" s="19">
        <f t="shared" si="3"/>
        <v>18.811211422000341</v>
      </c>
      <c r="W76" s="22">
        <f t="shared" si="13"/>
        <v>3.0958060263393996</v>
      </c>
      <c r="X76" s="19" t="s">
        <v>1344</v>
      </c>
    </row>
    <row r="77" spans="1:24" ht="47.25">
      <c r="A77" s="18" t="s">
        <v>51</v>
      </c>
      <c r="B77" s="18" t="s">
        <v>884</v>
      </c>
      <c r="C77" s="18" t="s">
        <v>885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20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0.33270743000000003</v>
      </c>
      <c r="Q77" s="21">
        <v>0</v>
      </c>
      <c r="R77" s="21">
        <v>0</v>
      </c>
      <c r="S77" s="21">
        <v>0.33270743000000003</v>
      </c>
      <c r="T77" s="21">
        <v>0</v>
      </c>
      <c r="U77" s="20">
        <v>0</v>
      </c>
      <c r="V77" s="19">
        <f t="shared" si="3"/>
        <v>0.33270743000000003</v>
      </c>
      <c r="W77" s="22" t="e">
        <f t="shared" si="13"/>
        <v>#DIV/0!</v>
      </c>
      <c r="X77" s="19" t="s">
        <v>1345</v>
      </c>
    </row>
    <row r="78" spans="1:24" ht="94.5">
      <c r="A78" s="18" t="s">
        <v>51</v>
      </c>
      <c r="B78" s="18" t="s">
        <v>886</v>
      </c>
      <c r="C78" s="18" t="s">
        <v>887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20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1.262515917</v>
      </c>
      <c r="Q78" s="21">
        <v>0</v>
      </c>
      <c r="R78" s="21">
        <v>0</v>
      </c>
      <c r="S78" s="21">
        <v>1.262515917</v>
      </c>
      <c r="T78" s="21">
        <v>0</v>
      </c>
      <c r="U78" s="20">
        <v>0</v>
      </c>
      <c r="V78" s="19">
        <f t="shared" si="3"/>
        <v>1.262515917</v>
      </c>
      <c r="W78" s="22" t="e">
        <f t="shared" si="13"/>
        <v>#DIV/0!</v>
      </c>
      <c r="X78" s="19" t="s">
        <v>1346</v>
      </c>
    </row>
    <row r="79" spans="1:24" ht="141.75">
      <c r="A79" s="18" t="s">
        <v>51</v>
      </c>
      <c r="B79" s="18" t="s">
        <v>888</v>
      </c>
      <c r="C79" s="18" t="s">
        <v>889</v>
      </c>
      <c r="D79" s="19" t="s">
        <v>7</v>
      </c>
      <c r="E79" s="19">
        <v>0</v>
      </c>
      <c r="F79" s="19">
        <v>0</v>
      </c>
      <c r="G79" s="19">
        <v>0.46145000000000003</v>
      </c>
      <c r="H79" s="19">
        <v>6.3493439999999998E-2</v>
      </c>
      <c r="I79" s="19">
        <v>0</v>
      </c>
      <c r="J79" s="20">
        <v>6.3493439999999998E-2</v>
      </c>
      <c r="K79" s="21">
        <v>2.4736999999999999E-2</v>
      </c>
      <c r="L79" s="21">
        <v>0</v>
      </c>
      <c r="M79" s="21">
        <v>0</v>
      </c>
      <c r="N79" s="21">
        <v>2.4736999999999999E-2</v>
      </c>
      <c r="O79" s="21">
        <v>0</v>
      </c>
      <c r="P79" s="21">
        <v>0.12754892000000001</v>
      </c>
      <c r="Q79" s="21">
        <v>0</v>
      </c>
      <c r="R79" s="21">
        <v>0</v>
      </c>
      <c r="S79" s="21">
        <v>6.4058919999999991E-2</v>
      </c>
      <c r="T79" s="21">
        <v>6.3490000000000005E-2</v>
      </c>
      <c r="U79" s="20">
        <v>0</v>
      </c>
      <c r="V79" s="19">
        <f t="shared" si="3"/>
        <v>0.10281192000000001</v>
      </c>
      <c r="W79" s="22">
        <f t="shared" si="13"/>
        <v>5.1562000242551651</v>
      </c>
      <c r="X79" s="19" t="s">
        <v>1347</v>
      </c>
    </row>
    <row r="80" spans="1:24" ht="47.25">
      <c r="A80" s="18" t="s">
        <v>51</v>
      </c>
      <c r="B80" s="18" t="s">
        <v>890</v>
      </c>
      <c r="C80" s="18" t="s">
        <v>891</v>
      </c>
      <c r="D80" s="19">
        <v>0.27378000000000002</v>
      </c>
      <c r="E80" s="19">
        <v>0</v>
      </c>
      <c r="F80" s="19" t="s">
        <v>1284</v>
      </c>
      <c r="G80" s="19">
        <v>2.29386</v>
      </c>
      <c r="H80" s="19">
        <v>0.97419244760000001</v>
      </c>
      <c r="I80" s="19">
        <v>5.9892447600000009E-2</v>
      </c>
      <c r="J80" s="20">
        <v>0.9143</v>
      </c>
      <c r="K80" s="21">
        <v>0.9143</v>
      </c>
      <c r="L80" s="21">
        <v>0</v>
      </c>
      <c r="M80" s="21">
        <v>0</v>
      </c>
      <c r="N80" s="21">
        <v>0.9143</v>
      </c>
      <c r="O80" s="21">
        <v>0</v>
      </c>
      <c r="P80" s="21">
        <v>0.9143</v>
      </c>
      <c r="Q80" s="21">
        <v>0</v>
      </c>
      <c r="R80" s="21">
        <v>0</v>
      </c>
      <c r="S80" s="21">
        <v>0.9143</v>
      </c>
      <c r="T80" s="21">
        <v>0</v>
      </c>
      <c r="U80" s="20">
        <v>0</v>
      </c>
      <c r="V80" s="19">
        <f t="shared" si="3"/>
        <v>0</v>
      </c>
      <c r="W80" s="22">
        <f t="shared" si="13"/>
        <v>1</v>
      </c>
      <c r="X80" s="19">
        <v>0</v>
      </c>
    </row>
    <row r="81" spans="1:24" ht="31.5">
      <c r="A81" s="18" t="s">
        <v>51</v>
      </c>
      <c r="B81" s="18" t="s">
        <v>892</v>
      </c>
      <c r="C81" s="18" t="s">
        <v>893</v>
      </c>
      <c r="D81" s="19">
        <v>0.27378000000000002</v>
      </c>
      <c r="E81" s="19">
        <v>0</v>
      </c>
      <c r="F81" s="19" t="s">
        <v>1284</v>
      </c>
      <c r="G81" s="19">
        <v>2.2826599999999999</v>
      </c>
      <c r="H81" s="19">
        <v>1.0702469846</v>
      </c>
      <c r="I81" s="19">
        <v>0.12377698459999997</v>
      </c>
      <c r="J81" s="20">
        <v>0.94647000000000003</v>
      </c>
      <c r="K81" s="21">
        <v>0.94599999999999995</v>
      </c>
      <c r="L81" s="21">
        <v>0</v>
      </c>
      <c r="M81" s="21">
        <v>0</v>
      </c>
      <c r="N81" s="21">
        <v>0.94599999999999995</v>
      </c>
      <c r="O81" s="21">
        <v>0</v>
      </c>
      <c r="P81" s="21">
        <v>0.94647300000000001</v>
      </c>
      <c r="Q81" s="21">
        <v>0</v>
      </c>
      <c r="R81" s="21">
        <v>0</v>
      </c>
      <c r="S81" s="21">
        <v>0.94647300000000001</v>
      </c>
      <c r="T81" s="21">
        <v>0</v>
      </c>
      <c r="U81" s="20">
        <v>0</v>
      </c>
      <c r="V81" s="19">
        <f t="shared" si="3"/>
        <v>4.7300000000005671E-4</v>
      </c>
      <c r="W81" s="22">
        <f t="shared" si="13"/>
        <v>1.0005000000000002</v>
      </c>
      <c r="X81" s="19">
        <v>0</v>
      </c>
    </row>
    <row r="82" spans="1:24" s="9" customFormat="1">
      <c r="A82" s="14" t="s">
        <v>53</v>
      </c>
      <c r="B82" s="14" t="s">
        <v>54</v>
      </c>
      <c r="C82" s="14" t="s">
        <v>6</v>
      </c>
      <c r="D82" s="23">
        <f t="shared" ref="D82:U82" si="22">D83+D113+D173+D182</f>
        <v>224.26754656</v>
      </c>
      <c r="E82" s="23">
        <f t="shared" si="22"/>
        <v>970.32832632665327</v>
      </c>
      <c r="F82" s="16" t="s">
        <v>7</v>
      </c>
      <c r="G82" s="23">
        <f t="shared" si="22"/>
        <v>878.86011920529916</v>
      </c>
      <c r="H82" s="23">
        <f t="shared" si="22"/>
        <v>724.76840598310378</v>
      </c>
      <c r="I82" s="23">
        <f t="shared" si="22"/>
        <v>373.71599860374255</v>
      </c>
      <c r="J82" s="23">
        <f t="shared" si="22"/>
        <v>351.05240737936111</v>
      </c>
      <c r="K82" s="23">
        <f t="shared" si="22"/>
        <v>32.752020520000016</v>
      </c>
      <c r="L82" s="23">
        <f t="shared" si="22"/>
        <v>0</v>
      </c>
      <c r="M82" s="23">
        <f t="shared" si="22"/>
        <v>0</v>
      </c>
      <c r="N82" s="23">
        <f t="shared" si="22"/>
        <v>30.052163295200018</v>
      </c>
      <c r="O82" s="23">
        <f t="shared" si="22"/>
        <v>2.6998572247999988</v>
      </c>
      <c r="P82" s="23">
        <f t="shared" si="22"/>
        <v>168.70595634099999</v>
      </c>
      <c r="Q82" s="23">
        <f t="shared" si="22"/>
        <v>0</v>
      </c>
      <c r="R82" s="23">
        <f t="shared" si="22"/>
        <v>0</v>
      </c>
      <c r="S82" s="23">
        <f t="shared" si="22"/>
        <v>138.09051942100001</v>
      </c>
      <c r="T82" s="23">
        <f t="shared" si="22"/>
        <v>30.61543692</v>
      </c>
      <c r="U82" s="23">
        <f t="shared" si="22"/>
        <v>194.55753268896115</v>
      </c>
      <c r="V82" s="16">
        <f t="shared" si="3"/>
        <v>135.95393582099996</v>
      </c>
      <c r="W82" s="17">
        <f t="shared" si="13"/>
        <v>5.1510091182917925</v>
      </c>
      <c r="X82" s="16" t="s">
        <v>7</v>
      </c>
    </row>
    <row r="83" spans="1:24" s="9" customFormat="1" ht="31.5">
      <c r="A83" s="14" t="s">
        <v>55</v>
      </c>
      <c r="B83" s="14" t="s">
        <v>56</v>
      </c>
      <c r="C83" s="14" t="s">
        <v>6</v>
      </c>
      <c r="D83" s="23">
        <f t="shared" ref="D83:U83" si="23">D84+D105</f>
        <v>95.08659320000001</v>
      </c>
      <c r="E83" s="23">
        <f t="shared" si="23"/>
        <v>473.89543999999995</v>
      </c>
      <c r="F83" s="16" t="s">
        <v>7</v>
      </c>
      <c r="G83" s="23">
        <f t="shared" si="23"/>
        <v>509.97197806968421</v>
      </c>
      <c r="H83" s="23">
        <f t="shared" si="23"/>
        <v>427.19917703270687</v>
      </c>
      <c r="I83" s="23">
        <f t="shared" si="23"/>
        <v>208.23612769874262</v>
      </c>
      <c r="J83" s="23">
        <f t="shared" si="23"/>
        <v>218.96304933396416</v>
      </c>
      <c r="K83" s="23">
        <f t="shared" si="23"/>
        <v>26.951669210000013</v>
      </c>
      <c r="L83" s="23">
        <f t="shared" si="23"/>
        <v>0</v>
      </c>
      <c r="M83" s="23">
        <f t="shared" si="23"/>
        <v>0</v>
      </c>
      <c r="N83" s="23">
        <f t="shared" si="23"/>
        <v>24.251811985200014</v>
      </c>
      <c r="O83" s="23">
        <f t="shared" si="23"/>
        <v>2.6998572247999988</v>
      </c>
      <c r="P83" s="23">
        <f t="shared" si="23"/>
        <v>68.291471951000005</v>
      </c>
      <c r="Q83" s="23">
        <f t="shared" si="23"/>
        <v>0</v>
      </c>
      <c r="R83" s="23">
        <f t="shared" si="23"/>
        <v>0</v>
      </c>
      <c r="S83" s="23">
        <f t="shared" si="23"/>
        <v>67.726252310999996</v>
      </c>
      <c r="T83" s="23">
        <f t="shared" si="23"/>
        <v>0.56521964000000002</v>
      </c>
      <c r="U83" s="23">
        <f t="shared" si="23"/>
        <v>151.28176181396421</v>
      </c>
      <c r="V83" s="16">
        <f t="shared" si="3"/>
        <v>41.339802740999993</v>
      </c>
      <c r="W83" s="17">
        <f t="shared" si="13"/>
        <v>2.5338494406001941</v>
      </c>
      <c r="X83" s="16" t="s">
        <v>7</v>
      </c>
    </row>
    <row r="84" spans="1:24" s="9" customFormat="1">
      <c r="A84" s="14" t="s">
        <v>57</v>
      </c>
      <c r="B84" s="14" t="s">
        <v>58</v>
      </c>
      <c r="C84" s="14" t="s">
        <v>6</v>
      </c>
      <c r="D84" s="23">
        <f t="shared" ref="D84:U84" si="24">SUM(D85:D104)</f>
        <v>57.792985999999999</v>
      </c>
      <c r="E84" s="23">
        <f t="shared" si="24"/>
        <v>297.23795999999993</v>
      </c>
      <c r="F84" s="16" t="s">
        <v>7</v>
      </c>
      <c r="G84" s="23">
        <f t="shared" si="24"/>
        <v>386.30951532524722</v>
      </c>
      <c r="H84" s="23">
        <f t="shared" si="24"/>
        <v>285.97285030667518</v>
      </c>
      <c r="I84" s="23">
        <f t="shared" si="24"/>
        <v>154.75287264789361</v>
      </c>
      <c r="J84" s="23">
        <f t="shared" si="24"/>
        <v>131.21997765878149</v>
      </c>
      <c r="K84" s="23">
        <f t="shared" si="24"/>
        <v>8.6102482900000137</v>
      </c>
      <c r="L84" s="23">
        <f t="shared" si="24"/>
        <v>0</v>
      </c>
      <c r="M84" s="23">
        <f t="shared" si="24"/>
        <v>0</v>
      </c>
      <c r="N84" s="23">
        <f t="shared" si="24"/>
        <v>6.2968350000000024</v>
      </c>
      <c r="O84" s="23">
        <f t="shared" si="24"/>
        <v>2.3134132900000108</v>
      </c>
      <c r="P84" s="23">
        <f t="shared" si="24"/>
        <v>37.387345350000004</v>
      </c>
      <c r="Q84" s="23">
        <f t="shared" si="24"/>
        <v>0</v>
      </c>
      <c r="R84" s="23">
        <f t="shared" si="24"/>
        <v>0</v>
      </c>
      <c r="S84" s="23">
        <f t="shared" si="24"/>
        <v>36.822125710000009</v>
      </c>
      <c r="T84" s="23">
        <f t="shared" si="24"/>
        <v>0.56521964000000002</v>
      </c>
      <c r="U84" s="23">
        <f t="shared" si="24"/>
        <v>94.358215888781544</v>
      </c>
      <c r="V84" s="16">
        <f t="shared" si="3"/>
        <v>28.777097059999988</v>
      </c>
      <c r="W84" s="17">
        <f t="shared" si="13"/>
        <v>4.342191315600255</v>
      </c>
      <c r="X84" s="16" t="s">
        <v>7</v>
      </c>
    </row>
    <row r="85" spans="1:24" ht="94.5">
      <c r="A85" s="18" t="s">
        <v>57</v>
      </c>
      <c r="B85" s="18" t="s">
        <v>894</v>
      </c>
      <c r="C85" s="18" t="s">
        <v>895</v>
      </c>
      <c r="D85" s="19">
        <v>42.170200000000001</v>
      </c>
      <c r="E85" s="19">
        <v>222.3801</v>
      </c>
      <c r="F85" s="19" t="s">
        <v>1273</v>
      </c>
      <c r="G85" s="19">
        <v>241.79024900415399</v>
      </c>
      <c r="H85" s="19">
        <v>219.83191544769605</v>
      </c>
      <c r="I85" s="19">
        <v>116.82880975029356</v>
      </c>
      <c r="J85" s="20">
        <v>103.00310569740249</v>
      </c>
      <c r="K85" s="21">
        <v>5.2930885900000106</v>
      </c>
      <c r="L85" s="21">
        <v>0</v>
      </c>
      <c r="M85" s="21">
        <v>0</v>
      </c>
      <c r="N85" s="21">
        <v>5</v>
      </c>
      <c r="O85" s="21">
        <v>0.29308859000001064</v>
      </c>
      <c r="P85" s="21">
        <v>23.326238629999999</v>
      </c>
      <c r="Q85" s="21">
        <v>0</v>
      </c>
      <c r="R85" s="21">
        <v>0</v>
      </c>
      <c r="S85" s="21">
        <v>23.326238629999999</v>
      </c>
      <c r="T85" s="21">
        <v>0</v>
      </c>
      <c r="U85" s="20">
        <v>79.676867067402497</v>
      </c>
      <c r="V85" s="19">
        <f t="shared" si="3"/>
        <v>18.033150039999988</v>
      </c>
      <c r="W85" s="22">
        <f t="shared" si="13"/>
        <v>4.4069239033839693</v>
      </c>
      <c r="X85" s="19" t="s">
        <v>1348</v>
      </c>
    </row>
    <row r="86" spans="1:24" ht="31.5">
      <c r="A86" s="18" t="s">
        <v>57</v>
      </c>
      <c r="B86" s="18" t="s">
        <v>896</v>
      </c>
      <c r="C86" s="18" t="s">
        <v>897</v>
      </c>
      <c r="D86" s="19">
        <v>7.9974999999999996</v>
      </c>
      <c r="E86" s="19">
        <v>41.99973</v>
      </c>
      <c r="F86" s="19" t="s">
        <v>1274</v>
      </c>
      <c r="G86" s="19">
        <v>60.407231002768469</v>
      </c>
      <c r="H86" s="19">
        <v>33.419206935799998</v>
      </c>
      <c r="I86" s="19">
        <v>33.235169885799998</v>
      </c>
      <c r="J86" s="20">
        <v>0.1840370499999999</v>
      </c>
      <c r="K86" s="21">
        <v>5.9324699999999994E-2</v>
      </c>
      <c r="L86" s="21">
        <v>0</v>
      </c>
      <c r="M86" s="21">
        <v>0</v>
      </c>
      <c r="N86" s="21">
        <v>0</v>
      </c>
      <c r="O86" s="21">
        <v>5.9324699999999994E-2</v>
      </c>
      <c r="P86" s="21">
        <v>5.9324699999999994E-2</v>
      </c>
      <c r="Q86" s="21">
        <v>0</v>
      </c>
      <c r="R86" s="21">
        <v>0</v>
      </c>
      <c r="S86" s="21">
        <v>5.9324699999999994E-2</v>
      </c>
      <c r="T86" s="21">
        <v>0</v>
      </c>
      <c r="U86" s="20">
        <v>0.1247123499999999</v>
      </c>
      <c r="V86" s="19">
        <f t="shared" si="3"/>
        <v>0</v>
      </c>
      <c r="W86" s="22">
        <f t="shared" si="13"/>
        <v>1</v>
      </c>
      <c r="X86" s="19">
        <v>0</v>
      </c>
    </row>
    <row r="87" spans="1:24" ht="94.5">
      <c r="A87" s="18" t="s">
        <v>57</v>
      </c>
      <c r="B87" s="18" t="s">
        <v>898</v>
      </c>
      <c r="C87" s="18" t="s">
        <v>899</v>
      </c>
      <c r="D87" s="19">
        <v>0.51610999999999996</v>
      </c>
      <c r="E87" s="19">
        <v>2.4924400000000002</v>
      </c>
      <c r="F87" s="19" t="s">
        <v>1272</v>
      </c>
      <c r="G87" s="19">
        <v>0</v>
      </c>
      <c r="H87" s="19">
        <v>3.6295204340000002</v>
      </c>
      <c r="I87" s="19">
        <v>0.90490079399999956</v>
      </c>
      <c r="J87" s="20">
        <v>2.7246196400000007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2.7246196400000002</v>
      </c>
      <c r="Q87" s="21">
        <v>0</v>
      </c>
      <c r="R87" s="21">
        <v>0</v>
      </c>
      <c r="S87" s="21">
        <v>2.1594000000000002</v>
      </c>
      <c r="T87" s="21">
        <v>0.56521964000000002</v>
      </c>
      <c r="U87" s="20">
        <v>0</v>
      </c>
      <c r="V87" s="19">
        <f t="shared" ref="V87:V150" si="25">P87-K87</f>
        <v>2.7246196400000002</v>
      </c>
      <c r="W87" s="22" t="e">
        <f t="shared" si="13"/>
        <v>#DIV/0!</v>
      </c>
      <c r="X87" s="19" t="s">
        <v>1349</v>
      </c>
    </row>
    <row r="88" spans="1:24" ht="189">
      <c r="A88" s="18" t="s">
        <v>57</v>
      </c>
      <c r="B88" s="18" t="s">
        <v>900</v>
      </c>
      <c r="C88" s="18" t="s">
        <v>901</v>
      </c>
      <c r="D88" s="19">
        <v>5.16465</v>
      </c>
      <c r="E88" s="19">
        <v>30.365690000000001</v>
      </c>
      <c r="F88" s="19" t="s">
        <v>1278</v>
      </c>
      <c r="G88" s="19">
        <v>0</v>
      </c>
      <c r="H88" s="19">
        <v>22.882906788702936</v>
      </c>
      <c r="I88" s="19">
        <v>0.80528875760000673</v>
      </c>
      <c r="J88" s="20">
        <v>22.077618031102929</v>
      </c>
      <c r="K88" s="21">
        <v>1.9610000000000001</v>
      </c>
      <c r="L88" s="21">
        <v>0</v>
      </c>
      <c r="M88" s="21">
        <v>0</v>
      </c>
      <c r="N88" s="21">
        <v>0</v>
      </c>
      <c r="O88" s="21">
        <v>1.9610000000000001</v>
      </c>
      <c r="P88" s="21">
        <v>9.3669399999999996</v>
      </c>
      <c r="Q88" s="21">
        <v>0</v>
      </c>
      <c r="R88" s="21">
        <v>0</v>
      </c>
      <c r="S88" s="21">
        <v>9.3669399999999996</v>
      </c>
      <c r="T88" s="21">
        <v>0</v>
      </c>
      <c r="U88" s="20">
        <v>12.71067803110293</v>
      </c>
      <c r="V88" s="19">
        <f t="shared" si="25"/>
        <v>7.4059399999999993</v>
      </c>
      <c r="W88" s="22">
        <f t="shared" si="13"/>
        <v>4.7766139724630285</v>
      </c>
      <c r="X88" s="19" t="s">
        <v>1350</v>
      </c>
    </row>
    <row r="89" spans="1:24" ht="94.5">
      <c r="A89" s="18" t="s">
        <v>57</v>
      </c>
      <c r="B89" s="18" t="s">
        <v>902</v>
      </c>
      <c r="C89" s="18" t="s">
        <v>903</v>
      </c>
      <c r="D89" s="19">
        <v>0.1052</v>
      </c>
      <c r="E89" s="19">
        <v>0</v>
      </c>
      <c r="F89" s="19" t="s">
        <v>1285</v>
      </c>
      <c r="G89" s="19">
        <v>0</v>
      </c>
      <c r="H89" s="19">
        <v>0</v>
      </c>
      <c r="I89" s="19">
        <v>0</v>
      </c>
      <c r="J89" s="20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0.10059172</v>
      </c>
      <c r="Q89" s="21">
        <v>0</v>
      </c>
      <c r="R89" s="21">
        <v>0</v>
      </c>
      <c r="S89" s="21">
        <v>0.10059172</v>
      </c>
      <c r="T89" s="21">
        <v>0</v>
      </c>
      <c r="U89" s="20">
        <v>0</v>
      </c>
      <c r="V89" s="19">
        <f t="shared" si="25"/>
        <v>0.10059172</v>
      </c>
      <c r="W89" s="22" t="e">
        <f t="shared" si="13"/>
        <v>#DIV/0!</v>
      </c>
      <c r="X89" s="19" t="s">
        <v>1351</v>
      </c>
    </row>
    <row r="90" spans="1:24" ht="94.5">
      <c r="A90" s="18" t="s">
        <v>57</v>
      </c>
      <c r="B90" s="18" t="s">
        <v>904</v>
      </c>
      <c r="C90" s="18" t="s">
        <v>905</v>
      </c>
      <c r="D90" s="19">
        <v>0.13496</v>
      </c>
      <c r="E90" s="19">
        <v>0</v>
      </c>
      <c r="F90" s="19" t="s">
        <v>1285</v>
      </c>
      <c r="G90" s="19">
        <v>0.706425921483396</v>
      </c>
      <c r="H90" s="19">
        <v>0.14895596659999999</v>
      </c>
      <c r="I90" s="19">
        <v>6.1152166599999988E-2</v>
      </c>
      <c r="J90" s="20">
        <v>8.7803800000000001E-2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8.7803799999999987E-2</v>
      </c>
      <c r="Q90" s="21">
        <v>0</v>
      </c>
      <c r="R90" s="21">
        <v>0</v>
      </c>
      <c r="S90" s="21">
        <v>8.7803799999999987E-2</v>
      </c>
      <c r="T90" s="21">
        <v>0</v>
      </c>
      <c r="U90" s="20">
        <v>0</v>
      </c>
      <c r="V90" s="19">
        <f t="shared" si="25"/>
        <v>8.7803799999999987E-2</v>
      </c>
      <c r="W90" s="22" t="e">
        <f t="shared" si="13"/>
        <v>#DIV/0!</v>
      </c>
      <c r="X90" s="19" t="s">
        <v>1352</v>
      </c>
    </row>
    <row r="91" spans="1:24" ht="94.5">
      <c r="A91" s="18" t="s">
        <v>57</v>
      </c>
      <c r="B91" s="18" t="s">
        <v>906</v>
      </c>
      <c r="C91" s="18" t="s">
        <v>907</v>
      </c>
      <c r="D91" s="19">
        <v>0.11545999999999999</v>
      </c>
      <c r="E91" s="19">
        <v>0</v>
      </c>
      <c r="F91" s="19" t="s">
        <v>1285</v>
      </c>
      <c r="G91" s="19">
        <v>0</v>
      </c>
      <c r="H91" s="19">
        <v>0</v>
      </c>
      <c r="I91" s="19">
        <v>0</v>
      </c>
      <c r="J91" s="20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0.15974531</v>
      </c>
      <c r="Q91" s="21">
        <v>0</v>
      </c>
      <c r="R91" s="21">
        <v>0</v>
      </c>
      <c r="S91" s="21">
        <v>0.15974531</v>
      </c>
      <c r="T91" s="21">
        <v>0</v>
      </c>
      <c r="U91" s="20">
        <v>0</v>
      </c>
      <c r="V91" s="19">
        <f t="shared" si="25"/>
        <v>0.15974531</v>
      </c>
      <c r="W91" s="22" t="e">
        <f t="shared" si="13"/>
        <v>#DIV/0!</v>
      </c>
      <c r="X91" s="19" t="s">
        <v>1353</v>
      </c>
    </row>
    <row r="92" spans="1:24" ht="94.5">
      <c r="A92" s="18" t="s">
        <v>57</v>
      </c>
      <c r="B92" s="18" t="s">
        <v>908</v>
      </c>
      <c r="C92" s="18" t="s">
        <v>909</v>
      </c>
      <c r="D92" s="19">
        <v>0.19327</v>
      </c>
      <c r="E92" s="19">
        <v>0</v>
      </c>
      <c r="F92" s="19" t="s">
        <v>1285</v>
      </c>
      <c r="G92" s="19">
        <v>0</v>
      </c>
      <c r="H92" s="19">
        <v>0</v>
      </c>
      <c r="I92" s="19">
        <v>0</v>
      </c>
      <c r="J92" s="20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0.26524654999999997</v>
      </c>
      <c r="Q92" s="21">
        <v>0</v>
      </c>
      <c r="R92" s="21">
        <v>0</v>
      </c>
      <c r="S92" s="21">
        <v>0.26524654999999997</v>
      </c>
      <c r="T92" s="21">
        <v>0</v>
      </c>
      <c r="U92" s="20">
        <v>0</v>
      </c>
      <c r="V92" s="19">
        <f t="shared" si="25"/>
        <v>0.26524654999999997</v>
      </c>
      <c r="W92" s="22" t="e">
        <f t="shared" si="13"/>
        <v>#DIV/0!</v>
      </c>
      <c r="X92" s="19" t="s">
        <v>1354</v>
      </c>
    </row>
    <row r="93" spans="1:24" ht="31.5">
      <c r="A93" s="18" t="s">
        <v>57</v>
      </c>
      <c r="B93" s="18" t="s">
        <v>910</v>
      </c>
      <c r="C93" s="18" t="s">
        <v>911</v>
      </c>
      <c r="D93" s="19">
        <v>0.20629</v>
      </c>
      <c r="E93" s="19">
        <v>0</v>
      </c>
      <c r="F93" s="19" t="s">
        <v>1277</v>
      </c>
      <c r="G93" s="19">
        <v>25.554853947833934</v>
      </c>
      <c r="H93" s="19">
        <v>1.0086551263999999</v>
      </c>
      <c r="I93" s="19">
        <v>1.0086551263999999</v>
      </c>
      <c r="J93" s="20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0">
        <v>0</v>
      </c>
      <c r="V93" s="19">
        <f t="shared" si="25"/>
        <v>0</v>
      </c>
      <c r="W93" s="22" t="e">
        <f t="shared" si="13"/>
        <v>#DIV/0!</v>
      </c>
      <c r="X93" s="19">
        <v>0</v>
      </c>
    </row>
    <row r="94" spans="1:24" ht="31.5">
      <c r="A94" s="18" t="s">
        <v>57</v>
      </c>
      <c r="B94" s="18" t="s">
        <v>912</v>
      </c>
      <c r="C94" s="18" t="s">
        <v>913</v>
      </c>
      <c r="D94" s="19">
        <v>2.0195999999999999E-2</v>
      </c>
      <c r="E94" s="19">
        <v>0</v>
      </c>
      <c r="F94" s="19" t="s">
        <v>1277</v>
      </c>
      <c r="G94" s="19">
        <v>6.3347648614516689</v>
      </c>
      <c r="H94" s="19">
        <v>0.15133890580000001</v>
      </c>
      <c r="I94" s="19">
        <v>0.15133890580000001</v>
      </c>
      <c r="J94" s="20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0">
        <v>0</v>
      </c>
      <c r="V94" s="19">
        <f t="shared" si="25"/>
        <v>0</v>
      </c>
      <c r="W94" s="22" t="e">
        <f t="shared" si="13"/>
        <v>#DIV/0!</v>
      </c>
      <c r="X94" s="19">
        <v>0</v>
      </c>
    </row>
    <row r="95" spans="1:24" ht="31.5">
      <c r="A95" s="18" t="s">
        <v>57</v>
      </c>
      <c r="B95" s="18" t="s">
        <v>914</v>
      </c>
      <c r="C95" s="18" t="s">
        <v>915</v>
      </c>
      <c r="D95" s="19">
        <v>2.01E-2</v>
      </c>
      <c r="E95" s="19">
        <v>0</v>
      </c>
      <c r="F95" s="19" t="s">
        <v>1277</v>
      </c>
      <c r="G95" s="19">
        <v>40.272003696554883</v>
      </c>
      <c r="H95" s="19">
        <v>7.2992746799999994E-2</v>
      </c>
      <c r="I95" s="19">
        <v>7.2992746799999994E-2</v>
      </c>
      <c r="J95" s="20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0">
        <v>0</v>
      </c>
      <c r="V95" s="19">
        <f t="shared" si="25"/>
        <v>0</v>
      </c>
      <c r="W95" s="22" t="e">
        <f t="shared" si="13"/>
        <v>#DIV/0!</v>
      </c>
      <c r="X95" s="19">
        <v>0</v>
      </c>
    </row>
    <row r="96" spans="1:24" ht="31.5">
      <c r="A96" s="18" t="s">
        <v>57</v>
      </c>
      <c r="B96" s="18" t="s">
        <v>916</v>
      </c>
      <c r="C96" s="18" t="s">
        <v>917</v>
      </c>
      <c r="D96" s="19">
        <v>9.0950000000000003E-2</v>
      </c>
      <c r="E96" s="19">
        <v>0</v>
      </c>
      <c r="F96" s="19" t="s">
        <v>1285</v>
      </c>
      <c r="G96" s="19">
        <v>0.84159045647070996</v>
      </c>
      <c r="H96" s="19">
        <v>0.42853795542143691</v>
      </c>
      <c r="I96" s="19">
        <v>5.2896999999999972E-2</v>
      </c>
      <c r="J96" s="20">
        <v>0.37564095542143694</v>
      </c>
      <c r="K96" s="21">
        <v>8.1202999999999997E-2</v>
      </c>
      <c r="L96" s="21">
        <v>0</v>
      </c>
      <c r="M96" s="21">
        <v>0</v>
      </c>
      <c r="N96" s="21">
        <v>8.1202999999999997E-2</v>
      </c>
      <c r="O96" s="21">
        <v>0</v>
      </c>
      <c r="P96" s="21">
        <v>8.1202999999999997E-2</v>
      </c>
      <c r="Q96" s="21">
        <v>0</v>
      </c>
      <c r="R96" s="21">
        <v>0</v>
      </c>
      <c r="S96" s="21">
        <v>8.1202999999999997E-2</v>
      </c>
      <c r="T96" s="21">
        <v>0</v>
      </c>
      <c r="U96" s="20">
        <v>0.29443795542143691</v>
      </c>
      <c r="V96" s="19">
        <f t="shared" si="25"/>
        <v>0</v>
      </c>
      <c r="W96" s="22">
        <f t="shared" si="13"/>
        <v>1</v>
      </c>
      <c r="X96" s="19">
        <v>0</v>
      </c>
    </row>
    <row r="97" spans="1:24" ht="31.5">
      <c r="A97" s="18" t="s">
        <v>57</v>
      </c>
      <c r="B97" s="18" t="s">
        <v>918</v>
      </c>
      <c r="C97" s="18" t="s">
        <v>919</v>
      </c>
      <c r="D97" s="19">
        <v>0.10468000000000001</v>
      </c>
      <c r="E97" s="19">
        <v>0</v>
      </c>
      <c r="F97" s="19" t="s">
        <v>1285</v>
      </c>
      <c r="G97" s="19">
        <v>0.84298497116944304</v>
      </c>
      <c r="H97" s="19">
        <v>0.50275416908029391</v>
      </c>
      <c r="I97" s="19">
        <v>0.18220399999999987</v>
      </c>
      <c r="J97" s="20">
        <v>0.32055016908029405</v>
      </c>
      <c r="K97" s="21">
        <v>8.5053000000000004E-2</v>
      </c>
      <c r="L97" s="21">
        <v>0</v>
      </c>
      <c r="M97" s="21">
        <v>0</v>
      </c>
      <c r="N97" s="21">
        <v>8.5053000000000004E-2</v>
      </c>
      <c r="O97" s="21">
        <v>0</v>
      </c>
      <c r="P97" s="21">
        <v>8.5053000000000004E-2</v>
      </c>
      <c r="Q97" s="21">
        <v>0</v>
      </c>
      <c r="R97" s="21">
        <v>0</v>
      </c>
      <c r="S97" s="21">
        <v>8.5053000000000004E-2</v>
      </c>
      <c r="T97" s="21">
        <v>0</v>
      </c>
      <c r="U97" s="20">
        <v>0.23549716908029406</v>
      </c>
      <c r="V97" s="19">
        <f t="shared" si="25"/>
        <v>0</v>
      </c>
      <c r="W97" s="22">
        <f t="shared" ref="W97:W160" si="26">P97/K97</f>
        <v>1</v>
      </c>
      <c r="X97" s="19">
        <v>0</v>
      </c>
    </row>
    <row r="98" spans="1:24" ht="31.5">
      <c r="A98" s="18" t="s">
        <v>57</v>
      </c>
      <c r="B98" s="18" t="s">
        <v>920</v>
      </c>
      <c r="C98" s="18" t="s">
        <v>921</v>
      </c>
      <c r="D98" s="19">
        <v>0.24487999999999999</v>
      </c>
      <c r="E98" s="19">
        <v>0</v>
      </c>
      <c r="F98" s="19" t="s">
        <v>1285</v>
      </c>
      <c r="G98" s="19">
        <v>2.10555</v>
      </c>
      <c r="H98" s="19">
        <v>1.113208223122292</v>
      </c>
      <c r="I98" s="19">
        <v>9.1500000000000137E-2</v>
      </c>
      <c r="J98" s="20">
        <v>1.0217082231222918</v>
      </c>
      <c r="K98" s="21">
        <v>0.24354000000000001</v>
      </c>
      <c r="L98" s="21">
        <v>0</v>
      </c>
      <c r="M98" s="21">
        <v>0</v>
      </c>
      <c r="N98" s="21">
        <v>0.24354000000000001</v>
      </c>
      <c r="O98" s="21">
        <v>0</v>
      </c>
      <c r="P98" s="21">
        <v>0.24354000000000001</v>
      </c>
      <c r="Q98" s="21">
        <v>0</v>
      </c>
      <c r="R98" s="21">
        <v>0</v>
      </c>
      <c r="S98" s="21">
        <v>0.24354000000000001</v>
      </c>
      <c r="T98" s="21">
        <v>0</v>
      </c>
      <c r="U98" s="20">
        <v>0.77816822312229184</v>
      </c>
      <c r="V98" s="19">
        <f t="shared" si="25"/>
        <v>0</v>
      </c>
      <c r="W98" s="22">
        <f t="shared" si="26"/>
        <v>1</v>
      </c>
      <c r="X98" s="19">
        <v>0</v>
      </c>
    </row>
    <row r="99" spans="1:24" ht="31.5">
      <c r="A99" s="18" t="s">
        <v>57</v>
      </c>
      <c r="B99" s="18" t="s">
        <v>922</v>
      </c>
      <c r="C99" s="18" t="s">
        <v>923</v>
      </c>
      <c r="D99" s="19">
        <v>8.9939999999999992E-2</v>
      </c>
      <c r="E99" s="19">
        <v>0</v>
      </c>
      <c r="F99" s="19" t="s">
        <v>1285</v>
      </c>
      <c r="G99" s="19">
        <v>1.4246399999999999</v>
      </c>
      <c r="H99" s="19">
        <v>0.40002218027033898</v>
      </c>
      <c r="I99" s="19">
        <v>5.3099999999999759E-2</v>
      </c>
      <c r="J99" s="20">
        <v>0.34692218027033922</v>
      </c>
      <c r="K99" s="21">
        <v>0.17158499999999999</v>
      </c>
      <c r="L99" s="21">
        <v>0</v>
      </c>
      <c r="M99" s="21">
        <v>0</v>
      </c>
      <c r="N99" s="21">
        <v>0.17158499999999999</v>
      </c>
      <c r="O99" s="21">
        <v>0</v>
      </c>
      <c r="P99" s="21">
        <v>0.17158499999999999</v>
      </c>
      <c r="Q99" s="21">
        <v>0</v>
      </c>
      <c r="R99" s="21">
        <v>0</v>
      </c>
      <c r="S99" s="21">
        <v>0.17158499999999999</v>
      </c>
      <c r="T99" s="21">
        <v>0</v>
      </c>
      <c r="U99" s="20">
        <v>0.17533718027033923</v>
      </c>
      <c r="V99" s="19">
        <f t="shared" si="25"/>
        <v>0</v>
      </c>
      <c r="W99" s="22">
        <f t="shared" si="26"/>
        <v>1</v>
      </c>
      <c r="X99" s="19">
        <v>0</v>
      </c>
    </row>
    <row r="100" spans="1:24" ht="31.5">
      <c r="A100" s="18" t="s">
        <v>57</v>
      </c>
      <c r="B100" s="18" t="s">
        <v>924</v>
      </c>
      <c r="C100" s="18" t="s">
        <v>925</v>
      </c>
      <c r="D100" s="19">
        <v>0.12844999999999998</v>
      </c>
      <c r="E100" s="19">
        <v>0</v>
      </c>
      <c r="F100" s="19" t="s">
        <v>1285</v>
      </c>
      <c r="G100" s="19">
        <v>1.4484900000000001</v>
      </c>
      <c r="H100" s="19">
        <v>0.58720291238176792</v>
      </c>
      <c r="I100" s="19">
        <v>5.3100000000000258E-2</v>
      </c>
      <c r="J100" s="20">
        <v>0.53410291238176766</v>
      </c>
      <c r="K100" s="21">
        <v>0.17158499999999999</v>
      </c>
      <c r="L100" s="21">
        <v>0</v>
      </c>
      <c r="M100" s="21">
        <v>0</v>
      </c>
      <c r="N100" s="21">
        <v>0.17158499999999999</v>
      </c>
      <c r="O100" s="21">
        <v>0</v>
      </c>
      <c r="P100" s="21">
        <v>0.17158499999999999</v>
      </c>
      <c r="Q100" s="21">
        <v>0</v>
      </c>
      <c r="R100" s="21">
        <v>0</v>
      </c>
      <c r="S100" s="21">
        <v>0.17158499999999999</v>
      </c>
      <c r="T100" s="21">
        <v>0</v>
      </c>
      <c r="U100" s="20">
        <v>0.36251791238176767</v>
      </c>
      <c r="V100" s="19">
        <f t="shared" si="25"/>
        <v>0</v>
      </c>
      <c r="W100" s="22">
        <f t="shared" si="26"/>
        <v>1</v>
      </c>
      <c r="X100" s="19">
        <v>0</v>
      </c>
    </row>
    <row r="101" spans="1:24" ht="31.5">
      <c r="A101" s="18" t="s">
        <v>57</v>
      </c>
      <c r="B101" s="18" t="s">
        <v>926</v>
      </c>
      <c r="C101" s="18" t="s">
        <v>927</v>
      </c>
      <c r="D101" s="19">
        <v>0.15425</v>
      </c>
      <c r="E101" s="19">
        <v>0</v>
      </c>
      <c r="F101" s="19" t="s">
        <v>1285</v>
      </c>
      <c r="G101" s="19">
        <v>1.2972026636858387</v>
      </c>
      <c r="H101" s="19">
        <v>0.44398704779999998</v>
      </c>
      <c r="I101" s="19">
        <v>0.24328804779999999</v>
      </c>
      <c r="J101" s="20">
        <v>0.20069899999999999</v>
      </c>
      <c r="K101" s="21">
        <v>0.20069899999999999</v>
      </c>
      <c r="L101" s="21">
        <v>0</v>
      </c>
      <c r="M101" s="21">
        <v>0</v>
      </c>
      <c r="N101" s="21">
        <v>0.20069899999999999</v>
      </c>
      <c r="O101" s="21">
        <v>0</v>
      </c>
      <c r="P101" s="21">
        <v>0.20069899999999999</v>
      </c>
      <c r="Q101" s="21">
        <v>0</v>
      </c>
      <c r="R101" s="21">
        <v>0</v>
      </c>
      <c r="S101" s="21">
        <v>0.20069899999999999</v>
      </c>
      <c r="T101" s="21">
        <v>0</v>
      </c>
      <c r="U101" s="20">
        <v>0</v>
      </c>
      <c r="V101" s="19">
        <f t="shared" si="25"/>
        <v>0</v>
      </c>
      <c r="W101" s="22">
        <f t="shared" si="26"/>
        <v>1</v>
      </c>
      <c r="X101" s="19">
        <v>0</v>
      </c>
    </row>
    <row r="102" spans="1:24" ht="31.5">
      <c r="A102" s="18" t="s">
        <v>57</v>
      </c>
      <c r="B102" s="18" t="s">
        <v>928</v>
      </c>
      <c r="C102" s="18" t="s">
        <v>929</v>
      </c>
      <c r="D102" s="19">
        <v>0.12851000000000001</v>
      </c>
      <c r="E102" s="19">
        <v>0</v>
      </c>
      <c r="F102" s="19" t="s">
        <v>1285</v>
      </c>
      <c r="G102" s="19">
        <v>1.2888320626243419</v>
      </c>
      <c r="H102" s="19">
        <v>0.44694789199999996</v>
      </c>
      <c r="I102" s="19">
        <v>0.27536289199999997</v>
      </c>
      <c r="J102" s="20">
        <v>0.17158499999999999</v>
      </c>
      <c r="K102" s="21">
        <v>0.17158499999999999</v>
      </c>
      <c r="L102" s="21">
        <v>0</v>
      </c>
      <c r="M102" s="21">
        <v>0</v>
      </c>
      <c r="N102" s="21">
        <v>0.17158499999999999</v>
      </c>
      <c r="O102" s="21">
        <v>0</v>
      </c>
      <c r="P102" s="21">
        <v>0.17158499999999999</v>
      </c>
      <c r="Q102" s="21">
        <v>0</v>
      </c>
      <c r="R102" s="21">
        <v>0</v>
      </c>
      <c r="S102" s="21">
        <v>0.17158499999999999</v>
      </c>
      <c r="T102" s="21">
        <v>0</v>
      </c>
      <c r="U102" s="20">
        <v>0</v>
      </c>
      <c r="V102" s="19">
        <f t="shared" si="25"/>
        <v>0</v>
      </c>
      <c r="W102" s="22">
        <f t="shared" si="26"/>
        <v>1</v>
      </c>
      <c r="X102" s="19">
        <v>0</v>
      </c>
    </row>
    <row r="103" spans="1:24" ht="31.5">
      <c r="A103" s="18" t="s">
        <v>57</v>
      </c>
      <c r="B103" s="18" t="s">
        <v>930</v>
      </c>
      <c r="C103" s="18" t="s">
        <v>931</v>
      </c>
      <c r="D103" s="19">
        <v>0.13497999999999999</v>
      </c>
      <c r="E103" s="19">
        <v>0</v>
      </c>
      <c r="F103" s="19" t="s">
        <v>1285</v>
      </c>
      <c r="G103" s="19">
        <v>1.2752375672788125</v>
      </c>
      <c r="H103" s="19">
        <v>0.56858299999999995</v>
      </c>
      <c r="I103" s="19">
        <v>0.39699799999999996</v>
      </c>
      <c r="J103" s="20">
        <v>0.17158499999999999</v>
      </c>
      <c r="K103" s="21">
        <v>0.17158499999999999</v>
      </c>
      <c r="L103" s="21">
        <v>0</v>
      </c>
      <c r="M103" s="21">
        <v>0</v>
      </c>
      <c r="N103" s="21">
        <v>0.17158499999999999</v>
      </c>
      <c r="O103" s="21">
        <v>0</v>
      </c>
      <c r="P103" s="21">
        <v>0.17158499999999999</v>
      </c>
      <c r="Q103" s="21">
        <v>0</v>
      </c>
      <c r="R103" s="21">
        <v>0</v>
      </c>
      <c r="S103" s="21">
        <v>0.17158499999999999</v>
      </c>
      <c r="T103" s="21">
        <v>0</v>
      </c>
      <c r="U103" s="20">
        <v>0</v>
      </c>
      <c r="V103" s="19">
        <f t="shared" si="25"/>
        <v>0</v>
      </c>
      <c r="W103" s="22">
        <f t="shared" si="26"/>
        <v>1</v>
      </c>
      <c r="X103" s="19">
        <v>0</v>
      </c>
    </row>
    <row r="104" spans="1:24" ht="31.5">
      <c r="A104" s="18" t="s">
        <v>57</v>
      </c>
      <c r="B104" s="18" t="s">
        <v>932</v>
      </c>
      <c r="C104" s="18" t="s">
        <v>933</v>
      </c>
      <c r="D104" s="19">
        <v>7.2410000000000002E-2</v>
      </c>
      <c r="E104" s="19">
        <v>0</v>
      </c>
      <c r="F104" s="19" t="s">
        <v>1277</v>
      </c>
      <c r="G104" s="19">
        <v>0.71945916977175195</v>
      </c>
      <c r="H104" s="19">
        <v>0.33611457479999995</v>
      </c>
      <c r="I104" s="19">
        <v>0.33611457479999995</v>
      </c>
      <c r="J104" s="20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0">
        <v>0</v>
      </c>
      <c r="V104" s="19">
        <f t="shared" si="25"/>
        <v>0</v>
      </c>
      <c r="W104" s="22" t="e">
        <f t="shared" si="26"/>
        <v>#DIV/0!</v>
      </c>
      <c r="X104" s="19">
        <v>0</v>
      </c>
    </row>
    <row r="105" spans="1:24" s="9" customFormat="1" ht="31.5">
      <c r="A105" s="14" t="s">
        <v>59</v>
      </c>
      <c r="B105" s="14" t="s">
        <v>60</v>
      </c>
      <c r="C105" s="14" t="s">
        <v>6</v>
      </c>
      <c r="D105" s="23">
        <f t="shared" ref="D105:U105" si="27">SUM(D106:D112)</f>
        <v>37.293607200000004</v>
      </c>
      <c r="E105" s="23">
        <f t="shared" si="27"/>
        <v>176.65748000000002</v>
      </c>
      <c r="F105" s="16" t="s">
        <v>7</v>
      </c>
      <c r="G105" s="23">
        <f t="shared" si="27"/>
        <v>123.66246274443699</v>
      </c>
      <c r="H105" s="23">
        <f t="shared" si="27"/>
        <v>141.22632672603166</v>
      </c>
      <c r="I105" s="23">
        <f t="shared" si="27"/>
        <v>53.483255050848996</v>
      </c>
      <c r="J105" s="23">
        <f t="shared" si="27"/>
        <v>87.743071675182676</v>
      </c>
      <c r="K105" s="23">
        <f t="shared" si="27"/>
        <v>18.341420920000001</v>
      </c>
      <c r="L105" s="23">
        <f t="shared" si="27"/>
        <v>0</v>
      </c>
      <c r="M105" s="23">
        <f t="shared" si="27"/>
        <v>0</v>
      </c>
      <c r="N105" s="23">
        <f t="shared" si="27"/>
        <v>17.954976985200013</v>
      </c>
      <c r="O105" s="23">
        <f t="shared" si="27"/>
        <v>0.38644393479998795</v>
      </c>
      <c r="P105" s="23">
        <f t="shared" si="27"/>
        <v>30.904126600999994</v>
      </c>
      <c r="Q105" s="23">
        <f t="shared" si="27"/>
        <v>0</v>
      </c>
      <c r="R105" s="23">
        <f t="shared" si="27"/>
        <v>0</v>
      </c>
      <c r="S105" s="23">
        <f t="shared" si="27"/>
        <v>30.904126600999994</v>
      </c>
      <c r="T105" s="23">
        <f t="shared" si="27"/>
        <v>0</v>
      </c>
      <c r="U105" s="23">
        <f t="shared" si="27"/>
        <v>56.923545925182665</v>
      </c>
      <c r="V105" s="16">
        <f t="shared" si="25"/>
        <v>12.562705680999994</v>
      </c>
      <c r="W105" s="17">
        <f t="shared" si="26"/>
        <v>1.6849363381275038</v>
      </c>
      <c r="X105" s="16" t="s">
        <v>7</v>
      </c>
    </row>
    <row r="106" spans="1:24" ht="47.25">
      <c r="A106" s="18" t="s">
        <v>59</v>
      </c>
      <c r="B106" s="18" t="s">
        <v>934</v>
      </c>
      <c r="C106" s="18" t="s">
        <v>935</v>
      </c>
      <c r="D106" s="19">
        <v>24.9499672</v>
      </c>
      <c r="E106" s="19">
        <v>114.1468</v>
      </c>
      <c r="F106" s="19" t="s">
        <v>1286</v>
      </c>
      <c r="G106" s="19">
        <v>123.66246274443699</v>
      </c>
      <c r="H106" s="19">
        <v>82.988969740000002</v>
      </c>
      <c r="I106" s="19">
        <v>27.497813586119996</v>
      </c>
      <c r="J106" s="20">
        <v>55.491156153880006</v>
      </c>
      <c r="K106" s="21">
        <v>3.6843760000000003E-2</v>
      </c>
      <c r="L106" s="21">
        <v>0</v>
      </c>
      <c r="M106" s="21">
        <v>0</v>
      </c>
      <c r="N106" s="21">
        <v>0</v>
      </c>
      <c r="O106" s="21">
        <v>3.6843760000000003E-2</v>
      </c>
      <c r="P106" s="21">
        <v>3.6843760000000003E-2</v>
      </c>
      <c r="Q106" s="21">
        <v>0</v>
      </c>
      <c r="R106" s="21">
        <v>0</v>
      </c>
      <c r="S106" s="21">
        <v>3.6843760000000003E-2</v>
      </c>
      <c r="T106" s="21">
        <v>0</v>
      </c>
      <c r="U106" s="20">
        <v>55.454312393880002</v>
      </c>
      <c r="V106" s="19">
        <f t="shared" si="25"/>
        <v>0</v>
      </c>
      <c r="W106" s="22">
        <f t="shared" si="26"/>
        <v>1</v>
      </c>
      <c r="X106" s="19">
        <v>0</v>
      </c>
    </row>
    <row r="107" spans="1:24" ht="173.25">
      <c r="A107" s="18" t="s">
        <v>59</v>
      </c>
      <c r="B107" s="18" t="s">
        <v>936</v>
      </c>
      <c r="C107" s="18" t="s">
        <v>937</v>
      </c>
      <c r="D107" s="19">
        <v>3.0254599999999998</v>
      </c>
      <c r="E107" s="19">
        <v>15.294219999999999</v>
      </c>
      <c r="F107" s="19" t="s">
        <v>1274</v>
      </c>
      <c r="G107" s="19">
        <v>0</v>
      </c>
      <c r="H107" s="19">
        <v>14.042520164000001</v>
      </c>
      <c r="I107" s="19">
        <v>1.812950174600001</v>
      </c>
      <c r="J107" s="20">
        <v>12.2295699894</v>
      </c>
      <c r="K107" s="21">
        <v>8.951959089999999</v>
      </c>
      <c r="L107" s="21">
        <v>0</v>
      </c>
      <c r="M107" s="21">
        <v>0</v>
      </c>
      <c r="N107" s="21">
        <v>8.951959089999999</v>
      </c>
      <c r="O107" s="21">
        <v>0</v>
      </c>
      <c r="P107" s="21">
        <v>12.20769709</v>
      </c>
      <c r="Q107" s="21">
        <v>0</v>
      </c>
      <c r="R107" s="21">
        <v>0</v>
      </c>
      <c r="S107" s="21">
        <v>12.20769709</v>
      </c>
      <c r="T107" s="21">
        <v>0</v>
      </c>
      <c r="U107" s="20">
        <v>2.1872899399999923E-2</v>
      </c>
      <c r="V107" s="19">
        <f t="shared" si="25"/>
        <v>3.2557380000000009</v>
      </c>
      <c r="W107" s="22">
        <f t="shared" si="26"/>
        <v>1.3636899998389069</v>
      </c>
      <c r="X107" s="19" t="s">
        <v>1355</v>
      </c>
    </row>
    <row r="108" spans="1:24" ht="173.25">
      <c r="A108" s="18" t="s">
        <v>59</v>
      </c>
      <c r="B108" s="18" t="s">
        <v>938</v>
      </c>
      <c r="C108" s="18" t="s">
        <v>939</v>
      </c>
      <c r="D108" s="19">
        <v>1.6022099999999999</v>
      </c>
      <c r="E108" s="19">
        <v>8.1448999999999998</v>
      </c>
      <c r="F108" s="19" t="s">
        <v>1272</v>
      </c>
      <c r="G108" s="19">
        <v>0</v>
      </c>
      <c r="H108" s="19">
        <v>7.8426895007026598</v>
      </c>
      <c r="I108" s="19">
        <v>0.39216892879999854</v>
      </c>
      <c r="J108" s="20">
        <v>7.4505205719026613</v>
      </c>
      <c r="K108" s="21">
        <v>3.8050108699999998</v>
      </c>
      <c r="L108" s="21">
        <v>0</v>
      </c>
      <c r="M108" s="21">
        <v>0</v>
      </c>
      <c r="N108" s="21">
        <v>3.8</v>
      </c>
      <c r="O108" s="21">
        <v>5.0108699999999997E-3</v>
      </c>
      <c r="P108" s="21">
        <v>6.003179789999999</v>
      </c>
      <c r="Q108" s="21">
        <v>0</v>
      </c>
      <c r="R108" s="21">
        <v>0</v>
      </c>
      <c r="S108" s="21">
        <v>6.003179789999999</v>
      </c>
      <c r="T108" s="21">
        <v>0</v>
      </c>
      <c r="U108" s="20">
        <v>1.4473407819026622</v>
      </c>
      <c r="V108" s="19">
        <f t="shared" si="25"/>
        <v>2.1981689199999992</v>
      </c>
      <c r="W108" s="22">
        <f t="shared" si="26"/>
        <v>1.5777037162577146</v>
      </c>
      <c r="X108" s="19" t="s">
        <v>1356</v>
      </c>
    </row>
    <row r="109" spans="1:24" ht="141.75">
      <c r="A109" s="18" t="s">
        <v>59</v>
      </c>
      <c r="B109" s="18" t="s">
        <v>940</v>
      </c>
      <c r="C109" s="18" t="s">
        <v>941</v>
      </c>
      <c r="D109" s="19">
        <v>1.7701</v>
      </c>
      <c r="E109" s="19">
        <v>9.0113800000000008</v>
      </c>
      <c r="F109" s="19" t="s">
        <v>1274</v>
      </c>
      <c r="G109" s="19">
        <v>0</v>
      </c>
      <c r="H109" s="19">
        <v>8.1297798019999998</v>
      </c>
      <c r="I109" s="19">
        <v>1.1373510319999998</v>
      </c>
      <c r="J109" s="20">
        <v>6.9924287700000001</v>
      </c>
      <c r="K109" s="21">
        <v>3.1486071999999998</v>
      </c>
      <c r="L109" s="21">
        <v>0</v>
      </c>
      <c r="M109" s="21">
        <v>0</v>
      </c>
      <c r="N109" s="21">
        <v>2.8040178952000119</v>
      </c>
      <c r="O109" s="21">
        <v>0.34458930479998795</v>
      </c>
      <c r="P109" s="21">
        <v>7.0770258110000004</v>
      </c>
      <c r="Q109" s="21">
        <v>0</v>
      </c>
      <c r="R109" s="21">
        <v>0</v>
      </c>
      <c r="S109" s="21">
        <v>7.0770258110000004</v>
      </c>
      <c r="T109" s="21">
        <v>0</v>
      </c>
      <c r="U109" s="20">
        <v>0</v>
      </c>
      <c r="V109" s="19">
        <f t="shared" si="25"/>
        <v>3.9284186110000006</v>
      </c>
      <c r="W109" s="22">
        <f t="shared" si="26"/>
        <v>2.2476686869673679</v>
      </c>
      <c r="X109" s="19" t="s">
        <v>1357</v>
      </c>
    </row>
    <row r="110" spans="1:24" ht="94.5">
      <c r="A110" s="18" t="s">
        <v>59</v>
      </c>
      <c r="B110" s="18" t="s">
        <v>942</v>
      </c>
      <c r="C110" s="18" t="s">
        <v>943</v>
      </c>
      <c r="D110" s="19">
        <v>1.4684900000000001</v>
      </c>
      <c r="E110" s="19">
        <v>6.7114399999999996</v>
      </c>
      <c r="F110" s="19" t="s">
        <v>1274</v>
      </c>
      <c r="G110" s="19">
        <v>0</v>
      </c>
      <c r="H110" s="19">
        <v>6.8799678155289996</v>
      </c>
      <c r="I110" s="19">
        <v>2.9772104255289995</v>
      </c>
      <c r="J110" s="20">
        <v>3.9027573900000001</v>
      </c>
      <c r="K110" s="21">
        <v>2.399</v>
      </c>
      <c r="L110" s="21">
        <v>0</v>
      </c>
      <c r="M110" s="21">
        <v>0</v>
      </c>
      <c r="N110" s="21">
        <v>2.399</v>
      </c>
      <c r="O110" s="21">
        <v>0</v>
      </c>
      <c r="P110" s="21">
        <v>3.9027375399999999</v>
      </c>
      <c r="Q110" s="21">
        <v>0</v>
      </c>
      <c r="R110" s="21">
        <v>0</v>
      </c>
      <c r="S110" s="21">
        <v>3.9027375399999999</v>
      </c>
      <c r="T110" s="21">
        <v>0</v>
      </c>
      <c r="U110" s="20">
        <v>1.9850000000154466E-5</v>
      </c>
      <c r="V110" s="19">
        <f t="shared" si="25"/>
        <v>1.5037375399999999</v>
      </c>
      <c r="W110" s="22">
        <f t="shared" si="26"/>
        <v>1.6268184827011254</v>
      </c>
      <c r="X110" s="19" t="s">
        <v>1358</v>
      </c>
    </row>
    <row r="111" spans="1:24" ht="94.5">
      <c r="A111" s="18" t="s">
        <v>59</v>
      </c>
      <c r="B111" s="18" t="s">
        <v>944</v>
      </c>
      <c r="C111" s="18" t="s">
        <v>945</v>
      </c>
      <c r="D111" s="19">
        <v>2.6983899999999998</v>
      </c>
      <c r="E111" s="19">
        <v>14.245979999999999</v>
      </c>
      <c r="F111" s="19" t="s">
        <v>1287</v>
      </c>
      <c r="G111" s="19">
        <v>0</v>
      </c>
      <c r="H111" s="19">
        <v>13.692215762399998</v>
      </c>
      <c r="I111" s="19">
        <v>12.365792602399999</v>
      </c>
      <c r="J111" s="20">
        <v>1.3264231599999985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1.3264231599999985</v>
      </c>
      <c r="Q111" s="21">
        <v>0</v>
      </c>
      <c r="R111" s="21">
        <v>0</v>
      </c>
      <c r="S111" s="21">
        <v>1.3264231599999985</v>
      </c>
      <c r="T111" s="21">
        <v>0</v>
      </c>
      <c r="U111" s="20">
        <v>0</v>
      </c>
      <c r="V111" s="19">
        <f t="shared" si="25"/>
        <v>1.3264231599999985</v>
      </c>
      <c r="W111" s="22" t="e">
        <f t="shared" si="26"/>
        <v>#DIV/0!</v>
      </c>
      <c r="X111" s="19" t="s">
        <v>1359</v>
      </c>
    </row>
    <row r="112" spans="1:24" ht="78.75">
      <c r="A112" s="18" t="s">
        <v>59</v>
      </c>
      <c r="B112" s="18" t="s">
        <v>946</v>
      </c>
      <c r="C112" s="18" t="s">
        <v>947</v>
      </c>
      <c r="D112" s="19">
        <v>1.7789900000000001</v>
      </c>
      <c r="E112" s="19">
        <v>9.10276</v>
      </c>
      <c r="F112" s="19" t="s">
        <v>1287</v>
      </c>
      <c r="G112" s="19">
        <v>0</v>
      </c>
      <c r="H112" s="19">
        <v>7.6501839413999999</v>
      </c>
      <c r="I112" s="19">
        <v>7.2999683013999999</v>
      </c>
      <c r="J112" s="20">
        <v>0.35021563999999999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0.35021944999999999</v>
      </c>
      <c r="Q112" s="21">
        <v>0</v>
      </c>
      <c r="R112" s="21">
        <v>0</v>
      </c>
      <c r="S112" s="21">
        <v>0.35021944999999999</v>
      </c>
      <c r="T112" s="21">
        <v>0</v>
      </c>
      <c r="U112" s="20">
        <v>0</v>
      </c>
      <c r="V112" s="19">
        <f t="shared" si="25"/>
        <v>0.35021944999999999</v>
      </c>
      <c r="W112" s="22" t="e">
        <f t="shared" si="26"/>
        <v>#DIV/0!</v>
      </c>
      <c r="X112" s="19" t="s">
        <v>1360</v>
      </c>
    </row>
    <row r="113" spans="1:24" s="9" customFormat="1" ht="31.5">
      <c r="A113" s="14" t="s">
        <v>61</v>
      </c>
      <c r="B113" s="14" t="s">
        <v>62</v>
      </c>
      <c r="C113" s="14" t="s">
        <v>6</v>
      </c>
      <c r="D113" s="23">
        <f t="shared" ref="D113:U113" si="28">D114+D172</f>
        <v>46.071986940000009</v>
      </c>
      <c r="E113" s="23">
        <f t="shared" si="28"/>
        <v>148.46655999999999</v>
      </c>
      <c r="F113" s="16" t="s">
        <v>7</v>
      </c>
      <c r="G113" s="23">
        <f t="shared" si="28"/>
        <v>368.88814113561494</v>
      </c>
      <c r="H113" s="23">
        <f t="shared" si="28"/>
        <v>236.01388754184256</v>
      </c>
      <c r="I113" s="23">
        <f t="shared" si="28"/>
        <v>155.50512679839997</v>
      </c>
      <c r="J113" s="23">
        <f t="shared" si="28"/>
        <v>80.508760743442664</v>
      </c>
      <c r="K113" s="23">
        <f t="shared" si="28"/>
        <v>4.099642890000001</v>
      </c>
      <c r="L113" s="23">
        <f t="shared" si="28"/>
        <v>0</v>
      </c>
      <c r="M113" s="23">
        <f t="shared" si="28"/>
        <v>0</v>
      </c>
      <c r="N113" s="23">
        <f t="shared" si="28"/>
        <v>4.099642890000001</v>
      </c>
      <c r="O113" s="23">
        <f t="shared" si="28"/>
        <v>0</v>
      </c>
      <c r="P113" s="23">
        <f t="shared" si="28"/>
        <v>72.214016520000001</v>
      </c>
      <c r="Q113" s="23">
        <f t="shared" si="28"/>
        <v>0</v>
      </c>
      <c r="R113" s="23">
        <f t="shared" si="28"/>
        <v>0</v>
      </c>
      <c r="S113" s="23">
        <f t="shared" si="28"/>
        <v>42.163799240000003</v>
      </c>
      <c r="T113" s="23">
        <f t="shared" si="28"/>
        <v>30.050217280000002</v>
      </c>
      <c r="U113" s="23">
        <f t="shared" si="28"/>
        <v>16.185929073042647</v>
      </c>
      <c r="V113" s="16">
        <f t="shared" si="25"/>
        <v>68.114373630000003</v>
      </c>
      <c r="W113" s="17">
        <f t="shared" si="26"/>
        <v>17.61470900212969</v>
      </c>
      <c r="X113" s="16" t="s">
        <v>7</v>
      </c>
    </row>
    <row r="114" spans="1:24" s="9" customFormat="1">
      <c r="A114" s="14" t="s">
        <v>63</v>
      </c>
      <c r="B114" s="14" t="s">
        <v>64</v>
      </c>
      <c r="C114" s="14" t="s">
        <v>6</v>
      </c>
      <c r="D114" s="23">
        <f t="shared" ref="D114:U114" si="29">SUM(D115:D171)</f>
        <v>46.071986940000009</v>
      </c>
      <c r="E114" s="23">
        <f t="shared" si="29"/>
        <v>148.46655999999999</v>
      </c>
      <c r="F114" s="16" t="s">
        <v>7</v>
      </c>
      <c r="G114" s="23">
        <f t="shared" si="29"/>
        <v>368.88814113561494</v>
      </c>
      <c r="H114" s="23">
        <f t="shared" si="29"/>
        <v>236.01388754184256</v>
      </c>
      <c r="I114" s="23">
        <f t="shared" si="29"/>
        <v>155.50512679839997</v>
      </c>
      <c r="J114" s="23">
        <f t="shared" si="29"/>
        <v>80.508760743442664</v>
      </c>
      <c r="K114" s="23">
        <f t="shared" si="29"/>
        <v>4.099642890000001</v>
      </c>
      <c r="L114" s="23">
        <f t="shared" si="29"/>
        <v>0</v>
      </c>
      <c r="M114" s="23">
        <f t="shared" si="29"/>
        <v>0</v>
      </c>
      <c r="N114" s="23">
        <f t="shared" si="29"/>
        <v>4.099642890000001</v>
      </c>
      <c r="O114" s="23">
        <f t="shared" si="29"/>
        <v>0</v>
      </c>
      <c r="P114" s="23">
        <f t="shared" si="29"/>
        <v>72.214016520000001</v>
      </c>
      <c r="Q114" s="23">
        <f t="shared" si="29"/>
        <v>0</v>
      </c>
      <c r="R114" s="23">
        <f t="shared" si="29"/>
        <v>0</v>
      </c>
      <c r="S114" s="23">
        <f t="shared" si="29"/>
        <v>42.163799240000003</v>
      </c>
      <c r="T114" s="23">
        <f t="shared" si="29"/>
        <v>30.050217280000002</v>
      </c>
      <c r="U114" s="23">
        <f t="shared" si="29"/>
        <v>16.185929073042647</v>
      </c>
      <c r="V114" s="16">
        <f t="shared" si="25"/>
        <v>68.114373630000003</v>
      </c>
      <c r="W114" s="17">
        <f t="shared" si="26"/>
        <v>17.61470900212969</v>
      </c>
      <c r="X114" s="16" t="s">
        <v>7</v>
      </c>
    </row>
    <row r="115" spans="1:24" ht="78.75">
      <c r="A115" s="18" t="s">
        <v>63</v>
      </c>
      <c r="B115" s="18" t="s">
        <v>948</v>
      </c>
      <c r="C115" s="18" t="s">
        <v>949</v>
      </c>
      <c r="D115" s="19">
        <v>17.976050000000001</v>
      </c>
      <c r="E115" s="19">
        <v>127.86066</v>
      </c>
      <c r="F115" s="19" t="s">
        <v>1282</v>
      </c>
      <c r="G115" s="19">
        <v>270.85846916894297</v>
      </c>
      <c r="H115" s="19">
        <v>92.911810735199992</v>
      </c>
      <c r="I115" s="19">
        <v>62.952880115199996</v>
      </c>
      <c r="J115" s="20">
        <v>29.958930619999997</v>
      </c>
      <c r="K115" s="21">
        <v>1.9220000000000006</v>
      </c>
      <c r="L115" s="21">
        <v>0</v>
      </c>
      <c r="M115" s="21">
        <v>0</v>
      </c>
      <c r="N115" s="21">
        <v>1.9220000000000006</v>
      </c>
      <c r="O115" s="21">
        <v>0</v>
      </c>
      <c r="P115" s="21">
        <v>29.37443008</v>
      </c>
      <c r="Q115" s="21">
        <v>0</v>
      </c>
      <c r="R115" s="21">
        <v>0</v>
      </c>
      <c r="S115" s="21">
        <v>1.9234300799999993</v>
      </c>
      <c r="T115" s="21">
        <v>27.451000000000001</v>
      </c>
      <c r="U115" s="20">
        <v>0.58450053999999696</v>
      </c>
      <c r="V115" s="19">
        <f t="shared" si="25"/>
        <v>27.452430079999999</v>
      </c>
      <c r="W115" s="22">
        <f t="shared" si="26"/>
        <v>15.283262268470338</v>
      </c>
      <c r="X115" s="19" t="s">
        <v>1361</v>
      </c>
    </row>
    <row r="116" spans="1:24" ht="63">
      <c r="A116" s="18" t="s">
        <v>63</v>
      </c>
      <c r="B116" s="18" t="s">
        <v>950</v>
      </c>
      <c r="C116" s="18" t="s">
        <v>951</v>
      </c>
      <c r="D116" s="19">
        <v>5.7554100000000004</v>
      </c>
      <c r="E116" s="19">
        <v>0</v>
      </c>
      <c r="F116" s="19" t="s">
        <v>1288</v>
      </c>
      <c r="G116" s="19">
        <v>0</v>
      </c>
      <c r="H116" s="19">
        <v>39.791167000000002</v>
      </c>
      <c r="I116" s="19">
        <v>38.628266770000003</v>
      </c>
      <c r="J116" s="20">
        <v>1.1629002300000006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1.16290023</v>
      </c>
      <c r="Q116" s="21">
        <v>0</v>
      </c>
      <c r="R116" s="21">
        <v>0</v>
      </c>
      <c r="S116" s="21">
        <v>1.16290023</v>
      </c>
      <c r="T116" s="21">
        <v>0</v>
      </c>
      <c r="U116" s="20">
        <v>0</v>
      </c>
      <c r="V116" s="19">
        <f t="shared" si="25"/>
        <v>1.16290023</v>
      </c>
      <c r="W116" s="22" t="e">
        <f t="shared" si="26"/>
        <v>#DIV/0!</v>
      </c>
      <c r="X116" s="19" t="s">
        <v>1362</v>
      </c>
    </row>
    <row r="117" spans="1:24" ht="31.5">
      <c r="A117" s="18" t="s">
        <v>63</v>
      </c>
      <c r="B117" s="18" t="s">
        <v>952</v>
      </c>
      <c r="C117" s="18" t="s">
        <v>953</v>
      </c>
      <c r="D117" s="19">
        <v>0.79027999999999998</v>
      </c>
      <c r="E117" s="19">
        <v>3.4071699999999998</v>
      </c>
      <c r="F117" s="19" t="s">
        <v>1289</v>
      </c>
      <c r="G117" s="19">
        <v>5.1217287459972303</v>
      </c>
      <c r="H117" s="19">
        <v>4.8350724632000004</v>
      </c>
      <c r="I117" s="19">
        <v>2.0254547231999998</v>
      </c>
      <c r="J117" s="20">
        <v>2.8096177400000006</v>
      </c>
      <c r="K117" s="21">
        <v>8.0527920000000003E-2</v>
      </c>
      <c r="L117" s="21">
        <v>0</v>
      </c>
      <c r="M117" s="21">
        <v>0</v>
      </c>
      <c r="N117" s="21">
        <v>8.0527920000000003E-2</v>
      </c>
      <c r="O117" s="21">
        <v>0</v>
      </c>
      <c r="P117" s="21">
        <v>2.6797452000000002</v>
      </c>
      <c r="Q117" s="21">
        <v>0</v>
      </c>
      <c r="R117" s="21">
        <v>0</v>
      </c>
      <c r="S117" s="21">
        <v>8.0527920000000003E-2</v>
      </c>
      <c r="T117" s="21">
        <v>2.59921728</v>
      </c>
      <c r="U117" s="20">
        <v>0.12987253800000076</v>
      </c>
      <c r="V117" s="19">
        <f t="shared" si="25"/>
        <v>2.59921728</v>
      </c>
      <c r="W117" s="22">
        <f t="shared" si="26"/>
        <v>33.277218634232696</v>
      </c>
      <c r="X117" s="19" t="s">
        <v>1363</v>
      </c>
    </row>
    <row r="118" spans="1:24" ht="31.5">
      <c r="A118" s="18" t="s">
        <v>63</v>
      </c>
      <c r="B118" s="18" t="s">
        <v>954</v>
      </c>
      <c r="C118" s="18" t="s">
        <v>955</v>
      </c>
      <c r="D118" s="19">
        <v>0.11545</v>
      </c>
      <c r="E118" s="19">
        <v>0</v>
      </c>
      <c r="F118" s="19" t="s">
        <v>1285</v>
      </c>
      <c r="G118" s="19">
        <v>1.1707355566767199</v>
      </c>
      <c r="H118" s="19">
        <v>0.5515012681741599</v>
      </c>
      <c r="I118" s="19">
        <v>0</v>
      </c>
      <c r="J118" s="20">
        <v>0.5515012681741599</v>
      </c>
      <c r="K118" s="21">
        <v>0.204262</v>
      </c>
      <c r="L118" s="21">
        <v>0</v>
      </c>
      <c r="M118" s="21">
        <v>0</v>
      </c>
      <c r="N118" s="21">
        <v>0.204262</v>
      </c>
      <c r="O118" s="21">
        <v>0</v>
      </c>
      <c r="P118" s="21">
        <v>0.204262</v>
      </c>
      <c r="Q118" s="21">
        <v>0</v>
      </c>
      <c r="R118" s="21">
        <v>0</v>
      </c>
      <c r="S118" s="21">
        <v>0.204262</v>
      </c>
      <c r="T118" s="21">
        <v>0</v>
      </c>
      <c r="U118" s="20">
        <v>0.3472392681741599</v>
      </c>
      <c r="V118" s="19">
        <f t="shared" si="25"/>
        <v>0</v>
      </c>
      <c r="W118" s="22">
        <f t="shared" si="26"/>
        <v>1</v>
      </c>
      <c r="X118" s="19">
        <v>0</v>
      </c>
    </row>
    <row r="119" spans="1:24" ht="31.5">
      <c r="A119" s="18" t="s">
        <v>63</v>
      </c>
      <c r="B119" s="18" t="s">
        <v>956</v>
      </c>
      <c r="C119" s="18" t="s">
        <v>957</v>
      </c>
      <c r="D119" s="19">
        <v>0.28598000000000001</v>
      </c>
      <c r="E119" s="19">
        <v>0</v>
      </c>
      <c r="F119" s="19" t="s">
        <v>1285</v>
      </c>
      <c r="G119" s="19">
        <v>3.7811663035958261</v>
      </c>
      <c r="H119" s="19">
        <v>1.5208456560570978</v>
      </c>
      <c r="I119" s="19">
        <v>0</v>
      </c>
      <c r="J119" s="20">
        <v>1.5208456560570978</v>
      </c>
      <c r="K119" s="21">
        <v>0.362427</v>
      </c>
      <c r="L119" s="21">
        <v>0</v>
      </c>
      <c r="M119" s="21">
        <v>0</v>
      </c>
      <c r="N119" s="21">
        <v>0.362427</v>
      </c>
      <c r="O119" s="21">
        <v>0</v>
      </c>
      <c r="P119" s="21">
        <v>0.362427</v>
      </c>
      <c r="Q119" s="21">
        <v>0</v>
      </c>
      <c r="R119" s="21">
        <v>0</v>
      </c>
      <c r="S119" s="21">
        <v>0.362427</v>
      </c>
      <c r="T119" s="21">
        <v>0</v>
      </c>
      <c r="U119" s="20">
        <v>1.1584186560570977</v>
      </c>
      <c r="V119" s="19">
        <f t="shared" si="25"/>
        <v>0</v>
      </c>
      <c r="W119" s="22">
        <f t="shared" si="26"/>
        <v>1</v>
      </c>
      <c r="X119" s="19">
        <v>0</v>
      </c>
    </row>
    <row r="120" spans="1:24" ht="31.5">
      <c r="A120" s="18" t="s">
        <v>63</v>
      </c>
      <c r="B120" s="18" t="s">
        <v>958</v>
      </c>
      <c r="C120" s="18" t="s">
        <v>959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20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2.3722199999999999E-2</v>
      </c>
      <c r="Q120" s="21">
        <v>0</v>
      </c>
      <c r="R120" s="21">
        <v>0</v>
      </c>
      <c r="S120" s="21">
        <v>2.3722199999999999E-2</v>
      </c>
      <c r="T120" s="21">
        <v>0</v>
      </c>
      <c r="U120" s="20">
        <v>0</v>
      </c>
      <c r="V120" s="19">
        <f t="shared" si="25"/>
        <v>2.3722199999999999E-2</v>
      </c>
      <c r="W120" s="22" t="e">
        <f t="shared" si="26"/>
        <v>#DIV/0!</v>
      </c>
      <c r="X120" s="19" t="s">
        <v>1336</v>
      </c>
    </row>
    <row r="121" spans="1:24" ht="94.5">
      <c r="A121" s="18" t="s">
        <v>63</v>
      </c>
      <c r="B121" s="18" t="s">
        <v>960</v>
      </c>
      <c r="C121" s="18" t="s">
        <v>961</v>
      </c>
      <c r="D121" s="19">
        <v>0.11498999999999999</v>
      </c>
      <c r="E121" s="19">
        <v>0.54810999999999999</v>
      </c>
      <c r="F121" s="19" t="s">
        <v>1290</v>
      </c>
      <c r="G121" s="19">
        <v>0.69881196153516101</v>
      </c>
      <c r="H121" s="19">
        <v>0.61175919999999995</v>
      </c>
      <c r="I121" s="19">
        <v>0.37083461679999996</v>
      </c>
      <c r="J121" s="20">
        <v>0.24092458319999999</v>
      </c>
      <c r="K121" s="21">
        <v>0.12306</v>
      </c>
      <c r="L121" s="21">
        <v>0</v>
      </c>
      <c r="M121" s="21">
        <v>0</v>
      </c>
      <c r="N121" s="21">
        <v>0.12306</v>
      </c>
      <c r="O121" s="21">
        <v>0</v>
      </c>
      <c r="P121" s="21">
        <v>0.22829468000000003</v>
      </c>
      <c r="Q121" s="21">
        <v>0</v>
      </c>
      <c r="R121" s="21">
        <v>0</v>
      </c>
      <c r="S121" s="21">
        <v>0.22829468000000003</v>
      </c>
      <c r="T121" s="21">
        <v>0</v>
      </c>
      <c r="U121" s="20">
        <v>1.2629903199999959E-2</v>
      </c>
      <c r="V121" s="19">
        <f t="shared" si="25"/>
        <v>0.10523468000000002</v>
      </c>
      <c r="W121" s="22">
        <f t="shared" si="26"/>
        <v>1.8551493580367302</v>
      </c>
      <c r="X121" s="19" t="s">
        <v>1364</v>
      </c>
    </row>
    <row r="122" spans="1:24" ht="47.25">
      <c r="A122" s="18" t="s">
        <v>63</v>
      </c>
      <c r="B122" s="18" t="s">
        <v>962</v>
      </c>
      <c r="C122" s="18" t="s">
        <v>963</v>
      </c>
      <c r="D122" s="19">
        <v>0.12692000000000001</v>
      </c>
      <c r="E122" s="19">
        <v>0.75902000000000003</v>
      </c>
      <c r="F122" s="19" t="s">
        <v>1290</v>
      </c>
      <c r="G122" s="19">
        <v>1.08012079017952</v>
      </c>
      <c r="H122" s="19">
        <v>0.86293158400000003</v>
      </c>
      <c r="I122" s="19">
        <v>0.83879958399999999</v>
      </c>
      <c r="J122" s="20">
        <v>2.4132000000000001E-2</v>
      </c>
      <c r="K122" s="21">
        <v>2.4132000000000001E-2</v>
      </c>
      <c r="L122" s="21">
        <v>0</v>
      </c>
      <c r="M122" s="21">
        <v>0</v>
      </c>
      <c r="N122" s="21">
        <v>2.4132000000000001E-2</v>
      </c>
      <c r="O122" s="21">
        <v>0</v>
      </c>
      <c r="P122" s="21">
        <v>2.4132000000000001E-2</v>
      </c>
      <c r="Q122" s="21">
        <v>0</v>
      </c>
      <c r="R122" s="21">
        <v>0</v>
      </c>
      <c r="S122" s="21">
        <v>2.4132000000000001E-2</v>
      </c>
      <c r="T122" s="21">
        <v>0</v>
      </c>
      <c r="U122" s="20">
        <v>0</v>
      </c>
      <c r="V122" s="19">
        <f t="shared" si="25"/>
        <v>0</v>
      </c>
      <c r="W122" s="22">
        <f t="shared" si="26"/>
        <v>1</v>
      </c>
      <c r="X122" s="19">
        <v>0</v>
      </c>
    </row>
    <row r="123" spans="1:24" ht="31.5">
      <c r="A123" s="18" t="s">
        <v>63</v>
      </c>
      <c r="B123" s="18" t="s">
        <v>964</v>
      </c>
      <c r="C123" s="18" t="s">
        <v>965</v>
      </c>
      <c r="D123" s="19">
        <v>0.71847000000000005</v>
      </c>
      <c r="E123" s="19">
        <v>4.6517900000000001</v>
      </c>
      <c r="F123" s="19" t="s">
        <v>1290</v>
      </c>
      <c r="G123" s="19">
        <v>7.8151647785042204</v>
      </c>
      <c r="H123" s="19">
        <v>4.4826554017999998</v>
      </c>
      <c r="I123" s="19">
        <v>0.55920153319999999</v>
      </c>
      <c r="J123" s="20">
        <v>3.9234538685999998</v>
      </c>
      <c r="K123" s="21">
        <v>0.123059</v>
      </c>
      <c r="L123" s="21">
        <v>0</v>
      </c>
      <c r="M123" s="21">
        <v>0</v>
      </c>
      <c r="N123" s="21">
        <v>0.123059</v>
      </c>
      <c r="O123" s="21">
        <v>0</v>
      </c>
      <c r="P123" s="21">
        <v>0.123059</v>
      </c>
      <c r="Q123" s="21">
        <v>0</v>
      </c>
      <c r="R123" s="21">
        <v>0</v>
      </c>
      <c r="S123" s="21">
        <v>0.123059</v>
      </c>
      <c r="T123" s="21">
        <v>0</v>
      </c>
      <c r="U123" s="20">
        <v>3.8003948685999998</v>
      </c>
      <c r="V123" s="19">
        <f t="shared" si="25"/>
        <v>0</v>
      </c>
      <c r="W123" s="22">
        <f t="shared" si="26"/>
        <v>1</v>
      </c>
      <c r="X123" s="19">
        <v>0</v>
      </c>
    </row>
    <row r="124" spans="1:24" ht="189">
      <c r="A124" s="18" t="s">
        <v>63</v>
      </c>
      <c r="B124" s="18" t="s">
        <v>966</v>
      </c>
      <c r="C124" s="18" t="s">
        <v>967</v>
      </c>
      <c r="D124" s="19">
        <v>0.28761999999999999</v>
      </c>
      <c r="E124" s="19">
        <v>0</v>
      </c>
      <c r="F124" s="19" t="s">
        <v>1291</v>
      </c>
      <c r="G124" s="19">
        <v>1.809288981982285</v>
      </c>
      <c r="H124" s="19">
        <v>1.3463759290000001</v>
      </c>
      <c r="I124" s="19">
        <v>0.41894132900000014</v>
      </c>
      <c r="J124" s="20">
        <v>0.9274346</v>
      </c>
      <c r="K124" s="21">
        <v>0.17721000000000001</v>
      </c>
      <c r="L124" s="21">
        <v>0</v>
      </c>
      <c r="M124" s="21">
        <v>0</v>
      </c>
      <c r="N124" s="21">
        <v>0.17721000000000001</v>
      </c>
      <c r="O124" s="21">
        <v>0</v>
      </c>
      <c r="P124" s="21">
        <v>0.9274346</v>
      </c>
      <c r="Q124" s="21">
        <v>0</v>
      </c>
      <c r="R124" s="21">
        <v>0</v>
      </c>
      <c r="S124" s="21">
        <v>0.9274346</v>
      </c>
      <c r="T124" s="21">
        <v>0</v>
      </c>
      <c r="U124" s="20">
        <v>0</v>
      </c>
      <c r="V124" s="19">
        <f t="shared" si="25"/>
        <v>0.75022460000000002</v>
      </c>
      <c r="W124" s="22">
        <f t="shared" si="26"/>
        <v>5.2335342249308727</v>
      </c>
      <c r="X124" s="19" t="s">
        <v>1365</v>
      </c>
    </row>
    <row r="125" spans="1:24" ht="189">
      <c r="A125" s="18" t="s">
        <v>63</v>
      </c>
      <c r="B125" s="18" t="s">
        <v>968</v>
      </c>
      <c r="C125" s="18" t="s">
        <v>969</v>
      </c>
      <c r="D125" s="19">
        <v>0.1454</v>
      </c>
      <c r="E125" s="19">
        <v>0</v>
      </c>
      <c r="F125" s="19" t="s">
        <v>1285</v>
      </c>
      <c r="G125" s="19">
        <v>1.3580341706337398</v>
      </c>
      <c r="H125" s="19">
        <v>0.71268388020000006</v>
      </c>
      <c r="I125" s="19">
        <v>0.29929462020000003</v>
      </c>
      <c r="J125" s="20">
        <v>0.41338926000000004</v>
      </c>
      <c r="K125" s="21">
        <v>0.21196199999999998</v>
      </c>
      <c r="L125" s="21">
        <v>0</v>
      </c>
      <c r="M125" s="21">
        <v>0</v>
      </c>
      <c r="N125" s="21">
        <v>0.21196199999999998</v>
      </c>
      <c r="O125" s="21">
        <v>0</v>
      </c>
      <c r="P125" s="21">
        <v>0.41338925999999998</v>
      </c>
      <c r="Q125" s="21">
        <v>0</v>
      </c>
      <c r="R125" s="21">
        <v>0</v>
      </c>
      <c r="S125" s="21">
        <v>0.41338925999999998</v>
      </c>
      <c r="T125" s="21">
        <v>0</v>
      </c>
      <c r="U125" s="20">
        <v>0</v>
      </c>
      <c r="V125" s="19">
        <f t="shared" si="25"/>
        <v>0.20142726</v>
      </c>
      <c r="W125" s="22">
        <f t="shared" si="26"/>
        <v>1.9502989215047981</v>
      </c>
      <c r="X125" s="19" t="s">
        <v>1366</v>
      </c>
    </row>
    <row r="126" spans="1:24" ht="173.25">
      <c r="A126" s="18" t="s">
        <v>63</v>
      </c>
      <c r="B126" s="18" t="s">
        <v>970</v>
      </c>
      <c r="C126" s="18" t="s">
        <v>971</v>
      </c>
      <c r="D126" s="19">
        <v>0.13461999999999999</v>
      </c>
      <c r="E126" s="19">
        <v>0</v>
      </c>
      <c r="F126" s="19" t="s">
        <v>1285</v>
      </c>
      <c r="G126" s="19">
        <v>0.97791363150750199</v>
      </c>
      <c r="H126" s="19">
        <v>0.64997004260000002</v>
      </c>
      <c r="I126" s="19">
        <v>0.34208549260000004</v>
      </c>
      <c r="J126" s="20">
        <v>0.30788454999999998</v>
      </c>
      <c r="K126" s="21">
        <v>0.15595099999999998</v>
      </c>
      <c r="L126" s="21">
        <v>0</v>
      </c>
      <c r="M126" s="21">
        <v>0</v>
      </c>
      <c r="N126" s="21">
        <v>0.15595099999999998</v>
      </c>
      <c r="O126" s="21">
        <v>0</v>
      </c>
      <c r="P126" s="21">
        <v>0.30788454999999998</v>
      </c>
      <c r="Q126" s="21">
        <v>0</v>
      </c>
      <c r="R126" s="21">
        <v>0</v>
      </c>
      <c r="S126" s="21">
        <v>0.30788454999999998</v>
      </c>
      <c r="T126" s="21">
        <v>0</v>
      </c>
      <c r="U126" s="20">
        <v>0</v>
      </c>
      <c r="V126" s="19">
        <f t="shared" si="25"/>
        <v>0.15193355</v>
      </c>
      <c r="W126" s="22">
        <f t="shared" si="26"/>
        <v>1.974239023795936</v>
      </c>
      <c r="X126" s="19" t="s">
        <v>1367</v>
      </c>
    </row>
    <row r="127" spans="1:24" ht="31.5">
      <c r="A127" s="18" t="s">
        <v>63</v>
      </c>
      <c r="B127" s="18" t="s">
        <v>972</v>
      </c>
      <c r="C127" s="18" t="s">
        <v>973</v>
      </c>
      <c r="D127" s="19">
        <v>0.65176999999999996</v>
      </c>
      <c r="E127" s="19">
        <v>0</v>
      </c>
      <c r="F127" s="19" t="s">
        <v>1292</v>
      </c>
      <c r="G127" s="19">
        <v>10.508156319587158</v>
      </c>
      <c r="H127" s="19">
        <v>3.6689327707999997</v>
      </c>
      <c r="I127" s="19">
        <v>3.5542630408</v>
      </c>
      <c r="J127" s="20">
        <v>0.11466972999999962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0.11466974000000001</v>
      </c>
      <c r="Q127" s="21">
        <v>0</v>
      </c>
      <c r="R127" s="21">
        <v>0</v>
      </c>
      <c r="S127" s="21">
        <v>0.11466974000000001</v>
      </c>
      <c r="T127" s="21">
        <v>0</v>
      </c>
      <c r="U127" s="20">
        <v>0</v>
      </c>
      <c r="V127" s="19">
        <f t="shared" si="25"/>
        <v>0.11466974000000001</v>
      </c>
      <c r="W127" s="22" t="e">
        <f t="shared" si="26"/>
        <v>#DIV/0!</v>
      </c>
      <c r="X127" s="19" t="s">
        <v>1368</v>
      </c>
    </row>
    <row r="128" spans="1:24" ht="126">
      <c r="A128" s="18" t="s">
        <v>63</v>
      </c>
      <c r="B128" s="18" t="s">
        <v>974</v>
      </c>
      <c r="C128" s="18" t="s">
        <v>975</v>
      </c>
      <c r="D128" s="19">
        <v>0.11380999999999999</v>
      </c>
      <c r="E128" s="19">
        <v>0</v>
      </c>
      <c r="F128" s="19" t="s">
        <v>1285</v>
      </c>
      <c r="G128" s="19">
        <v>0.70435910485520858</v>
      </c>
      <c r="H128" s="19">
        <v>0.60076385379999997</v>
      </c>
      <c r="I128" s="19">
        <v>0.39089358379999994</v>
      </c>
      <c r="J128" s="20">
        <v>0.20987027</v>
      </c>
      <c r="K128" s="21">
        <v>0.123059</v>
      </c>
      <c r="L128" s="21">
        <v>0</v>
      </c>
      <c r="M128" s="21">
        <v>0</v>
      </c>
      <c r="N128" s="21">
        <v>0.123059</v>
      </c>
      <c r="O128" s="21">
        <v>0</v>
      </c>
      <c r="P128" s="21">
        <v>0.20987027000000003</v>
      </c>
      <c r="Q128" s="21">
        <v>0</v>
      </c>
      <c r="R128" s="21">
        <v>0</v>
      </c>
      <c r="S128" s="21">
        <v>0.20987027000000003</v>
      </c>
      <c r="T128" s="21">
        <v>0</v>
      </c>
      <c r="U128" s="20">
        <v>0</v>
      </c>
      <c r="V128" s="19">
        <f t="shared" si="25"/>
        <v>8.6811270000000024E-2</v>
      </c>
      <c r="W128" s="22">
        <f t="shared" si="26"/>
        <v>1.7054442990760532</v>
      </c>
      <c r="X128" s="19" t="s">
        <v>1369</v>
      </c>
    </row>
    <row r="129" spans="1:24" ht="31.5">
      <c r="A129" s="18" t="s">
        <v>63</v>
      </c>
      <c r="B129" s="18" t="s">
        <v>976</v>
      </c>
      <c r="C129" s="18" t="s">
        <v>977</v>
      </c>
      <c r="D129" s="19">
        <v>0.18126999999999999</v>
      </c>
      <c r="E129" s="19">
        <v>0</v>
      </c>
      <c r="F129" s="19" t="s">
        <v>1285</v>
      </c>
      <c r="G129" s="19">
        <v>4.5017198107671996</v>
      </c>
      <c r="H129" s="19">
        <v>0.3248151426</v>
      </c>
      <c r="I129" s="19">
        <v>0.1205531426</v>
      </c>
      <c r="J129" s="20">
        <v>0.204262</v>
      </c>
      <c r="K129" s="21">
        <v>0.204203</v>
      </c>
      <c r="L129" s="21">
        <v>0</v>
      </c>
      <c r="M129" s="21">
        <v>0</v>
      </c>
      <c r="N129" s="21">
        <v>0.204203</v>
      </c>
      <c r="O129" s="21">
        <v>0</v>
      </c>
      <c r="P129" s="21">
        <v>0.204262</v>
      </c>
      <c r="Q129" s="21">
        <v>0</v>
      </c>
      <c r="R129" s="21">
        <v>0</v>
      </c>
      <c r="S129" s="21">
        <v>0.204262</v>
      </c>
      <c r="T129" s="21">
        <v>0</v>
      </c>
      <c r="U129" s="20">
        <v>0</v>
      </c>
      <c r="V129" s="19">
        <f t="shared" si="25"/>
        <v>5.9000000000003494E-5</v>
      </c>
      <c r="W129" s="22">
        <f t="shared" si="26"/>
        <v>1.0002889281744147</v>
      </c>
      <c r="X129" s="19">
        <v>0</v>
      </c>
    </row>
    <row r="130" spans="1:24" ht="31.5">
      <c r="A130" s="18" t="s">
        <v>63</v>
      </c>
      <c r="B130" s="18" t="s">
        <v>978</v>
      </c>
      <c r="C130" s="18" t="s">
        <v>979</v>
      </c>
      <c r="D130" s="19">
        <v>0.74009000000000003</v>
      </c>
      <c r="E130" s="19">
        <v>0</v>
      </c>
      <c r="F130" s="19" t="s">
        <v>1285</v>
      </c>
      <c r="G130" s="19">
        <v>8.534785876740747</v>
      </c>
      <c r="H130" s="19">
        <v>3.6261629038000001</v>
      </c>
      <c r="I130" s="19">
        <v>3.5510502138</v>
      </c>
      <c r="J130" s="20">
        <v>7.5112689999999926E-2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7.5112589999999993E-2</v>
      </c>
      <c r="Q130" s="21">
        <v>0</v>
      </c>
      <c r="R130" s="21">
        <v>0</v>
      </c>
      <c r="S130" s="21">
        <v>7.5112589999999993E-2</v>
      </c>
      <c r="T130" s="21">
        <v>0</v>
      </c>
      <c r="U130" s="20">
        <v>9.9999999933486627E-8</v>
      </c>
      <c r="V130" s="19">
        <f t="shared" si="25"/>
        <v>7.5112589999999993E-2</v>
      </c>
      <c r="W130" s="22" t="e">
        <f t="shared" si="26"/>
        <v>#DIV/0!</v>
      </c>
      <c r="X130" s="19" t="s">
        <v>1368</v>
      </c>
    </row>
    <row r="131" spans="1:24" ht="31.5">
      <c r="A131" s="18" t="s">
        <v>63</v>
      </c>
      <c r="B131" s="18" t="s">
        <v>980</v>
      </c>
      <c r="C131" s="18" t="s">
        <v>981</v>
      </c>
      <c r="D131" s="19">
        <v>0.70923999999999998</v>
      </c>
      <c r="E131" s="19">
        <v>0</v>
      </c>
      <c r="F131" s="19" t="s">
        <v>1293</v>
      </c>
      <c r="G131" s="19">
        <v>8.683405832210827</v>
      </c>
      <c r="H131" s="19">
        <v>3.4796373477999998</v>
      </c>
      <c r="I131" s="19">
        <v>3.2253085277999998</v>
      </c>
      <c r="J131" s="20">
        <v>0.2543288199999999</v>
      </c>
      <c r="K131" s="21">
        <v>0.16172800000000001</v>
      </c>
      <c r="L131" s="21">
        <v>0</v>
      </c>
      <c r="M131" s="21">
        <v>0</v>
      </c>
      <c r="N131" s="21">
        <v>0.16172800000000001</v>
      </c>
      <c r="O131" s="21">
        <v>0</v>
      </c>
      <c r="P131" s="21">
        <v>0.16172800000000001</v>
      </c>
      <c r="Q131" s="21">
        <v>0</v>
      </c>
      <c r="R131" s="21">
        <v>0</v>
      </c>
      <c r="S131" s="21">
        <v>0.16172800000000001</v>
      </c>
      <c r="T131" s="21">
        <v>0</v>
      </c>
      <c r="U131" s="20">
        <v>9.2600819999999889E-2</v>
      </c>
      <c r="V131" s="19">
        <f t="shared" si="25"/>
        <v>0</v>
      </c>
      <c r="W131" s="22">
        <f t="shared" si="26"/>
        <v>1</v>
      </c>
      <c r="X131" s="19">
        <v>0</v>
      </c>
    </row>
    <row r="132" spans="1:24" ht="31.5">
      <c r="A132" s="18" t="s">
        <v>63</v>
      </c>
      <c r="B132" s="18" t="s">
        <v>982</v>
      </c>
      <c r="C132" s="18" t="s">
        <v>983</v>
      </c>
      <c r="D132" s="19">
        <v>5.969E-2</v>
      </c>
      <c r="E132" s="19">
        <v>0.75470999999999999</v>
      </c>
      <c r="F132" s="19" t="s">
        <v>1289</v>
      </c>
      <c r="G132" s="19">
        <v>0.54100210046505604</v>
      </c>
      <c r="H132" s="19">
        <v>0.53652513759999998</v>
      </c>
      <c r="I132" s="19">
        <v>0.4750580076</v>
      </c>
      <c r="J132" s="20">
        <v>6.1467129999999995E-2</v>
      </c>
      <c r="K132" s="21">
        <v>1.006599E-2</v>
      </c>
      <c r="L132" s="21">
        <v>0</v>
      </c>
      <c r="M132" s="21">
        <v>0</v>
      </c>
      <c r="N132" s="21">
        <v>1.006599E-2</v>
      </c>
      <c r="O132" s="21">
        <v>0</v>
      </c>
      <c r="P132" s="21">
        <v>1.006599E-2</v>
      </c>
      <c r="Q132" s="21">
        <v>0</v>
      </c>
      <c r="R132" s="21">
        <v>0</v>
      </c>
      <c r="S132" s="21">
        <v>1.006599E-2</v>
      </c>
      <c r="T132" s="21">
        <v>0</v>
      </c>
      <c r="U132" s="20">
        <v>5.1401139999999998E-2</v>
      </c>
      <c r="V132" s="19">
        <f t="shared" si="25"/>
        <v>0</v>
      </c>
      <c r="W132" s="22">
        <f t="shared" si="26"/>
        <v>1</v>
      </c>
      <c r="X132" s="19">
        <v>0</v>
      </c>
    </row>
    <row r="133" spans="1:24" ht="31.5">
      <c r="A133" s="18" t="s">
        <v>63</v>
      </c>
      <c r="B133" s="18" t="s">
        <v>984</v>
      </c>
      <c r="C133" s="18" t="s">
        <v>985</v>
      </c>
      <c r="D133" s="19" t="s">
        <v>7</v>
      </c>
      <c r="E133" s="19">
        <v>0</v>
      </c>
      <c r="F133" s="19">
        <v>0</v>
      </c>
      <c r="G133" s="19">
        <v>2.7116909235369002</v>
      </c>
      <c r="H133" s="19">
        <v>0.5473623165999999</v>
      </c>
      <c r="I133" s="19">
        <v>0.5473623165999999</v>
      </c>
      <c r="J133" s="20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0">
        <v>0</v>
      </c>
      <c r="V133" s="19">
        <f t="shared" si="25"/>
        <v>0</v>
      </c>
      <c r="W133" s="22" t="e">
        <f t="shared" si="26"/>
        <v>#DIV/0!</v>
      </c>
      <c r="X133" s="19">
        <v>0</v>
      </c>
    </row>
    <row r="134" spans="1:24" ht="31.5">
      <c r="A134" s="18" t="s">
        <v>63</v>
      </c>
      <c r="B134" s="18" t="s">
        <v>986</v>
      </c>
      <c r="C134" s="18" t="s">
        <v>987</v>
      </c>
      <c r="D134" s="19">
        <v>3.7929909999999997E-2</v>
      </c>
      <c r="E134" s="19">
        <v>0</v>
      </c>
      <c r="F134" s="19" t="s">
        <v>1294</v>
      </c>
      <c r="G134" s="19">
        <v>0.63082521033194638</v>
      </c>
      <c r="H134" s="19">
        <v>0.24166451919999998</v>
      </c>
      <c r="I134" s="19">
        <v>0.24166451919999998</v>
      </c>
      <c r="J134" s="20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0">
        <v>0</v>
      </c>
      <c r="V134" s="19">
        <f t="shared" si="25"/>
        <v>0</v>
      </c>
      <c r="W134" s="22" t="e">
        <f t="shared" si="26"/>
        <v>#DIV/0!</v>
      </c>
      <c r="X134" s="19">
        <v>0</v>
      </c>
    </row>
    <row r="135" spans="1:24" ht="31.5">
      <c r="A135" s="18" t="s">
        <v>63</v>
      </c>
      <c r="B135" s="18" t="s">
        <v>988</v>
      </c>
      <c r="C135" s="18" t="s">
        <v>989</v>
      </c>
      <c r="D135" s="19">
        <v>4.1204039999999997E-2</v>
      </c>
      <c r="E135" s="19">
        <v>0</v>
      </c>
      <c r="F135" s="19" t="s">
        <v>1294</v>
      </c>
      <c r="G135" s="19">
        <v>0.63077822151012397</v>
      </c>
      <c r="H135" s="19">
        <v>0.27740657759999998</v>
      </c>
      <c r="I135" s="19">
        <v>0.27740657759999998</v>
      </c>
      <c r="J135" s="20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0">
        <v>0</v>
      </c>
      <c r="V135" s="19">
        <f t="shared" si="25"/>
        <v>0</v>
      </c>
      <c r="W135" s="22" t="e">
        <f t="shared" si="26"/>
        <v>#DIV/0!</v>
      </c>
      <c r="X135" s="19">
        <v>0</v>
      </c>
    </row>
    <row r="136" spans="1:24" ht="31.5">
      <c r="A136" s="18" t="s">
        <v>63</v>
      </c>
      <c r="B136" s="18" t="s">
        <v>990</v>
      </c>
      <c r="C136" s="18" t="s">
        <v>991</v>
      </c>
      <c r="D136" s="19">
        <v>4.9302989999999998E-2</v>
      </c>
      <c r="E136" s="19">
        <v>0</v>
      </c>
      <c r="F136" s="19" t="s">
        <v>1278</v>
      </c>
      <c r="G136" s="19">
        <v>0.574985994430675</v>
      </c>
      <c r="H136" s="19">
        <v>0.35685168239999998</v>
      </c>
      <c r="I136" s="19">
        <v>0.35685168239999998</v>
      </c>
      <c r="J136" s="20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0">
        <v>0</v>
      </c>
      <c r="V136" s="19">
        <f t="shared" si="25"/>
        <v>0</v>
      </c>
      <c r="W136" s="22" t="e">
        <f t="shared" si="26"/>
        <v>#DIV/0!</v>
      </c>
      <c r="X136" s="19">
        <v>0</v>
      </c>
    </row>
    <row r="137" spans="1:24" ht="94.5">
      <c r="A137" s="18" t="s">
        <v>63</v>
      </c>
      <c r="B137" s="18" t="s">
        <v>992</v>
      </c>
      <c r="C137" s="18" t="s">
        <v>993</v>
      </c>
      <c r="D137" s="19">
        <v>0.16914000000000001</v>
      </c>
      <c r="E137" s="19">
        <v>0</v>
      </c>
      <c r="F137" s="19" t="s">
        <v>1285</v>
      </c>
      <c r="G137" s="19">
        <v>1.0314460738715461</v>
      </c>
      <c r="H137" s="19">
        <v>0.81040132995747727</v>
      </c>
      <c r="I137" s="19">
        <v>9.4400000000000039E-2</v>
      </c>
      <c r="J137" s="20">
        <v>0.71600132995747723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0.24678100000000003</v>
      </c>
      <c r="Q137" s="21">
        <v>0</v>
      </c>
      <c r="R137" s="21">
        <v>0</v>
      </c>
      <c r="S137" s="21">
        <v>0.24678100000000003</v>
      </c>
      <c r="T137" s="21">
        <v>0</v>
      </c>
      <c r="U137" s="20">
        <v>0.4692203299574772</v>
      </c>
      <c r="V137" s="19">
        <f t="shared" si="25"/>
        <v>0.24678100000000003</v>
      </c>
      <c r="W137" s="22" t="e">
        <f t="shared" si="26"/>
        <v>#DIV/0!</v>
      </c>
      <c r="X137" s="19" t="s">
        <v>1370</v>
      </c>
    </row>
    <row r="138" spans="1:24" ht="63">
      <c r="A138" s="18" t="s">
        <v>63</v>
      </c>
      <c r="B138" s="18" t="s">
        <v>994</v>
      </c>
      <c r="C138" s="18" t="s">
        <v>995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20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0.29479473</v>
      </c>
      <c r="Q138" s="21">
        <v>0</v>
      </c>
      <c r="R138" s="21">
        <v>0</v>
      </c>
      <c r="S138" s="21">
        <v>0.29479473</v>
      </c>
      <c r="T138" s="21">
        <v>0</v>
      </c>
      <c r="U138" s="20">
        <v>0</v>
      </c>
      <c r="V138" s="19">
        <f t="shared" si="25"/>
        <v>0.29479473</v>
      </c>
      <c r="W138" s="22" t="e">
        <f t="shared" si="26"/>
        <v>#DIV/0!</v>
      </c>
      <c r="X138" s="19" t="s">
        <v>1371</v>
      </c>
    </row>
    <row r="139" spans="1:24" ht="110.25">
      <c r="A139" s="18" t="s">
        <v>63</v>
      </c>
      <c r="B139" s="18" t="s">
        <v>996</v>
      </c>
      <c r="C139" s="18" t="s">
        <v>997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20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7.2602050000000001E-2</v>
      </c>
      <c r="Q139" s="21">
        <v>0</v>
      </c>
      <c r="R139" s="21">
        <v>0</v>
      </c>
      <c r="S139" s="21">
        <v>7.2602050000000001E-2</v>
      </c>
      <c r="T139" s="21">
        <v>0</v>
      </c>
      <c r="U139" s="20">
        <v>0</v>
      </c>
      <c r="V139" s="19">
        <f t="shared" si="25"/>
        <v>7.2602050000000001E-2</v>
      </c>
      <c r="W139" s="22" t="e">
        <f t="shared" si="26"/>
        <v>#DIV/0!</v>
      </c>
      <c r="X139" s="19" t="s">
        <v>1372</v>
      </c>
    </row>
    <row r="140" spans="1:24" ht="94.5">
      <c r="A140" s="18" t="s">
        <v>63</v>
      </c>
      <c r="B140" s="18" t="s">
        <v>998</v>
      </c>
      <c r="C140" s="18" t="s">
        <v>999</v>
      </c>
      <c r="D140" s="19">
        <v>0.13489999999999999</v>
      </c>
      <c r="E140" s="19">
        <v>0</v>
      </c>
      <c r="F140" s="19" t="s">
        <v>1285</v>
      </c>
      <c r="G140" s="19">
        <v>1.9753655847118601</v>
      </c>
      <c r="H140" s="19">
        <v>0.65479898019999994</v>
      </c>
      <c r="I140" s="19">
        <v>0.62849062019999991</v>
      </c>
      <c r="J140" s="20">
        <v>2.6308360000000051E-2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2.6308360000000044E-2</v>
      </c>
      <c r="Q140" s="21">
        <v>0</v>
      </c>
      <c r="R140" s="21">
        <v>0</v>
      </c>
      <c r="S140" s="21">
        <v>2.6308360000000044E-2</v>
      </c>
      <c r="T140" s="21">
        <v>0</v>
      </c>
      <c r="U140" s="20">
        <v>0</v>
      </c>
      <c r="V140" s="19">
        <f t="shared" si="25"/>
        <v>2.6308360000000044E-2</v>
      </c>
      <c r="W140" s="22" t="e">
        <f t="shared" si="26"/>
        <v>#DIV/0!</v>
      </c>
      <c r="X140" s="19" t="s">
        <v>1373</v>
      </c>
    </row>
    <row r="141" spans="1:24" ht="94.5">
      <c r="A141" s="18" t="s">
        <v>63</v>
      </c>
      <c r="B141" s="18" t="s">
        <v>1000</v>
      </c>
      <c r="C141" s="18" t="s">
        <v>1001</v>
      </c>
      <c r="D141" s="19">
        <v>6.5879999999999994E-2</v>
      </c>
      <c r="E141" s="19">
        <v>0</v>
      </c>
      <c r="F141" s="19" t="s">
        <v>1285</v>
      </c>
      <c r="G141" s="19">
        <v>0.75415791829725987</v>
      </c>
      <c r="H141" s="19">
        <v>0.5690661038</v>
      </c>
      <c r="I141" s="19">
        <v>0.26826025379999996</v>
      </c>
      <c r="J141" s="20">
        <v>0.30080585000000004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0.30080584999999999</v>
      </c>
      <c r="Q141" s="21">
        <v>0</v>
      </c>
      <c r="R141" s="21">
        <v>0</v>
      </c>
      <c r="S141" s="21">
        <v>0.30080584999999999</v>
      </c>
      <c r="T141" s="21">
        <v>0</v>
      </c>
      <c r="U141" s="20">
        <v>0</v>
      </c>
      <c r="V141" s="19">
        <f t="shared" si="25"/>
        <v>0.30080584999999999</v>
      </c>
      <c r="W141" s="22" t="e">
        <f t="shared" si="26"/>
        <v>#DIV/0!</v>
      </c>
      <c r="X141" s="19" t="s">
        <v>1374</v>
      </c>
    </row>
    <row r="142" spans="1:24" ht="94.5">
      <c r="A142" s="18" t="s">
        <v>63</v>
      </c>
      <c r="B142" s="18" t="s">
        <v>1002</v>
      </c>
      <c r="C142" s="18" t="s">
        <v>1003</v>
      </c>
      <c r="D142" s="19">
        <v>0.31352999999999998</v>
      </c>
      <c r="E142" s="19">
        <v>0</v>
      </c>
      <c r="F142" s="19" t="s">
        <v>1285</v>
      </c>
      <c r="G142" s="19">
        <v>3.2875691735216068</v>
      </c>
      <c r="H142" s="19">
        <v>1.6853468</v>
      </c>
      <c r="I142" s="19">
        <v>0.23287331</v>
      </c>
      <c r="J142" s="20">
        <v>1.45247349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1.45247349</v>
      </c>
      <c r="Q142" s="21">
        <v>0</v>
      </c>
      <c r="R142" s="21">
        <v>0</v>
      </c>
      <c r="S142" s="21">
        <v>1.45247349</v>
      </c>
      <c r="T142" s="21">
        <v>0</v>
      </c>
      <c r="U142" s="20">
        <v>0</v>
      </c>
      <c r="V142" s="19">
        <f t="shared" si="25"/>
        <v>1.45247349</v>
      </c>
      <c r="W142" s="22" t="e">
        <f t="shared" si="26"/>
        <v>#DIV/0!</v>
      </c>
      <c r="X142" s="19" t="s">
        <v>1373</v>
      </c>
    </row>
    <row r="143" spans="1:24" ht="94.5">
      <c r="A143" s="18" t="s">
        <v>63</v>
      </c>
      <c r="B143" s="18" t="s">
        <v>1004</v>
      </c>
      <c r="C143" s="18" t="s">
        <v>1005</v>
      </c>
      <c r="D143" s="19">
        <v>0.40440999999999999</v>
      </c>
      <c r="E143" s="19">
        <v>0</v>
      </c>
      <c r="F143" s="19" t="s">
        <v>1285</v>
      </c>
      <c r="G143" s="19">
        <v>9.0482687144856904</v>
      </c>
      <c r="H143" s="19">
        <v>2.6308488456000001</v>
      </c>
      <c r="I143" s="19">
        <v>2.5223352856000001</v>
      </c>
      <c r="J143" s="20">
        <v>0.10851355999999987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0.10851356</v>
      </c>
      <c r="Q143" s="21">
        <v>0</v>
      </c>
      <c r="R143" s="21">
        <v>0</v>
      </c>
      <c r="S143" s="21">
        <v>0.10851356</v>
      </c>
      <c r="T143" s="21">
        <v>0</v>
      </c>
      <c r="U143" s="20">
        <v>0</v>
      </c>
      <c r="V143" s="19">
        <f t="shared" si="25"/>
        <v>0.10851356</v>
      </c>
      <c r="W143" s="22" t="e">
        <f t="shared" si="26"/>
        <v>#DIV/0!</v>
      </c>
      <c r="X143" s="19" t="s">
        <v>1374</v>
      </c>
    </row>
    <row r="144" spans="1:24" ht="94.5">
      <c r="A144" s="18" t="s">
        <v>63</v>
      </c>
      <c r="B144" s="18" t="s">
        <v>1006</v>
      </c>
      <c r="C144" s="18" t="s">
        <v>1007</v>
      </c>
      <c r="D144" s="19">
        <v>0.52366999999999997</v>
      </c>
      <c r="E144" s="19">
        <v>0</v>
      </c>
      <c r="F144" s="19" t="s">
        <v>1291</v>
      </c>
      <c r="G144" s="19">
        <v>8.7891668973086663</v>
      </c>
      <c r="H144" s="19">
        <v>2.4902731917999996</v>
      </c>
      <c r="I144" s="19">
        <v>2.3857600517999997</v>
      </c>
      <c r="J144" s="20">
        <v>0.10451314000000002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0.10451314</v>
      </c>
      <c r="Q144" s="21">
        <v>0</v>
      </c>
      <c r="R144" s="21">
        <v>0</v>
      </c>
      <c r="S144" s="21">
        <v>0.10451314</v>
      </c>
      <c r="T144" s="21">
        <v>0</v>
      </c>
      <c r="U144" s="20">
        <v>0</v>
      </c>
      <c r="V144" s="19">
        <f t="shared" si="25"/>
        <v>0.10451314</v>
      </c>
      <c r="W144" s="22" t="e">
        <f t="shared" si="26"/>
        <v>#DIV/0!</v>
      </c>
      <c r="X144" s="19" t="s">
        <v>1373</v>
      </c>
    </row>
    <row r="145" spans="1:24" ht="94.5">
      <c r="A145" s="18" t="s">
        <v>63</v>
      </c>
      <c r="B145" s="18" t="s">
        <v>1008</v>
      </c>
      <c r="C145" s="18" t="s">
        <v>1009</v>
      </c>
      <c r="D145" s="19">
        <v>0.35886000000000001</v>
      </c>
      <c r="E145" s="19">
        <v>0</v>
      </c>
      <c r="F145" s="19" t="s">
        <v>1285</v>
      </c>
      <c r="G145" s="19">
        <v>7.2049401258039758</v>
      </c>
      <c r="H145" s="19">
        <v>1.8541436995999998</v>
      </c>
      <c r="I145" s="19">
        <v>0.32570713959999975</v>
      </c>
      <c r="J145" s="20">
        <v>1.5284365600000001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1.5284365600000001</v>
      </c>
      <c r="Q145" s="21">
        <v>0</v>
      </c>
      <c r="R145" s="21">
        <v>0</v>
      </c>
      <c r="S145" s="21">
        <v>1.5284365600000001</v>
      </c>
      <c r="T145" s="21">
        <v>0</v>
      </c>
      <c r="U145" s="20">
        <v>0</v>
      </c>
      <c r="V145" s="19">
        <f t="shared" si="25"/>
        <v>1.5284365600000001</v>
      </c>
      <c r="W145" s="22" t="e">
        <f t="shared" si="26"/>
        <v>#DIV/0!</v>
      </c>
      <c r="X145" s="19" t="s">
        <v>1373</v>
      </c>
    </row>
    <row r="146" spans="1:24" ht="94.5">
      <c r="A146" s="18" t="s">
        <v>63</v>
      </c>
      <c r="B146" s="18" t="s">
        <v>1010</v>
      </c>
      <c r="C146" s="18" t="s">
        <v>1011</v>
      </c>
      <c r="D146" s="19">
        <v>0.31811</v>
      </c>
      <c r="E146" s="19">
        <v>0</v>
      </c>
      <c r="F146" s="19" t="s">
        <v>1295</v>
      </c>
      <c r="G146" s="19">
        <v>2.9250802848391677</v>
      </c>
      <c r="H146" s="19">
        <v>1.3706134239999999</v>
      </c>
      <c r="I146" s="19">
        <v>1.3097003839999997</v>
      </c>
      <c r="J146" s="20">
        <v>6.091304000000014E-2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6.0913040000000002E-2</v>
      </c>
      <c r="Q146" s="21">
        <v>0</v>
      </c>
      <c r="R146" s="21">
        <v>0</v>
      </c>
      <c r="S146" s="21">
        <v>6.0913040000000002E-2</v>
      </c>
      <c r="T146" s="21">
        <v>0</v>
      </c>
      <c r="U146" s="20">
        <v>1.3877787807814457E-16</v>
      </c>
      <c r="V146" s="19">
        <f t="shared" si="25"/>
        <v>6.0913040000000002E-2</v>
      </c>
      <c r="W146" s="22" t="e">
        <f t="shared" si="26"/>
        <v>#DIV/0!</v>
      </c>
      <c r="X146" s="19" t="s">
        <v>1374</v>
      </c>
    </row>
    <row r="147" spans="1:24" ht="157.5">
      <c r="A147" s="18" t="s">
        <v>63</v>
      </c>
      <c r="B147" s="18" t="s">
        <v>1012</v>
      </c>
      <c r="C147" s="18" t="s">
        <v>1013</v>
      </c>
      <c r="D147" s="19">
        <v>0.95548</v>
      </c>
      <c r="E147" s="19">
        <v>0</v>
      </c>
      <c r="F147" s="19" t="s">
        <v>1285</v>
      </c>
      <c r="G147" s="19">
        <v>0</v>
      </c>
      <c r="H147" s="19">
        <v>3.0668513998</v>
      </c>
      <c r="I147" s="19">
        <v>0.71002155979999948</v>
      </c>
      <c r="J147" s="20">
        <v>2.3568298400000005</v>
      </c>
      <c r="K147" s="21">
        <v>7.4637999999999996E-2</v>
      </c>
      <c r="L147" s="21">
        <v>0</v>
      </c>
      <c r="M147" s="21">
        <v>0</v>
      </c>
      <c r="N147" s="21">
        <v>7.4637999999999996E-2</v>
      </c>
      <c r="O147" s="21">
        <v>0</v>
      </c>
      <c r="P147" s="21">
        <v>2.3568298400000001</v>
      </c>
      <c r="Q147" s="21">
        <v>0</v>
      </c>
      <c r="R147" s="21">
        <v>0</v>
      </c>
      <c r="S147" s="21">
        <v>2.3568298400000001</v>
      </c>
      <c r="T147" s="21">
        <v>0</v>
      </c>
      <c r="U147" s="20">
        <v>0</v>
      </c>
      <c r="V147" s="19">
        <f t="shared" si="25"/>
        <v>2.2821918399999999</v>
      </c>
      <c r="W147" s="22">
        <f t="shared" si="26"/>
        <v>31.576808596157456</v>
      </c>
      <c r="X147" s="19" t="s">
        <v>1375</v>
      </c>
    </row>
    <row r="148" spans="1:24" ht="94.5">
      <c r="A148" s="18" t="s">
        <v>63</v>
      </c>
      <c r="B148" s="18" t="s">
        <v>1014</v>
      </c>
      <c r="C148" s="18" t="s">
        <v>1015</v>
      </c>
      <c r="D148" s="19">
        <v>0.57396000000000003</v>
      </c>
      <c r="E148" s="19">
        <v>0</v>
      </c>
      <c r="F148" s="19" t="s">
        <v>1296</v>
      </c>
      <c r="G148" s="19">
        <v>0</v>
      </c>
      <c r="H148" s="19">
        <v>0</v>
      </c>
      <c r="I148" s="19">
        <v>0</v>
      </c>
      <c r="J148" s="20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2.7845917899999999</v>
      </c>
      <c r="Q148" s="21">
        <v>0</v>
      </c>
      <c r="R148" s="21">
        <v>0</v>
      </c>
      <c r="S148" s="21">
        <v>2.7845917899999999</v>
      </c>
      <c r="T148" s="21">
        <v>0</v>
      </c>
      <c r="U148" s="20">
        <v>0</v>
      </c>
      <c r="V148" s="19">
        <f t="shared" si="25"/>
        <v>2.7845917899999999</v>
      </c>
      <c r="W148" s="22" t="e">
        <f t="shared" si="26"/>
        <v>#DIV/0!</v>
      </c>
      <c r="X148" s="19" t="s">
        <v>1373</v>
      </c>
    </row>
    <row r="149" spans="1:24" ht="94.5">
      <c r="A149" s="18" t="s">
        <v>63</v>
      </c>
      <c r="B149" s="18" t="s">
        <v>1016</v>
      </c>
      <c r="C149" s="18" t="s">
        <v>1017</v>
      </c>
      <c r="D149" s="19">
        <v>0.93827000000000005</v>
      </c>
      <c r="E149" s="19">
        <v>6.4867999999999997</v>
      </c>
      <c r="F149" s="19" t="s">
        <v>1297</v>
      </c>
      <c r="G149" s="19">
        <v>0</v>
      </c>
      <c r="H149" s="19">
        <v>4.6112781275999994</v>
      </c>
      <c r="I149" s="19">
        <v>0.87620808759999935</v>
      </c>
      <c r="J149" s="20">
        <v>3.7350700400000001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3.7350700400000001</v>
      </c>
      <c r="Q149" s="21">
        <v>0</v>
      </c>
      <c r="R149" s="21">
        <v>0</v>
      </c>
      <c r="S149" s="21">
        <v>3.7350700400000001</v>
      </c>
      <c r="T149" s="21">
        <v>0</v>
      </c>
      <c r="U149" s="20">
        <v>0</v>
      </c>
      <c r="V149" s="19">
        <f t="shared" si="25"/>
        <v>3.7350700400000001</v>
      </c>
      <c r="W149" s="22" t="e">
        <f t="shared" si="26"/>
        <v>#DIV/0!</v>
      </c>
      <c r="X149" s="19" t="s">
        <v>1373</v>
      </c>
    </row>
    <row r="150" spans="1:24" ht="94.5">
      <c r="A150" s="18" t="s">
        <v>63</v>
      </c>
      <c r="B150" s="18" t="s">
        <v>1018</v>
      </c>
      <c r="C150" s="18" t="s">
        <v>1019</v>
      </c>
      <c r="D150" s="19">
        <v>0.73209999999999997</v>
      </c>
      <c r="E150" s="19">
        <v>0</v>
      </c>
      <c r="F150" s="19" t="s">
        <v>1290</v>
      </c>
      <c r="G150" s="19">
        <v>0</v>
      </c>
      <c r="H150" s="19">
        <v>2.7722918584</v>
      </c>
      <c r="I150" s="19">
        <v>2.3057431683999998</v>
      </c>
      <c r="J150" s="20">
        <v>0.46654869000000021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0.46654868999999999</v>
      </c>
      <c r="Q150" s="21">
        <v>0</v>
      </c>
      <c r="R150" s="21">
        <v>0</v>
      </c>
      <c r="S150" s="21">
        <v>0.46654868999999999</v>
      </c>
      <c r="T150" s="21">
        <v>0</v>
      </c>
      <c r="U150" s="20">
        <v>0</v>
      </c>
      <c r="V150" s="19">
        <f t="shared" si="25"/>
        <v>0.46654868999999999</v>
      </c>
      <c r="W150" s="22" t="e">
        <f t="shared" si="26"/>
        <v>#DIV/0!</v>
      </c>
      <c r="X150" s="19" t="s">
        <v>1373</v>
      </c>
    </row>
    <row r="151" spans="1:24" ht="94.5">
      <c r="A151" s="18" t="s">
        <v>63</v>
      </c>
      <c r="B151" s="18" t="s">
        <v>1020</v>
      </c>
      <c r="C151" s="18" t="s">
        <v>1021</v>
      </c>
      <c r="D151" s="19">
        <v>0.78064999999999996</v>
      </c>
      <c r="E151" s="19">
        <v>0</v>
      </c>
      <c r="F151" s="19" t="s">
        <v>1290</v>
      </c>
      <c r="G151" s="19">
        <v>0</v>
      </c>
      <c r="H151" s="19">
        <v>2.5248144231999996</v>
      </c>
      <c r="I151" s="19">
        <v>1.6985292431999994</v>
      </c>
      <c r="J151" s="20">
        <v>0.82628518000000029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0.82628518000000017</v>
      </c>
      <c r="Q151" s="21">
        <v>0</v>
      </c>
      <c r="R151" s="21">
        <v>0</v>
      </c>
      <c r="S151" s="21">
        <v>0.82628518000000017</v>
      </c>
      <c r="T151" s="21">
        <v>0</v>
      </c>
      <c r="U151" s="20">
        <v>0</v>
      </c>
      <c r="V151" s="19">
        <f t="shared" ref="V151:V214" si="30">P151-K151</f>
        <v>0.82628518000000017</v>
      </c>
      <c r="W151" s="22" t="e">
        <f t="shared" si="26"/>
        <v>#DIV/0!</v>
      </c>
      <c r="X151" s="19" t="s">
        <v>1373</v>
      </c>
    </row>
    <row r="152" spans="1:24" ht="94.5">
      <c r="A152" s="18" t="s">
        <v>63</v>
      </c>
      <c r="B152" s="18" t="s">
        <v>1022</v>
      </c>
      <c r="C152" s="18" t="s">
        <v>1023</v>
      </c>
      <c r="D152" s="19">
        <v>0.64256999999999997</v>
      </c>
      <c r="E152" s="19">
        <v>0</v>
      </c>
      <c r="F152" s="19" t="s">
        <v>1297</v>
      </c>
      <c r="G152" s="19">
        <v>0</v>
      </c>
      <c r="H152" s="19">
        <v>3.5203700981999999</v>
      </c>
      <c r="I152" s="19">
        <v>1.0963487181999998</v>
      </c>
      <c r="J152" s="20">
        <v>2.4240213800000001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2.4240213799999997</v>
      </c>
      <c r="Q152" s="21">
        <v>0</v>
      </c>
      <c r="R152" s="21">
        <v>0</v>
      </c>
      <c r="S152" s="21">
        <v>2.4240213799999997</v>
      </c>
      <c r="T152" s="21">
        <v>0</v>
      </c>
      <c r="U152" s="20">
        <v>0</v>
      </c>
      <c r="V152" s="19">
        <f t="shared" si="30"/>
        <v>2.4240213799999997</v>
      </c>
      <c r="W152" s="22" t="e">
        <f t="shared" si="26"/>
        <v>#DIV/0!</v>
      </c>
      <c r="X152" s="19" t="s">
        <v>1373</v>
      </c>
    </row>
    <row r="153" spans="1:24" ht="94.5">
      <c r="A153" s="18" t="s">
        <v>63</v>
      </c>
      <c r="B153" s="18" t="s">
        <v>1024</v>
      </c>
      <c r="C153" s="18" t="s">
        <v>1025</v>
      </c>
      <c r="D153" s="19">
        <v>0.46122999999999997</v>
      </c>
      <c r="E153" s="19">
        <v>0</v>
      </c>
      <c r="F153" s="19" t="s">
        <v>1297</v>
      </c>
      <c r="G153" s="19">
        <v>0</v>
      </c>
      <c r="H153" s="19">
        <v>2.2098829960000002</v>
      </c>
      <c r="I153" s="19">
        <v>1.5013521160000003</v>
      </c>
      <c r="J153" s="20">
        <v>0.70853087999999986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0.70853087999999997</v>
      </c>
      <c r="Q153" s="21">
        <v>0</v>
      </c>
      <c r="R153" s="21">
        <v>0</v>
      </c>
      <c r="S153" s="21">
        <v>0.70853087999999997</v>
      </c>
      <c r="T153" s="21">
        <v>0</v>
      </c>
      <c r="U153" s="20">
        <v>0</v>
      </c>
      <c r="V153" s="19">
        <f t="shared" si="30"/>
        <v>0.70853087999999997</v>
      </c>
      <c r="W153" s="22" t="e">
        <f t="shared" si="26"/>
        <v>#DIV/0!</v>
      </c>
      <c r="X153" s="19" t="s">
        <v>1374</v>
      </c>
    </row>
    <row r="154" spans="1:24" ht="94.5">
      <c r="A154" s="18" t="s">
        <v>63</v>
      </c>
      <c r="B154" s="18" t="s">
        <v>1026</v>
      </c>
      <c r="C154" s="18" t="s">
        <v>1027</v>
      </c>
      <c r="D154" s="19">
        <v>0.33750999999999998</v>
      </c>
      <c r="E154" s="19">
        <v>0</v>
      </c>
      <c r="F154" s="19" t="s">
        <v>1298</v>
      </c>
      <c r="G154" s="19">
        <v>0</v>
      </c>
      <c r="H154" s="19">
        <v>1.7339452061999998</v>
      </c>
      <c r="I154" s="19">
        <v>0.59787132619999994</v>
      </c>
      <c r="J154" s="20">
        <v>1.1360738799999999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1.1360738799999999</v>
      </c>
      <c r="Q154" s="21">
        <v>0</v>
      </c>
      <c r="R154" s="21">
        <v>0</v>
      </c>
      <c r="S154" s="21">
        <v>1.1360738799999999</v>
      </c>
      <c r="T154" s="21">
        <v>0</v>
      </c>
      <c r="U154" s="20">
        <v>0</v>
      </c>
      <c r="V154" s="19">
        <f t="shared" si="30"/>
        <v>1.1360738799999999</v>
      </c>
      <c r="W154" s="22" t="e">
        <f t="shared" si="26"/>
        <v>#DIV/0!</v>
      </c>
      <c r="X154" s="19" t="s">
        <v>1374</v>
      </c>
    </row>
    <row r="155" spans="1:24" ht="94.5">
      <c r="A155" s="18" t="s">
        <v>63</v>
      </c>
      <c r="B155" s="18" t="s">
        <v>1028</v>
      </c>
      <c r="C155" s="18" t="s">
        <v>1029</v>
      </c>
      <c r="D155" s="19">
        <v>0.51887000000000005</v>
      </c>
      <c r="E155" s="19">
        <v>0</v>
      </c>
      <c r="F155" s="19" t="s">
        <v>1285</v>
      </c>
      <c r="G155" s="19">
        <v>0</v>
      </c>
      <c r="H155" s="19">
        <v>2.5754033123999998</v>
      </c>
      <c r="I155" s="19">
        <v>0.46515667239999958</v>
      </c>
      <c r="J155" s="20">
        <v>2.1102466400000002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2.1102466400000002</v>
      </c>
      <c r="Q155" s="21">
        <v>0</v>
      </c>
      <c r="R155" s="21">
        <v>0</v>
      </c>
      <c r="S155" s="21">
        <v>2.1102466400000002</v>
      </c>
      <c r="T155" s="21">
        <v>0</v>
      </c>
      <c r="U155" s="20">
        <v>0</v>
      </c>
      <c r="V155" s="19">
        <f t="shared" si="30"/>
        <v>2.1102466400000002</v>
      </c>
      <c r="W155" s="22" t="e">
        <f t="shared" si="26"/>
        <v>#DIV/0!</v>
      </c>
      <c r="X155" s="19" t="s">
        <v>1374</v>
      </c>
    </row>
    <row r="156" spans="1:24" ht="94.5">
      <c r="A156" s="18" t="s">
        <v>63</v>
      </c>
      <c r="B156" s="18" t="s">
        <v>1030</v>
      </c>
      <c r="C156" s="18" t="s">
        <v>1031</v>
      </c>
      <c r="D156" s="19">
        <v>0.87746000000000002</v>
      </c>
      <c r="E156" s="19">
        <v>0</v>
      </c>
      <c r="F156" s="19" t="s">
        <v>1285</v>
      </c>
      <c r="G156" s="19">
        <v>0</v>
      </c>
      <c r="H156" s="19">
        <v>4.5791332756000003</v>
      </c>
      <c r="I156" s="19">
        <v>3.8701656456000011</v>
      </c>
      <c r="J156" s="20">
        <v>0.7089676299999994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0.70896762999999996</v>
      </c>
      <c r="Q156" s="21">
        <v>0</v>
      </c>
      <c r="R156" s="21">
        <v>0</v>
      </c>
      <c r="S156" s="21">
        <v>0.70896762999999996</v>
      </c>
      <c r="T156" s="21">
        <v>0</v>
      </c>
      <c r="U156" s="20">
        <v>0</v>
      </c>
      <c r="V156" s="19">
        <f t="shared" si="30"/>
        <v>0.70896762999999996</v>
      </c>
      <c r="W156" s="22" t="e">
        <f t="shared" si="26"/>
        <v>#DIV/0!</v>
      </c>
      <c r="X156" s="19" t="s">
        <v>1374</v>
      </c>
    </row>
    <row r="157" spans="1:24" ht="94.5">
      <c r="A157" s="18" t="s">
        <v>63</v>
      </c>
      <c r="B157" s="18" t="s">
        <v>1032</v>
      </c>
      <c r="C157" s="18" t="s">
        <v>1033</v>
      </c>
      <c r="D157" s="19">
        <v>0.76653000000000004</v>
      </c>
      <c r="E157" s="19">
        <v>0</v>
      </c>
      <c r="F157" s="19" t="s">
        <v>1299</v>
      </c>
      <c r="G157" s="19">
        <v>0</v>
      </c>
      <c r="H157" s="19">
        <v>3.7901735818</v>
      </c>
      <c r="I157" s="19">
        <v>2.9688431317999999</v>
      </c>
      <c r="J157" s="20">
        <v>0.82133045000000005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0.82133044999999993</v>
      </c>
      <c r="Q157" s="21">
        <v>0</v>
      </c>
      <c r="R157" s="21">
        <v>0</v>
      </c>
      <c r="S157" s="21">
        <v>0.82133044999999993</v>
      </c>
      <c r="T157" s="21">
        <v>0</v>
      </c>
      <c r="U157" s="20">
        <v>0</v>
      </c>
      <c r="V157" s="19">
        <f t="shared" si="30"/>
        <v>0.82133044999999993</v>
      </c>
      <c r="W157" s="22" t="e">
        <f t="shared" si="26"/>
        <v>#DIV/0!</v>
      </c>
      <c r="X157" s="19" t="s">
        <v>1374</v>
      </c>
    </row>
    <row r="158" spans="1:24" ht="94.5">
      <c r="A158" s="18" t="s">
        <v>63</v>
      </c>
      <c r="B158" s="18" t="s">
        <v>1034</v>
      </c>
      <c r="C158" s="18" t="s">
        <v>1035</v>
      </c>
      <c r="D158" s="19">
        <v>0.81566000000000005</v>
      </c>
      <c r="E158" s="19">
        <v>0</v>
      </c>
      <c r="F158" s="19" t="s">
        <v>1285</v>
      </c>
      <c r="G158" s="19">
        <v>0</v>
      </c>
      <c r="H158" s="19">
        <v>4.4634346570869967</v>
      </c>
      <c r="I158" s="19">
        <v>0.59888038440000013</v>
      </c>
      <c r="J158" s="20">
        <v>3.8645542726869966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0.80379219999999996</v>
      </c>
      <c r="Q158" s="21">
        <v>0</v>
      </c>
      <c r="R158" s="21">
        <v>0</v>
      </c>
      <c r="S158" s="21">
        <v>0.80379219999999996</v>
      </c>
      <c r="T158" s="21">
        <v>0</v>
      </c>
      <c r="U158" s="20">
        <v>3.0607620726869964</v>
      </c>
      <c r="V158" s="19">
        <f t="shared" si="30"/>
        <v>0.80379219999999996</v>
      </c>
      <c r="W158" s="22" t="e">
        <f t="shared" si="26"/>
        <v>#DIV/0!</v>
      </c>
      <c r="X158" s="19" t="s">
        <v>1373</v>
      </c>
    </row>
    <row r="159" spans="1:24" ht="94.5">
      <c r="A159" s="18" t="s">
        <v>63</v>
      </c>
      <c r="B159" s="18" t="s">
        <v>1036</v>
      </c>
      <c r="C159" s="18" t="s">
        <v>1037</v>
      </c>
      <c r="D159" s="19">
        <v>0.42005999999999999</v>
      </c>
      <c r="E159" s="19">
        <v>0</v>
      </c>
      <c r="F159" s="19" t="s">
        <v>1285</v>
      </c>
      <c r="G159" s="19">
        <v>0</v>
      </c>
      <c r="H159" s="19">
        <v>2.1625615975999999</v>
      </c>
      <c r="I159" s="19">
        <v>2.0813074276000001</v>
      </c>
      <c r="J159" s="20">
        <v>8.1254169999999931E-2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8.1254170000000001E-2</v>
      </c>
      <c r="Q159" s="21">
        <v>0</v>
      </c>
      <c r="R159" s="21">
        <v>0</v>
      </c>
      <c r="S159" s="21">
        <v>8.1254170000000001E-2</v>
      </c>
      <c r="T159" s="21">
        <v>0</v>
      </c>
      <c r="U159" s="20">
        <v>0</v>
      </c>
      <c r="V159" s="19">
        <f t="shared" si="30"/>
        <v>8.1254170000000001E-2</v>
      </c>
      <c r="W159" s="22" t="e">
        <f t="shared" si="26"/>
        <v>#DIV/0!</v>
      </c>
      <c r="X159" s="19" t="s">
        <v>1373</v>
      </c>
    </row>
    <row r="160" spans="1:24" ht="31.5">
      <c r="A160" s="18" t="s">
        <v>63</v>
      </c>
      <c r="B160" s="18" t="s">
        <v>1038</v>
      </c>
      <c r="C160" s="18" t="s">
        <v>1039</v>
      </c>
      <c r="D160" s="19">
        <v>0.18481</v>
      </c>
      <c r="E160" s="19">
        <v>0</v>
      </c>
      <c r="F160" s="19" t="s">
        <v>1285</v>
      </c>
      <c r="G160" s="19">
        <v>0</v>
      </c>
      <c r="H160" s="19">
        <v>1.2036118</v>
      </c>
      <c r="I160" s="19">
        <v>1.0539329900000001</v>
      </c>
      <c r="J160" s="20">
        <v>0.14967881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1.8910799999999998E-2</v>
      </c>
      <c r="Q160" s="21">
        <v>0</v>
      </c>
      <c r="R160" s="21">
        <v>0</v>
      </c>
      <c r="S160" s="21">
        <v>1.8910799999999998E-2</v>
      </c>
      <c r="T160" s="21">
        <v>0</v>
      </c>
      <c r="U160" s="20">
        <v>0.13076800999999999</v>
      </c>
      <c r="V160" s="19">
        <f t="shared" si="30"/>
        <v>1.8910799999999998E-2</v>
      </c>
      <c r="W160" s="22" t="e">
        <f t="shared" si="26"/>
        <v>#DIV/0!</v>
      </c>
      <c r="X160" s="19" t="s">
        <v>1376</v>
      </c>
    </row>
    <row r="161" spans="1:24" ht="94.5">
      <c r="A161" s="18" t="s">
        <v>63</v>
      </c>
      <c r="B161" s="18" t="s">
        <v>1040</v>
      </c>
      <c r="C161" s="18" t="s">
        <v>1041</v>
      </c>
      <c r="D161" s="19">
        <v>0.91361999999999999</v>
      </c>
      <c r="E161" s="19">
        <v>0</v>
      </c>
      <c r="F161" s="19" t="s">
        <v>1285</v>
      </c>
      <c r="G161" s="19">
        <v>0</v>
      </c>
      <c r="H161" s="19">
        <v>4.4491975402000001</v>
      </c>
      <c r="I161" s="19">
        <v>2.5065292802000005</v>
      </c>
      <c r="J161" s="20">
        <v>1.9426682599999996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1.08610966</v>
      </c>
      <c r="Q161" s="21">
        <v>0</v>
      </c>
      <c r="R161" s="21">
        <v>0</v>
      </c>
      <c r="S161" s="21">
        <v>1.08610966</v>
      </c>
      <c r="T161" s="21">
        <v>0</v>
      </c>
      <c r="U161" s="20">
        <v>0.85655859999999961</v>
      </c>
      <c r="V161" s="19">
        <f t="shared" si="30"/>
        <v>1.08610966</v>
      </c>
      <c r="W161" s="22" t="e">
        <f t="shared" ref="W161:W224" si="31">P161/K161</f>
        <v>#DIV/0!</v>
      </c>
      <c r="X161" s="19" t="s">
        <v>1374</v>
      </c>
    </row>
    <row r="162" spans="1:24" ht="94.5">
      <c r="A162" s="18" t="s">
        <v>63</v>
      </c>
      <c r="B162" s="18" t="s">
        <v>1042</v>
      </c>
      <c r="C162" s="18" t="s">
        <v>1043</v>
      </c>
      <c r="D162" s="19">
        <v>1.1179399999999999</v>
      </c>
      <c r="E162" s="19">
        <v>0</v>
      </c>
      <c r="F162" s="19" t="s">
        <v>1285</v>
      </c>
      <c r="G162" s="19">
        <v>0</v>
      </c>
      <c r="H162" s="19">
        <v>5.3846047920000002</v>
      </c>
      <c r="I162" s="19">
        <v>2.4661624419999999</v>
      </c>
      <c r="J162" s="20">
        <v>2.9184423500000003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3.7750009500000004</v>
      </c>
      <c r="Q162" s="21">
        <v>0</v>
      </c>
      <c r="R162" s="21">
        <v>0</v>
      </c>
      <c r="S162" s="21">
        <v>3.7750009500000004</v>
      </c>
      <c r="T162" s="21">
        <v>0</v>
      </c>
      <c r="U162" s="20">
        <v>0</v>
      </c>
      <c r="V162" s="19">
        <f t="shared" si="30"/>
        <v>3.7750009500000004</v>
      </c>
      <c r="W162" s="22" t="e">
        <f t="shared" si="31"/>
        <v>#DIV/0!</v>
      </c>
      <c r="X162" s="19" t="s">
        <v>1374</v>
      </c>
    </row>
    <row r="163" spans="1:24" ht="94.5">
      <c r="A163" s="18" t="s">
        <v>63</v>
      </c>
      <c r="B163" s="18" t="s">
        <v>1044</v>
      </c>
      <c r="C163" s="18" t="s">
        <v>1045</v>
      </c>
      <c r="D163" s="19">
        <v>0.38053999999999999</v>
      </c>
      <c r="E163" s="19">
        <v>0</v>
      </c>
      <c r="F163" s="19" t="s">
        <v>1291</v>
      </c>
      <c r="G163" s="19">
        <v>0</v>
      </c>
      <c r="H163" s="19">
        <v>1.7092632641999999</v>
      </c>
      <c r="I163" s="19">
        <v>1.5877645741999997</v>
      </c>
      <c r="J163" s="20">
        <v>0.12149869000000012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0.12149869000000001</v>
      </c>
      <c r="Q163" s="21">
        <v>0</v>
      </c>
      <c r="R163" s="21">
        <v>0</v>
      </c>
      <c r="S163" s="21">
        <v>0.12149869000000001</v>
      </c>
      <c r="T163" s="21">
        <v>0</v>
      </c>
      <c r="U163" s="20">
        <v>1.1102230246251565E-16</v>
      </c>
      <c r="V163" s="19">
        <f t="shared" si="30"/>
        <v>0.12149869000000001</v>
      </c>
      <c r="W163" s="22" t="e">
        <f t="shared" si="31"/>
        <v>#DIV/0!</v>
      </c>
      <c r="X163" s="19" t="s">
        <v>1374</v>
      </c>
    </row>
    <row r="164" spans="1:24" ht="94.5">
      <c r="A164" s="18" t="s">
        <v>63</v>
      </c>
      <c r="B164" s="18" t="s">
        <v>1046</v>
      </c>
      <c r="C164" s="18" t="s">
        <v>1047</v>
      </c>
      <c r="D164" s="19">
        <v>0.37933</v>
      </c>
      <c r="E164" s="19">
        <v>0</v>
      </c>
      <c r="F164" s="19" t="s">
        <v>1300</v>
      </c>
      <c r="G164" s="19">
        <v>0</v>
      </c>
      <c r="H164" s="19">
        <v>1.6754273070000001</v>
      </c>
      <c r="I164" s="19">
        <v>0.26077999699999999</v>
      </c>
      <c r="J164" s="20">
        <v>1.4146473100000001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1.4146473100000001</v>
      </c>
      <c r="Q164" s="21">
        <v>0</v>
      </c>
      <c r="R164" s="21">
        <v>0</v>
      </c>
      <c r="S164" s="21">
        <v>1.4146473100000001</v>
      </c>
      <c r="T164" s="21">
        <v>0</v>
      </c>
      <c r="U164" s="20">
        <v>0</v>
      </c>
      <c r="V164" s="19">
        <f t="shared" si="30"/>
        <v>1.4146473100000001</v>
      </c>
      <c r="W164" s="22" t="e">
        <f t="shared" si="31"/>
        <v>#DIV/0!</v>
      </c>
      <c r="X164" s="19" t="s">
        <v>1374</v>
      </c>
    </row>
    <row r="165" spans="1:24" ht="94.5">
      <c r="A165" s="18" t="s">
        <v>63</v>
      </c>
      <c r="B165" s="18" t="s">
        <v>1048</v>
      </c>
      <c r="C165" s="18" t="s">
        <v>1049</v>
      </c>
      <c r="D165" s="19">
        <v>0.24524000000000001</v>
      </c>
      <c r="E165" s="19">
        <v>0</v>
      </c>
      <c r="F165" s="19" t="s">
        <v>1301</v>
      </c>
      <c r="G165" s="19">
        <v>0</v>
      </c>
      <c r="H165" s="19">
        <v>0.91896766879999991</v>
      </c>
      <c r="I165" s="19">
        <v>0.51494078879999994</v>
      </c>
      <c r="J165" s="20">
        <v>0.40402688000000003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0.40402687999999992</v>
      </c>
      <c r="Q165" s="21">
        <v>0</v>
      </c>
      <c r="R165" s="21">
        <v>0</v>
      </c>
      <c r="S165" s="21">
        <v>0.40402687999999992</v>
      </c>
      <c r="T165" s="21">
        <v>0</v>
      </c>
      <c r="U165" s="20">
        <v>0</v>
      </c>
      <c r="V165" s="19">
        <f t="shared" si="30"/>
        <v>0.40402687999999992</v>
      </c>
      <c r="W165" s="22" t="e">
        <f t="shared" si="31"/>
        <v>#DIV/0!</v>
      </c>
      <c r="X165" s="19" t="s">
        <v>1373</v>
      </c>
    </row>
    <row r="166" spans="1:24" ht="94.5">
      <c r="A166" s="18" t="s">
        <v>63</v>
      </c>
      <c r="B166" s="18" t="s">
        <v>1050</v>
      </c>
      <c r="C166" s="18" t="s">
        <v>1051</v>
      </c>
      <c r="D166" s="19">
        <v>0.56840999999999997</v>
      </c>
      <c r="E166" s="19">
        <v>0</v>
      </c>
      <c r="F166" s="19" t="s">
        <v>1298</v>
      </c>
      <c r="G166" s="19">
        <v>0</v>
      </c>
      <c r="H166" s="19">
        <v>0.64986479839999989</v>
      </c>
      <c r="I166" s="19">
        <v>0.10066363999999983</v>
      </c>
      <c r="J166" s="20">
        <v>0.54920115840000006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0.85476141999999988</v>
      </c>
      <c r="Q166" s="21">
        <v>0</v>
      </c>
      <c r="R166" s="21">
        <v>0</v>
      </c>
      <c r="S166" s="21">
        <v>0.85476141999999988</v>
      </c>
      <c r="T166" s="21">
        <v>0</v>
      </c>
      <c r="U166" s="20">
        <v>0</v>
      </c>
      <c r="V166" s="19">
        <f t="shared" si="30"/>
        <v>0.85476141999999988</v>
      </c>
      <c r="W166" s="22" t="e">
        <f t="shared" si="31"/>
        <v>#DIV/0!</v>
      </c>
      <c r="X166" s="19" t="s">
        <v>1374</v>
      </c>
    </row>
    <row r="167" spans="1:24" ht="94.5">
      <c r="A167" s="18" t="s">
        <v>63</v>
      </c>
      <c r="B167" s="18" t="s">
        <v>1052</v>
      </c>
      <c r="C167" s="18" t="s">
        <v>1053</v>
      </c>
      <c r="D167" s="19">
        <v>0.21465000000000001</v>
      </c>
      <c r="E167" s="19">
        <v>0</v>
      </c>
      <c r="F167" s="19" t="s">
        <v>1300</v>
      </c>
      <c r="G167" s="19">
        <v>0</v>
      </c>
      <c r="H167" s="19">
        <v>0</v>
      </c>
      <c r="I167" s="19">
        <v>0</v>
      </c>
      <c r="J167" s="20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1.02460463</v>
      </c>
      <c r="Q167" s="21">
        <v>0</v>
      </c>
      <c r="R167" s="21">
        <v>0</v>
      </c>
      <c r="S167" s="21">
        <v>1.02460463</v>
      </c>
      <c r="T167" s="21">
        <v>0</v>
      </c>
      <c r="U167" s="20">
        <v>0</v>
      </c>
      <c r="V167" s="19">
        <f t="shared" si="30"/>
        <v>1.02460463</v>
      </c>
      <c r="W167" s="22" t="e">
        <f t="shared" si="31"/>
        <v>#DIV/0!</v>
      </c>
      <c r="X167" s="19" t="s">
        <v>1374</v>
      </c>
    </row>
    <row r="168" spans="1:24" ht="94.5">
      <c r="A168" s="18" t="s">
        <v>63</v>
      </c>
      <c r="B168" s="18" t="s">
        <v>1054</v>
      </c>
      <c r="C168" s="18" t="s">
        <v>1055</v>
      </c>
      <c r="D168" s="19">
        <v>0.56525999999999998</v>
      </c>
      <c r="E168" s="19">
        <v>0</v>
      </c>
      <c r="F168" s="19" t="s">
        <v>1296</v>
      </c>
      <c r="G168" s="19">
        <v>0</v>
      </c>
      <c r="H168" s="19">
        <v>0</v>
      </c>
      <c r="I168" s="19">
        <v>0</v>
      </c>
      <c r="J168" s="20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2.5287505799999996</v>
      </c>
      <c r="Q168" s="21">
        <v>0</v>
      </c>
      <c r="R168" s="21">
        <v>0</v>
      </c>
      <c r="S168" s="21">
        <v>2.5287505799999996</v>
      </c>
      <c r="T168" s="21">
        <v>0</v>
      </c>
      <c r="U168" s="20">
        <v>0</v>
      </c>
      <c r="V168" s="19">
        <f t="shared" si="30"/>
        <v>2.5287505799999996</v>
      </c>
      <c r="W168" s="22" t="e">
        <f t="shared" si="31"/>
        <v>#DIV/0!</v>
      </c>
      <c r="X168" s="19" t="s">
        <v>1373</v>
      </c>
    </row>
    <row r="169" spans="1:24" ht="31.5">
      <c r="A169" s="18" t="s">
        <v>63</v>
      </c>
      <c r="B169" s="18" t="s">
        <v>1056</v>
      </c>
      <c r="C169" s="18" t="s">
        <v>1057</v>
      </c>
      <c r="D169" s="19">
        <v>0.84553999999999996</v>
      </c>
      <c r="E169" s="19">
        <v>3.9983</v>
      </c>
      <c r="F169" s="19" t="s">
        <v>1302</v>
      </c>
      <c r="G169" s="19">
        <v>0</v>
      </c>
      <c r="H169" s="19">
        <v>5.722022656366919</v>
      </c>
      <c r="I169" s="19">
        <v>8.8000000000000078E-2</v>
      </c>
      <c r="J169" s="20">
        <v>5.6340226563669189</v>
      </c>
      <c r="K169" s="21">
        <v>1.006599E-2</v>
      </c>
      <c r="L169" s="21">
        <v>0</v>
      </c>
      <c r="M169" s="21">
        <v>0</v>
      </c>
      <c r="N169" s="21">
        <v>1.006599E-2</v>
      </c>
      <c r="O169" s="21">
        <v>0</v>
      </c>
      <c r="P169" s="21">
        <v>0.15957199</v>
      </c>
      <c r="Q169" s="21">
        <v>0</v>
      </c>
      <c r="R169" s="21">
        <v>0</v>
      </c>
      <c r="S169" s="21">
        <v>0.15957199</v>
      </c>
      <c r="T169" s="21">
        <v>0</v>
      </c>
      <c r="U169" s="20">
        <v>5.474450666366919</v>
      </c>
      <c r="V169" s="19">
        <f t="shared" si="30"/>
        <v>0.149506</v>
      </c>
      <c r="W169" s="22">
        <f t="shared" si="31"/>
        <v>15.852587773284098</v>
      </c>
      <c r="X169" s="19" t="s">
        <v>1377</v>
      </c>
    </row>
    <row r="170" spans="1:24" ht="31.5">
      <c r="A170" s="18" t="s">
        <v>63</v>
      </c>
      <c r="B170" s="18" t="s">
        <v>1058</v>
      </c>
      <c r="C170" s="18" t="s">
        <v>1059</v>
      </c>
      <c r="D170" s="19">
        <v>0.16083</v>
      </c>
      <c r="E170" s="19">
        <v>0</v>
      </c>
      <c r="F170" s="19" t="s">
        <v>1286</v>
      </c>
      <c r="G170" s="19">
        <v>1.1790028787840994</v>
      </c>
      <c r="H170" s="19">
        <v>0.79165658379999992</v>
      </c>
      <c r="I170" s="19">
        <v>0.65148602379999987</v>
      </c>
      <c r="J170" s="20">
        <v>0.14017056000000003</v>
      </c>
      <c r="K170" s="21">
        <v>0.123059</v>
      </c>
      <c r="L170" s="21">
        <v>0</v>
      </c>
      <c r="M170" s="21">
        <v>0</v>
      </c>
      <c r="N170" s="21">
        <v>0.123059</v>
      </c>
      <c r="O170" s="21">
        <v>0</v>
      </c>
      <c r="P170" s="21">
        <v>0.123059</v>
      </c>
      <c r="Q170" s="21">
        <v>0</v>
      </c>
      <c r="R170" s="21">
        <v>0</v>
      </c>
      <c r="S170" s="21">
        <v>0.123059</v>
      </c>
      <c r="T170" s="21">
        <v>0</v>
      </c>
      <c r="U170" s="20">
        <v>1.7111560000000026E-2</v>
      </c>
      <c r="V170" s="19">
        <f t="shared" si="30"/>
        <v>0</v>
      </c>
      <c r="W170" s="22">
        <f t="shared" si="31"/>
        <v>1</v>
      </c>
      <c r="X170" s="19">
        <v>0</v>
      </c>
    </row>
    <row r="171" spans="1:24" ht="78.75">
      <c r="A171" s="18" t="s">
        <v>63</v>
      </c>
      <c r="B171" s="18" t="s">
        <v>1060</v>
      </c>
      <c r="C171" s="18" t="s">
        <v>1061</v>
      </c>
      <c r="D171" s="19">
        <v>0.35147</v>
      </c>
      <c r="E171" s="19">
        <v>0</v>
      </c>
      <c r="F171" s="19" t="s">
        <v>1286</v>
      </c>
      <c r="G171" s="19">
        <v>0</v>
      </c>
      <c r="H171" s="19">
        <v>1.4967428098</v>
      </c>
      <c r="I171" s="19">
        <v>0.56074213979999998</v>
      </c>
      <c r="J171" s="20">
        <v>0.93600066999999998</v>
      </c>
      <c r="K171" s="21">
        <v>8.2329899999999991E-3</v>
      </c>
      <c r="L171" s="21">
        <v>0</v>
      </c>
      <c r="M171" s="21">
        <v>0</v>
      </c>
      <c r="N171" s="21">
        <v>8.2329899999999991E-3</v>
      </c>
      <c r="O171" s="21">
        <v>0</v>
      </c>
      <c r="P171" s="21">
        <v>0.93600067000000009</v>
      </c>
      <c r="Q171" s="21">
        <v>0</v>
      </c>
      <c r="R171" s="21">
        <v>0</v>
      </c>
      <c r="S171" s="21">
        <v>0.93600067000000009</v>
      </c>
      <c r="T171" s="21">
        <v>0</v>
      </c>
      <c r="U171" s="20">
        <v>0</v>
      </c>
      <c r="V171" s="19">
        <f t="shared" si="30"/>
        <v>0.92776768000000009</v>
      </c>
      <c r="W171" s="22">
        <f t="shared" si="31"/>
        <v>113.68903278152897</v>
      </c>
      <c r="X171" s="19" t="s">
        <v>1378</v>
      </c>
    </row>
    <row r="172" spans="1:24" s="9" customFormat="1" ht="31.5">
      <c r="A172" s="14" t="s">
        <v>65</v>
      </c>
      <c r="B172" s="14" t="s">
        <v>66</v>
      </c>
      <c r="C172" s="14" t="s">
        <v>6</v>
      </c>
      <c r="D172" s="24"/>
      <c r="E172" s="24"/>
      <c r="F172" s="16" t="s">
        <v>7</v>
      </c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16">
        <f t="shared" si="30"/>
        <v>0</v>
      </c>
      <c r="W172" s="17" t="e">
        <f t="shared" si="31"/>
        <v>#DIV/0!</v>
      </c>
      <c r="X172" s="16" t="s">
        <v>7</v>
      </c>
    </row>
    <row r="173" spans="1:24" s="9" customFormat="1">
      <c r="A173" s="14" t="s">
        <v>67</v>
      </c>
      <c r="B173" s="14" t="s">
        <v>68</v>
      </c>
      <c r="C173" s="14" t="s">
        <v>6</v>
      </c>
      <c r="D173" s="25">
        <f t="shared" ref="D173:U173" si="32">D174+D175+D176+D177+D178+D179+D180+D181</f>
        <v>0</v>
      </c>
      <c r="E173" s="25">
        <f t="shared" si="32"/>
        <v>0</v>
      </c>
      <c r="F173" s="16" t="s">
        <v>7</v>
      </c>
      <c r="G173" s="25">
        <f t="shared" si="32"/>
        <v>0</v>
      </c>
      <c r="H173" s="25">
        <f t="shared" si="32"/>
        <v>0</v>
      </c>
      <c r="I173" s="25">
        <f t="shared" si="32"/>
        <v>0</v>
      </c>
      <c r="J173" s="25">
        <f t="shared" si="32"/>
        <v>0</v>
      </c>
      <c r="K173" s="25">
        <f t="shared" si="32"/>
        <v>0</v>
      </c>
      <c r="L173" s="25">
        <f t="shared" si="32"/>
        <v>0</v>
      </c>
      <c r="M173" s="25">
        <f t="shared" si="32"/>
        <v>0</v>
      </c>
      <c r="N173" s="25">
        <f t="shared" si="32"/>
        <v>0</v>
      </c>
      <c r="O173" s="25">
        <f t="shared" si="32"/>
        <v>0</v>
      </c>
      <c r="P173" s="25">
        <f t="shared" si="32"/>
        <v>0</v>
      </c>
      <c r="Q173" s="25">
        <f t="shared" si="32"/>
        <v>0</v>
      </c>
      <c r="R173" s="25">
        <f t="shared" si="32"/>
        <v>0</v>
      </c>
      <c r="S173" s="25">
        <f t="shared" si="32"/>
        <v>0</v>
      </c>
      <c r="T173" s="25">
        <f t="shared" si="32"/>
        <v>0</v>
      </c>
      <c r="U173" s="25">
        <f t="shared" si="32"/>
        <v>0</v>
      </c>
      <c r="V173" s="16">
        <f t="shared" si="30"/>
        <v>0</v>
      </c>
      <c r="W173" s="17" t="e">
        <f t="shared" si="31"/>
        <v>#DIV/0!</v>
      </c>
      <c r="X173" s="16" t="s">
        <v>7</v>
      </c>
    </row>
    <row r="174" spans="1:24" s="9" customFormat="1">
      <c r="A174" s="14" t="s">
        <v>69</v>
      </c>
      <c r="B174" s="14" t="s">
        <v>70</v>
      </c>
      <c r="C174" s="14" t="s">
        <v>6</v>
      </c>
      <c r="D174" s="25"/>
      <c r="E174" s="25"/>
      <c r="F174" s="16" t="s">
        <v>7</v>
      </c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16">
        <f t="shared" si="30"/>
        <v>0</v>
      </c>
      <c r="W174" s="17" t="e">
        <f t="shared" si="31"/>
        <v>#DIV/0!</v>
      </c>
      <c r="X174" s="16" t="s">
        <v>7</v>
      </c>
    </row>
    <row r="175" spans="1:24" s="9" customFormat="1">
      <c r="A175" s="14" t="s">
        <v>71</v>
      </c>
      <c r="B175" s="14" t="s">
        <v>72</v>
      </c>
      <c r="C175" s="14" t="s">
        <v>6</v>
      </c>
      <c r="D175" s="25"/>
      <c r="E175" s="25"/>
      <c r="F175" s="16" t="s">
        <v>7</v>
      </c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16">
        <f t="shared" si="30"/>
        <v>0</v>
      </c>
      <c r="W175" s="17" t="e">
        <f t="shared" si="31"/>
        <v>#DIV/0!</v>
      </c>
      <c r="X175" s="16" t="s">
        <v>7</v>
      </c>
    </row>
    <row r="176" spans="1:24" s="9" customFormat="1">
      <c r="A176" s="14" t="s">
        <v>73</v>
      </c>
      <c r="B176" s="14" t="s">
        <v>74</v>
      </c>
      <c r="C176" s="14" t="s">
        <v>6</v>
      </c>
      <c r="D176" s="25"/>
      <c r="E176" s="25"/>
      <c r="F176" s="16" t="s">
        <v>7</v>
      </c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16">
        <f t="shared" si="30"/>
        <v>0</v>
      </c>
      <c r="W176" s="17" t="e">
        <f t="shared" si="31"/>
        <v>#DIV/0!</v>
      </c>
      <c r="X176" s="16" t="s">
        <v>7</v>
      </c>
    </row>
    <row r="177" spans="1:24" s="9" customFormat="1">
      <c r="A177" s="14" t="s">
        <v>75</v>
      </c>
      <c r="B177" s="14" t="s">
        <v>76</v>
      </c>
      <c r="C177" s="14" t="s">
        <v>6</v>
      </c>
      <c r="D177" s="25"/>
      <c r="E177" s="25"/>
      <c r="F177" s="16" t="s">
        <v>7</v>
      </c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16">
        <f t="shared" si="30"/>
        <v>0</v>
      </c>
      <c r="W177" s="17" t="e">
        <f t="shared" si="31"/>
        <v>#DIV/0!</v>
      </c>
      <c r="X177" s="16" t="s">
        <v>7</v>
      </c>
    </row>
    <row r="178" spans="1:24" s="9" customFormat="1" ht="31.5">
      <c r="A178" s="14" t="s">
        <v>77</v>
      </c>
      <c r="B178" s="14" t="s">
        <v>78</v>
      </c>
      <c r="C178" s="14" t="s">
        <v>6</v>
      </c>
      <c r="D178" s="25"/>
      <c r="E178" s="25"/>
      <c r="F178" s="16" t="s">
        <v>7</v>
      </c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16">
        <f t="shared" si="30"/>
        <v>0</v>
      </c>
      <c r="W178" s="17" t="e">
        <f t="shared" si="31"/>
        <v>#DIV/0!</v>
      </c>
      <c r="X178" s="16" t="s">
        <v>7</v>
      </c>
    </row>
    <row r="179" spans="1:24" s="9" customFormat="1" ht="31.5">
      <c r="A179" s="14" t="s">
        <v>79</v>
      </c>
      <c r="B179" s="14" t="s">
        <v>80</v>
      </c>
      <c r="C179" s="14" t="s">
        <v>6</v>
      </c>
      <c r="D179" s="25"/>
      <c r="E179" s="25"/>
      <c r="F179" s="16" t="s">
        <v>7</v>
      </c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16">
        <f t="shared" si="30"/>
        <v>0</v>
      </c>
      <c r="W179" s="17" t="e">
        <f t="shared" si="31"/>
        <v>#DIV/0!</v>
      </c>
      <c r="X179" s="16" t="s">
        <v>7</v>
      </c>
    </row>
    <row r="180" spans="1:24" s="9" customFormat="1" ht="31.5">
      <c r="A180" s="14" t="s">
        <v>81</v>
      </c>
      <c r="B180" s="14" t="s">
        <v>82</v>
      </c>
      <c r="C180" s="14" t="s">
        <v>6</v>
      </c>
      <c r="D180" s="25"/>
      <c r="E180" s="25"/>
      <c r="F180" s="16" t="s">
        <v>7</v>
      </c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16">
        <f t="shared" si="30"/>
        <v>0</v>
      </c>
      <c r="W180" s="17" t="e">
        <f t="shared" si="31"/>
        <v>#DIV/0!</v>
      </c>
      <c r="X180" s="16" t="s">
        <v>7</v>
      </c>
    </row>
    <row r="181" spans="1:24" s="9" customFormat="1" ht="31.5">
      <c r="A181" s="14" t="s">
        <v>83</v>
      </c>
      <c r="B181" s="14" t="s">
        <v>84</v>
      </c>
      <c r="C181" s="14" t="s">
        <v>6</v>
      </c>
      <c r="D181" s="25"/>
      <c r="E181" s="25"/>
      <c r="F181" s="16" t="s">
        <v>7</v>
      </c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16">
        <f t="shared" si="30"/>
        <v>0</v>
      </c>
      <c r="W181" s="17" t="e">
        <f t="shared" si="31"/>
        <v>#DIV/0!</v>
      </c>
      <c r="X181" s="16" t="s">
        <v>7</v>
      </c>
    </row>
    <row r="182" spans="1:24" s="9" customFormat="1" ht="31.5">
      <c r="A182" s="14" t="s">
        <v>85</v>
      </c>
      <c r="B182" s="14" t="s">
        <v>86</v>
      </c>
      <c r="C182" s="14" t="s">
        <v>6</v>
      </c>
      <c r="D182" s="23">
        <f t="shared" ref="D182:U182" si="33">D183+D187</f>
        <v>83.108966419999973</v>
      </c>
      <c r="E182" s="23">
        <f t="shared" si="33"/>
        <v>347.96632632665336</v>
      </c>
      <c r="F182" s="16" t="s">
        <v>7</v>
      </c>
      <c r="G182" s="23">
        <f t="shared" si="33"/>
        <v>0</v>
      </c>
      <c r="H182" s="23">
        <f t="shared" si="33"/>
        <v>61.555341408554291</v>
      </c>
      <c r="I182" s="23">
        <f t="shared" si="33"/>
        <v>9.9747441065999976</v>
      </c>
      <c r="J182" s="23">
        <f t="shared" si="33"/>
        <v>51.580597301954292</v>
      </c>
      <c r="K182" s="23">
        <f t="shared" si="33"/>
        <v>1.7007084200000002</v>
      </c>
      <c r="L182" s="23">
        <f t="shared" si="33"/>
        <v>0</v>
      </c>
      <c r="M182" s="23">
        <f t="shared" si="33"/>
        <v>0</v>
      </c>
      <c r="N182" s="23">
        <f t="shared" si="33"/>
        <v>1.7007084200000002</v>
      </c>
      <c r="O182" s="23">
        <f t="shared" si="33"/>
        <v>0</v>
      </c>
      <c r="P182" s="23">
        <f t="shared" si="33"/>
        <v>28.200467869999997</v>
      </c>
      <c r="Q182" s="23">
        <f t="shared" si="33"/>
        <v>0</v>
      </c>
      <c r="R182" s="23">
        <f t="shared" si="33"/>
        <v>0</v>
      </c>
      <c r="S182" s="23">
        <f t="shared" si="33"/>
        <v>28.200467869999997</v>
      </c>
      <c r="T182" s="23">
        <f t="shared" si="33"/>
        <v>0</v>
      </c>
      <c r="U182" s="23">
        <f t="shared" si="33"/>
        <v>27.0898418019543</v>
      </c>
      <c r="V182" s="16">
        <f t="shared" si="30"/>
        <v>26.499759449999996</v>
      </c>
      <c r="W182" s="17">
        <f t="shared" si="31"/>
        <v>16.581600666150635</v>
      </c>
      <c r="X182" s="16" t="s">
        <v>7</v>
      </c>
    </row>
    <row r="183" spans="1:24" s="9" customFormat="1">
      <c r="A183" s="14" t="s">
        <v>87</v>
      </c>
      <c r="B183" s="14" t="s">
        <v>88</v>
      </c>
      <c r="C183" s="14" t="s">
        <v>6</v>
      </c>
      <c r="D183" s="23">
        <f t="shared" ref="D183:U183" si="34">SUM(D184:D186)</f>
        <v>6.4935299999999998</v>
      </c>
      <c r="E183" s="23">
        <f t="shared" si="34"/>
        <v>28.935499999999998</v>
      </c>
      <c r="F183" s="16" t="s">
        <v>7</v>
      </c>
      <c r="G183" s="23">
        <f t="shared" si="34"/>
        <v>0</v>
      </c>
      <c r="H183" s="23">
        <f t="shared" si="34"/>
        <v>21.599594698154299</v>
      </c>
      <c r="I183" s="23">
        <f t="shared" si="34"/>
        <v>5.2763863742000003</v>
      </c>
      <c r="J183" s="23">
        <f t="shared" si="34"/>
        <v>16.323208323954297</v>
      </c>
      <c r="K183" s="23">
        <f t="shared" si="34"/>
        <v>2.4978820000000006E-2</v>
      </c>
      <c r="L183" s="23">
        <f t="shared" si="34"/>
        <v>0</v>
      </c>
      <c r="M183" s="23">
        <f t="shared" si="34"/>
        <v>0</v>
      </c>
      <c r="N183" s="23">
        <f t="shared" si="34"/>
        <v>2.4978820000000006E-2</v>
      </c>
      <c r="O183" s="23">
        <f t="shared" si="34"/>
        <v>0</v>
      </c>
      <c r="P183" s="23">
        <f t="shared" si="34"/>
        <v>1.42631602</v>
      </c>
      <c r="Q183" s="23">
        <f t="shared" si="34"/>
        <v>0</v>
      </c>
      <c r="R183" s="23">
        <f t="shared" si="34"/>
        <v>0</v>
      </c>
      <c r="S183" s="23">
        <f t="shared" si="34"/>
        <v>1.42631602</v>
      </c>
      <c r="T183" s="23">
        <f t="shared" si="34"/>
        <v>0</v>
      </c>
      <c r="U183" s="23">
        <f t="shared" si="34"/>
        <v>15.626179673954297</v>
      </c>
      <c r="V183" s="16">
        <f t="shared" si="30"/>
        <v>1.4013371999999999</v>
      </c>
      <c r="W183" s="17">
        <f t="shared" si="31"/>
        <v>57.101016781417201</v>
      </c>
      <c r="X183" s="16" t="s">
        <v>7</v>
      </c>
    </row>
    <row r="184" spans="1:24" ht="47.25">
      <c r="A184" s="18" t="s">
        <v>87</v>
      </c>
      <c r="B184" s="18" t="s">
        <v>1062</v>
      </c>
      <c r="C184" s="18" t="s">
        <v>1063</v>
      </c>
      <c r="D184" s="19">
        <v>2.53661</v>
      </c>
      <c r="E184" s="19">
        <v>0</v>
      </c>
      <c r="F184" s="19" t="s">
        <v>1303</v>
      </c>
      <c r="G184" s="19">
        <v>0</v>
      </c>
      <c r="H184" s="19">
        <v>0</v>
      </c>
      <c r="I184" s="19">
        <v>0</v>
      </c>
      <c r="J184" s="20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0.72928736999999999</v>
      </c>
      <c r="Q184" s="21">
        <v>0</v>
      </c>
      <c r="R184" s="21">
        <v>0</v>
      </c>
      <c r="S184" s="21">
        <v>0.72928736999999999</v>
      </c>
      <c r="T184" s="21">
        <v>0</v>
      </c>
      <c r="U184" s="20">
        <v>0</v>
      </c>
      <c r="V184" s="19">
        <f t="shared" si="30"/>
        <v>0.72928736999999999</v>
      </c>
      <c r="W184" s="22" t="e">
        <f t="shared" si="31"/>
        <v>#DIV/0!</v>
      </c>
      <c r="X184" s="19" t="s">
        <v>1379</v>
      </c>
    </row>
    <row r="185" spans="1:24" ht="78.75">
      <c r="A185" s="18" t="s">
        <v>87</v>
      </c>
      <c r="B185" s="18" t="s">
        <v>1064</v>
      </c>
      <c r="C185" s="18" t="s">
        <v>1065</v>
      </c>
      <c r="D185" s="19">
        <v>1.60741</v>
      </c>
      <c r="E185" s="19">
        <v>11.302960000000001</v>
      </c>
      <c r="F185" s="19" t="s">
        <v>1304</v>
      </c>
      <c r="G185" s="19">
        <v>0</v>
      </c>
      <c r="H185" s="19">
        <v>6.3663663141999995</v>
      </c>
      <c r="I185" s="19">
        <v>5.2763863742000003</v>
      </c>
      <c r="J185" s="20">
        <v>1.0899799399999994</v>
      </c>
      <c r="K185" s="21">
        <v>2.4978820000000006E-2</v>
      </c>
      <c r="L185" s="21">
        <v>0</v>
      </c>
      <c r="M185" s="21">
        <v>0</v>
      </c>
      <c r="N185" s="21">
        <v>2.4978820000000006E-2</v>
      </c>
      <c r="O185" s="21">
        <v>0</v>
      </c>
      <c r="P185" s="21">
        <v>0.26055295000000001</v>
      </c>
      <c r="Q185" s="21">
        <v>0</v>
      </c>
      <c r="R185" s="21">
        <v>0</v>
      </c>
      <c r="S185" s="21">
        <v>0.26055295000000001</v>
      </c>
      <c r="T185" s="21">
        <v>0</v>
      </c>
      <c r="U185" s="20">
        <v>0.82942698999999942</v>
      </c>
      <c r="V185" s="19">
        <f t="shared" si="30"/>
        <v>0.23557412999999999</v>
      </c>
      <c r="W185" s="22">
        <f t="shared" si="31"/>
        <v>10.430955105165093</v>
      </c>
      <c r="X185" s="19" t="s">
        <v>1380</v>
      </c>
    </row>
    <row r="186" spans="1:24" ht="31.5">
      <c r="A186" s="18" t="s">
        <v>87</v>
      </c>
      <c r="B186" s="18" t="s">
        <v>1066</v>
      </c>
      <c r="C186" s="18" t="s">
        <v>1067</v>
      </c>
      <c r="D186" s="19">
        <v>2.34951</v>
      </c>
      <c r="E186" s="19">
        <v>17.632539999999999</v>
      </c>
      <c r="F186" s="19" t="s">
        <v>1305</v>
      </c>
      <c r="G186" s="19">
        <v>0</v>
      </c>
      <c r="H186" s="19">
        <v>15.233228383954298</v>
      </c>
      <c r="I186" s="19">
        <v>0</v>
      </c>
      <c r="J186" s="20">
        <v>15.233228383954298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0.43647569999999997</v>
      </c>
      <c r="Q186" s="21">
        <v>0</v>
      </c>
      <c r="R186" s="21">
        <v>0</v>
      </c>
      <c r="S186" s="21">
        <v>0.43647569999999997</v>
      </c>
      <c r="T186" s="21">
        <v>0</v>
      </c>
      <c r="U186" s="20">
        <v>14.796752683954297</v>
      </c>
      <c r="V186" s="19">
        <f t="shared" si="30"/>
        <v>0.43647569999999997</v>
      </c>
      <c r="W186" s="22" t="e">
        <f t="shared" si="31"/>
        <v>#DIV/0!</v>
      </c>
      <c r="X186" s="19" t="s">
        <v>1336</v>
      </c>
    </row>
    <row r="187" spans="1:24" s="9" customFormat="1" ht="31.5">
      <c r="A187" s="14" t="s">
        <v>89</v>
      </c>
      <c r="B187" s="14" t="s">
        <v>90</v>
      </c>
      <c r="C187" s="14" t="s">
        <v>6</v>
      </c>
      <c r="D187" s="23">
        <f t="shared" ref="D187:U187" si="35">SUM(D188:D193)</f>
        <v>76.61543641999998</v>
      </c>
      <c r="E187" s="23">
        <f t="shared" si="35"/>
        <v>319.03082632665337</v>
      </c>
      <c r="F187" s="16" t="s">
        <v>7</v>
      </c>
      <c r="G187" s="23">
        <f t="shared" si="35"/>
        <v>0</v>
      </c>
      <c r="H187" s="23">
        <f t="shared" si="35"/>
        <v>39.955746710399993</v>
      </c>
      <c r="I187" s="23">
        <f t="shared" si="35"/>
        <v>4.6983577323999972</v>
      </c>
      <c r="J187" s="23">
        <f t="shared" si="35"/>
        <v>35.257388977999994</v>
      </c>
      <c r="K187" s="23">
        <f t="shared" si="35"/>
        <v>1.6757296000000002</v>
      </c>
      <c r="L187" s="23">
        <f t="shared" si="35"/>
        <v>0</v>
      </c>
      <c r="M187" s="23">
        <f t="shared" si="35"/>
        <v>0</v>
      </c>
      <c r="N187" s="23">
        <f t="shared" si="35"/>
        <v>1.6757296000000002</v>
      </c>
      <c r="O187" s="23">
        <f t="shared" si="35"/>
        <v>0</v>
      </c>
      <c r="P187" s="23">
        <f t="shared" si="35"/>
        <v>26.774151849999996</v>
      </c>
      <c r="Q187" s="23">
        <f t="shared" si="35"/>
        <v>0</v>
      </c>
      <c r="R187" s="23">
        <f t="shared" si="35"/>
        <v>0</v>
      </c>
      <c r="S187" s="23">
        <f t="shared" si="35"/>
        <v>26.774151849999996</v>
      </c>
      <c r="T187" s="23">
        <f t="shared" si="35"/>
        <v>0</v>
      </c>
      <c r="U187" s="23">
        <f t="shared" si="35"/>
        <v>11.463662128000001</v>
      </c>
      <c r="V187" s="16">
        <f t="shared" si="30"/>
        <v>25.098422249999995</v>
      </c>
      <c r="W187" s="17">
        <f t="shared" si="31"/>
        <v>15.977608708469429</v>
      </c>
      <c r="X187" s="16" t="s">
        <v>7</v>
      </c>
    </row>
    <row r="188" spans="1:24" ht="31.5">
      <c r="A188" s="18" t="s">
        <v>89</v>
      </c>
      <c r="B188" s="18" t="s">
        <v>1068</v>
      </c>
      <c r="C188" s="18" t="s">
        <v>1069</v>
      </c>
      <c r="D188" s="19">
        <v>0.62768999999999997</v>
      </c>
      <c r="E188" s="19">
        <v>3.0234700000000001</v>
      </c>
      <c r="F188" s="19" t="s">
        <v>1282</v>
      </c>
      <c r="G188" s="19">
        <v>0</v>
      </c>
      <c r="H188" s="19">
        <v>2.4838774147999998</v>
      </c>
      <c r="I188" s="19">
        <v>2.3744335447999996</v>
      </c>
      <c r="J188" s="20">
        <v>0.10944387000000005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0.10944387000000005</v>
      </c>
      <c r="Q188" s="21">
        <v>0</v>
      </c>
      <c r="R188" s="21">
        <v>0</v>
      </c>
      <c r="S188" s="21">
        <v>0.10944387000000005</v>
      </c>
      <c r="T188" s="21">
        <v>0</v>
      </c>
      <c r="U188" s="20">
        <v>0</v>
      </c>
      <c r="V188" s="19">
        <f t="shared" si="30"/>
        <v>0.10944387000000005</v>
      </c>
      <c r="W188" s="22" t="e">
        <f t="shared" si="31"/>
        <v>#DIV/0!</v>
      </c>
      <c r="X188" s="19" t="s">
        <v>1381</v>
      </c>
    </row>
    <row r="189" spans="1:24" ht="78.75">
      <c r="A189" s="18" t="s">
        <v>89</v>
      </c>
      <c r="B189" s="18" t="s">
        <v>1070</v>
      </c>
      <c r="C189" s="18" t="s">
        <v>1071</v>
      </c>
      <c r="D189" s="19">
        <v>71.964210419999986</v>
      </c>
      <c r="E189" s="19">
        <v>303.841462879684</v>
      </c>
      <c r="F189" s="19" t="s">
        <v>1282</v>
      </c>
      <c r="G189" s="19">
        <v>0</v>
      </c>
      <c r="H189" s="19">
        <v>22.910889251199997</v>
      </c>
      <c r="I189" s="19">
        <v>1.0040939911999978</v>
      </c>
      <c r="J189" s="20">
        <v>21.906795259999999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21.906793459999999</v>
      </c>
      <c r="Q189" s="21">
        <v>0</v>
      </c>
      <c r="R189" s="21">
        <v>0</v>
      </c>
      <c r="S189" s="21">
        <v>21.906793459999999</v>
      </c>
      <c r="T189" s="21">
        <v>0</v>
      </c>
      <c r="U189" s="20">
        <v>1.7999999997186933E-6</v>
      </c>
      <c r="V189" s="19">
        <f t="shared" si="30"/>
        <v>21.906793459999999</v>
      </c>
      <c r="W189" s="22" t="e">
        <f t="shared" si="31"/>
        <v>#DIV/0!</v>
      </c>
      <c r="X189" s="19" t="s">
        <v>1382</v>
      </c>
    </row>
    <row r="190" spans="1:24" ht="31.5">
      <c r="A190" s="18" t="s">
        <v>89</v>
      </c>
      <c r="B190" s="18" t="s">
        <v>1072</v>
      </c>
      <c r="C190" s="18" t="s">
        <v>1073</v>
      </c>
      <c r="D190" s="19">
        <v>2.1900599999999999</v>
      </c>
      <c r="E190" s="19">
        <v>9.2919334469693879</v>
      </c>
      <c r="F190" s="19" t="s">
        <v>1282</v>
      </c>
      <c r="G190" s="19">
        <v>0</v>
      </c>
      <c r="H190" s="19">
        <v>11.872344935000001</v>
      </c>
      <c r="I190" s="19">
        <v>0.30692468700000042</v>
      </c>
      <c r="J190" s="20">
        <v>11.565420248000001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0.10175992</v>
      </c>
      <c r="Q190" s="21">
        <v>0</v>
      </c>
      <c r="R190" s="21">
        <v>0</v>
      </c>
      <c r="S190" s="21">
        <v>0.10175992</v>
      </c>
      <c r="T190" s="21">
        <v>0</v>
      </c>
      <c r="U190" s="20">
        <v>11.463660328000001</v>
      </c>
      <c r="V190" s="19">
        <f t="shared" si="30"/>
        <v>0.10175992</v>
      </c>
      <c r="W190" s="22" t="e">
        <f t="shared" si="31"/>
        <v>#DIV/0!</v>
      </c>
      <c r="X190" s="19" t="s">
        <v>1336</v>
      </c>
    </row>
    <row r="191" spans="1:24" ht="47.25">
      <c r="A191" s="18" t="s">
        <v>89</v>
      </c>
      <c r="B191" s="18" t="s">
        <v>1074</v>
      </c>
      <c r="C191" s="18" t="s">
        <v>1075</v>
      </c>
      <c r="D191" s="19">
        <v>0.60844299999999996</v>
      </c>
      <c r="E191" s="19">
        <v>0</v>
      </c>
      <c r="F191" s="19" t="s">
        <v>1282</v>
      </c>
      <c r="G191" s="19">
        <v>0</v>
      </c>
      <c r="H191" s="19">
        <v>0</v>
      </c>
      <c r="I191" s="19">
        <v>0</v>
      </c>
      <c r="J191" s="20">
        <v>0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1.4902124999999999</v>
      </c>
      <c r="Q191" s="21">
        <v>0</v>
      </c>
      <c r="R191" s="21">
        <v>0</v>
      </c>
      <c r="S191" s="21">
        <v>1.4902124999999999</v>
      </c>
      <c r="T191" s="21">
        <v>0</v>
      </c>
      <c r="U191" s="20">
        <v>0</v>
      </c>
      <c r="V191" s="19">
        <f t="shared" si="30"/>
        <v>1.4902124999999999</v>
      </c>
      <c r="W191" s="22" t="e">
        <f t="shared" si="31"/>
        <v>#DIV/0!</v>
      </c>
      <c r="X191" s="19" t="s">
        <v>1383</v>
      </c>
    </row>
    <row r="192" spans="1:24" ht="47.25">
      <c r="A192" s="18" t="s">
        <v>89</v>
      </c>
      <c r="B192" s="18" t="s">
        <v>1076</v>
      </c>
      <c r="C192" s="18" t="s">
        <v>1077</v>
      </c>
      <c r="D192" s="19">
        <v>0.60844299999999996</v>
      </c>
      <c r="E192" s="19">
        <v>0</v>
      </c>
      <c r="F192" s="19" t="s">
        <v>1282</v>
      </c>
      <c r="G192" s="19">
        <v>0</v>
      </c>
      <c r="H192" s="19">
        <v>0</v>
      </c>
      <c r="I192" s="19">
        <v>0</v>
      </c>
      <c r="J192" s="20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1.4902124999999999</v>
      </c>
      <c r="Q192" s="21">
        <v>0</v>
      </c>
      <c r="R192" s="21">
        <v>0</v>
      </c>
      <c r="S192" s="21">
        <v>1.4902124999999999</v>
      </c>
      <c r="T192" s="21">
        <v>0</v>
      </c>
      <c r="U192" s="20">
        <v>0</v>
      </c>
      <c r="V192" s="19">
        <f t="shared" si="30"/>
        <v>1.4902124999999999</v>
      </c>
      <c r="W192" s="22" t="e">
        <f t="shared" si="31"/>
        <v>#DIV/0!</v>
      </c>
      <c r="X192" s="19" t="s">
        <v>1384</v>
      </c>
    </row>
    <row r="193" spans="1:24" ht="31.5">
      <c r="A193" s="18" t="s">
        <v>89</v>
      </c>
      <c r="B193" s="18" t="s">
        <v>1078</v>
      </c>
      <c r="C193" s="18" t="s">
        <v>1079</v>
      </c>
      <c r="D193" s="19">
        <v>0.61658999999999997</v>
      </c>
      <c r="E193" s="19">
        <v>2.8739599999999998</v>
      </c>
      <c r="F193" s="19" t="s">
        <v>1282</v>
      </c>
      <c r="G193" s="19">
        <v>0</v>
      </c>
      <c r="H193" s="19">
        <v>2.6886351093999998</v>
      </c>
      <c r="I193" s="19">
        <v>1.0129055093999997</v>
      </c>
      <c r="J193" s="20">
        <v>1.6757296000000002</v>
      </c>
      <c r="K193" s="21">
        <v>1.6757296000000002</v>
      </c>
      <c r="L193" s="21">
        <v>0</v>
      </c>
      <c r="M193" s="21">
        <v>0</v>
      </c>
      <c r="N193" s="21">
        <v>1.6757296000000002</v>
      </c>
      <c r="O193" s="21">
        <v>0</v>
      </c>
      <c r="P193" s="21">
        <v>1.6757296000000002</v>
      </c>
      <c r="Q193" s="21">
        <v>0</v>
      </c>
      <c r="R193" s="21">
        <v>0</v>
      </c>
      <c r="S193" s="21">
        <v>1.6757296000000002</v>
      </c>
      <c r="T193" s="21">
        <v>0</v>
      </c>
      <c r="U193" s="20">
        <v>0</v>
      </c>
      <c r="V193" s="19">
        <f t="shared" si="30"/>
        <v>0</v>
      </c>
      <c r="W193" s="22">
        <f t="shared" si="31"/>
        <v>1</v>
      </c>
      <c r="X193" s="19">
        <v>0</v>
      </c>
    </row>
    <row r="194" spans="1:24" s="9" customFormat="1" ht="31.5">
      <c r="A194" s="14" t="s">
        <v>91</v>
      </c>
      <c r="B194" s="14" t="s">
        <v>92</v>
      </c>
      <c r="C194" s="14" t="s">
        <v>6</v>
      </c>
      <c r="D194" s="25">
        <f t="shared" ref="D194:U194" si="36">D195+D196</f>
        <v>0</v>
      </c>
      <c r="E194" s="25">
        <f t="shared" si="36"/>
        <v>0</v>
      </c>
      <c r="F194" s="16" t="s">
        <v>7</v>
      </c>
      <c r="G194" s="25">
        <f t="shared" si="36"/>
        <v>0</v>
      </c>
      <c r="H194" s="25">
        <f t="shared" si="36"/>
        <v>0</v>
      </c>
      <c r="I194" s="25">
        <f t="shared" si="36"/>
        <v>0</v>
      </c>
      <c r="J194" s="25">
        <f t="shared" si="36"/>
        <v>0</v>
      </c>
      <c r="K194" s="25">
        <f t="shared" si="36"/>
        <v>0</v>
      </c>
      <c r="L194" s="25">
        <f t="shared" si="36"/>
        <v>0</v>
      </c>
      <c r="M194" s="25">
        <f t="shared" si="36"/>
        <v>0</v>
      </c>
      <c r="N194" s="25">
        <f t="shared" si="36"/>
        <v>0</v>
      </c>
      <c r="O194" s="25">
        <f t="shared" si="36"/>
        <v>0</v>
      </c>
      <c r="P194" s="25">
        <f t="shared" si="36"/>
        <v>0</v>
      </c>
      <c r="Q194" s="25">
        <f t="shared" si="36"/>
        <v>0</v>
      </c>
      <c r="R194" s="25">
        <f t="shared" si="36"/>
        <v>0</v>
      </c>
      <c r="S194" s="25">
        <f t="shared" si="36"/>
        <v>0</v>
      </c>
      <c r="T194" s="25">
        <f t="shared" si="36"/>
        <v>0</v>
      </c>
      <c r="U194" s="25">
        <f t="shared" si="36"/>
        <v>0</v>
      </c>
      <c r="V194" s="16">
        <f t="shared" si="30"/>
        <v>0</v>
      </c>
      <c r="W194" s="17" t="e">
        <f t="shared" si="31"/>
        <v>#DIV/0!</v>
      </c>
      <c r="X194" s="16" t="s">
        <v>7</v>
      </c>
    </row>
    <row r="195" spans="1:24" s="9" customFormat="1" ht="31.5">
      <c r="A195" s="14" t="s">
        <v>93</v>
      </c>
      <c r="B195" s="14" t="s">
        <v>94</v>
      </c>
      <c r="C195" s="14" t="s">
        <v>6</v>
      </c>
      <c r="D195" s="24"/>
      <c r="E195" s="24"/>
      <c r="F195" s="16" t="s">
        <v>7</v>
      </c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16">
        <f t="shared" si="30"/>
        <v>0</v>
      </c>
      <c r="W195" s="17" t="e">
        <f t="shared" si="31"/>
        <v>#DIV/0!</v>
      </c>
      <c r="X195" s="16" t="s">
        <v>7</v>
      </c>
    </row>
    <row r="196" spans="1:24" s="9" customFormat="1" ht="31.5">
      <c r="A196" s="14" t="s">
        <v>95</v>
      </c>
      <c r="B196" s="14" t="s">
        <v>96</v>
      </c>
      <c r="C196" s="14" t="s">
        <v>6</v>
      </c>
      <c r="D196" s="24"/>
      <c r="E196" s="24"/>
      <c r="F196" s="16" t="s">
        <v>7</v>
      </c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16">
        <f t="shared" si="30"/>
        <v>0</v>
      </c>
      <c r="W196" s="17" t="e">
        <f t="shared" si="31"/>
        <v>#DIV/0!</v>
      </c>
      <c r="X196" s="16" t="s">
        <v>7</v>
      </c>
    </row>
    <row r="197" spans="1:24" s="9" customFormat="1">
      <c r="A197" s="14" t="s">
        <v>97</v>
      </c>
      <c r="B197" s="14" t="s">
        <v>98</v>
      </c>
      <c r="C197" s="14" t="s">
        <v>6</v>
      </c>
      <c r="D197" s="23">
        <f t="shared" ref="D197:U197" si="37">SUM(D198:D205)</f>
        <v>51.818400000000004</v>
      </c>
      <c r="E197" s="23">
        <f t="shared" si="37"/>
        <v>235.059832</v>
      </c>
      <c r="F197" s="16" t="s">
        <v>7</v>
      </c>
      <c r="G197" s="23">
        <f t="shared" si="37"/>
        <v>384.12435099607455</v>
      </c>
      <c r="H197" s="23">
        <f t="shared" si="37"/>
        <v>244.77811453997995</v>
      </c>
      <c r="I197" s="23">
        <f t="shared" si="37"/>
        <v>164.45799028580001</v>
      </c>
      <c r="J197" s="23">
        <f t="shared" si="37"/>
        <v>80.32012425417993</v>
      </c>
      <c r="K197" s="23">
        <f t="shared" si="37"/>
        <v>4.99730001</v>
      </c>
      <c r="L197" s="23">
        <f t="shared" si="37"/>
        <v>0</v>
      </c>
      <c r="M197" s="23">
        <f t="shared" si="37"/>
        <v>0</v>
      </c>
      <c r="N197" s="23">
        <f t="shared" si="37"/>
        <v>4.99730001</v>
      </c>
      <c r="O197" s="23">
        <f t="shared" si="37"/>
        <v>0</v>
      </c>
      <c r="P197" s="23">
        <f t="shared" si="37"/>
        <v>21.89198356</v>
      </c>
      <c r="Q197" s="23">
        <f t="shared" si="37"/>
        <v>0</v>
      </c>
      <c r="R197" s="23">
        <f t="shared" si="37"/>
        <v>0</v>
      </c>
      <c r="S197" s="23">
        <f t="shared" si="37"/>
        <v>21.89198356</v>
      </c>
      <c r="T197" s="23">
        <f t="shared" si="37"/>
        <v>0</v>
      </c>
      <c r="U197" s="23">
        <f t="shared" si="37"/>
        <v>72.029511853779937</v>
      </c>
      <c r="V197" s="16">
        <f t="shared" si="30"/>
        <v>16.89468355</v>
      </c>
      <c r="W197" s="17">
        <f t="shared" si="31"/>
        <v>4.3807623148885151</v>
      </c>
      <c r="X197" s="16" t="s">
        <v>7</v>
      </c>
    </row>
    <row r="198" spans="1:24" ht="31.5">
      <c r="A198" s="18" t="s">
        <v>97</v>
      </c>
      <c r="B198" s="18" t="s">
        <v>1080</v>
      </c>
      <c r="C198" s="18" t="s">
        <v>1081</v>
      </c>
      <c r="D198" s="19" t="s">
        <v>7</v>
      </c>
      <c r="E198" s="19">
        <v>1.9270419999999999</v>
      </c>
      <c r="F198" s="19" t="s">
        <v>1306</v>
      </c>
      <c r="G198" s="19">
        <v>2.2787275797745599</v>
      </c>
      <c r="H198" s="19">
        <v>1.9825712304000001</v>
      </c>
      <c r="I198" s="19">
        <v>0.26644862000000002</v>
      </c>
      <c r="J198" s="20">
        <v>1.7161226104</v>
      </c>
      <c r="K198" s="21">
        <v>1.716</v>
      </c>
      <c r="L198" s="21">
        <v>0</v>
      </c>
      <c r="M198" s="21">
        <v>0</v>
      </c>
      <c r="N198" s="21">
        <v>1.716</v>
      </c>
      <c r="O198" s="21">
        <v>0</v>
      </c>
      <c r="P198" s="21">
        <v>1.71614701</v>
      </c>
      <c r="Q198" s="21">
        <v>0</v>
      </c>
      <c r="R198" s="21">
        <v>0</v>
      </c>
      <c r="S198" s="21">
        <v>1.71614701</v>
      </c>
      <c r="T198" s="21">
        <v>0</v>
      </c>
      <c r="U198" s="20">
        <v>0</v>
      </c>
      <c r="V198" s="19">
        <f t="shared" si="30"/>
        <v>1.4701000000005848E-4</v>
      </c>
      <c r="W198" s="22">
        <f t="shared" si="31"/>
        <v>1.0000856701631702</v>
      </c>
      <c r="X198" s="19">
        <v>0</v>
      </c>
    </row>
    <row r="199" spans="1:24" ht="94.5">
      <c r="A199" s="18" t="s">
        <v>97</v>
      </c>
      <c r="B199" s="18" t="s">
        <v>1082</v>
      </c>
      <c r="C199" s="18" t="s">
        <v>1083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20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3.8000000400000009</v>
      </c>
      <c r="Q199" s="21">
        <v>0</v>
      </c>
      <c r="R199" s="21">
        <v>0</v>
      </c>
      <c r="S199" s="21">
        <v>3.8000000400000009</v>
      </c>
      <c r="T199" s="21">
        <v>0</v>
      </c>
      <c r="U199" s="20">
        <v>0</v>
      </c>
      <c r="V199" s="19">
        <f t="shared" si="30"/>
        <v>3.8000000400000009</v>
      </c>
      <c r="W199" s="22" t="e">
        <f t="shared" si="31"/>
        <v>#DIV/0!</v>
      </c>
      <c r="X199" s="19" t="s">
        <v>1374</v>
      </c>
    </row>
    <row r="200" spans="1:24" ht="31.5">
      <c r="A200" s="18" t="s">
        <v>97</v>
      </c>
      <c r="B200" s="18" t="s">
        <v>1084</v>
      </c>
      <c r="C200" s="18" t="s">
        <v>1085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20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0.10298162</v>
      </c>
      <c r="Q200" s="21">
        <v>0</v>
      </c>
      <c r="R200" s="21">
        <v>0</v>
      </c>
      <c r="S200" s="21">
        <v>0.10298162</v>
      </c>
      <c r="T200" s="21">
        <v>0</v>
      </c>
      <c r="U200" s="20">
        <v>0</v>
      </c>
      <c r="V200" s="19">
        <f t="shared" si="30"/>
        <v>0.10298162</v>
      </c>
      <c r="W200" s="22" t="e">
        <f t="shared" si="31"/>
        <v>#DIV/0!</v>
      </c>
      <c r="X200" s="19" t="s">
        <v>1385</v>
      </c>
    </row>
    <row r="201" spans="1:24" ht="78.75">
      <c r="A201" s="18" t="s">
        <v>97</v>
      </c>
      <c r="B201" s="18" t="s">
        <v>1086</v>
      </c>
      <c r="C201" s="18" t="s">
        <v>1087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20">
        <v>0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8.3610026900000012</v>
      </c>
      <c r="Q201" s="21">
        <v>0</v>
      </c>
      <c r="R201" s="21">
        <v>0</v>
      </c>
      <c r="S201" s="21">
        <v>8.3610026900000012</v>
      </c>
      <c r="T201" s="21">
        <v>0</v>
      </c>
      <c r="U201" s="20">
        <v>0</v>
      </c>
      <c r="V201" s="19">
        <f t="shared" si="30"/>
        <v>8.3610026900000012</v>
      </c>
      <c r="W201" s="22" t="e">
        <f t="shared" si="31"/>
        <v>#DIV/0!</v>
      </c>
      <c r="X201" s="19" t="s">
        <v>1386</v>
      </c>
    </row>
    <row r="202" spans="1:24" ht="31.5">
      <c r="A202" s="18" t="s">
        <v>97</v>
      </c>
      <c r="B202" s="18" t="s">
        <v>1088</v>
      </c>
      <c r="C202" s="18" t="s">
        <v>1089</v>
      </c>
      <c r="D202" s="19" t="s">
        <v>7</v>
      </c>
      <c r="E202" s="19">
        <v>0</v>
      </c>
      <c r="F202" s="19">
        <v>0</v>
      </c>
      <c r="G202" s="19">
        <v>153.89067341629999</v>
      </c>
      <c r="H202" s="19">
        <v>53.356909833779945</v>
      </c>
      <c r="I202" s="19">
        <v>0</v>
      </c>
      <c r="J202" s="20">
        <v>53.356909833779945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1.1149E-4</v>
      </c>
      <c r="Q202" s="21">
        <v>0</v>
      </c>
      <c r="R202" s="21">
        <v>0</v>
      </c>
      <c r="S202" s="21">
        <v>1.1149E-4</v>
      </c>
      <c r="T202" s="21">
        <v>0</v>
      </c>
      <c r="U202" s="20">
        <v>53.356798343779943</v>
      </c>
      <c r="V202" s="19">
        <f t="shared" si="30"/>
        <v>1.1149E-4</v>
      </c>
      <c r="W202" s="22" t="e">
        <f t="shared" si="31"/>
        <v>#DIV/0!</v>
      </c>
      <c r="X202" s="19" t="s">
        <v>1336</v>
      </c>
    </row>
    <row r="203" spans="1:24" ht="141.75">
      <c r="A203" s="18" t="s">
        <v>97</v>
      </c>
      <c r="B203" s="18" t="s">
        <v>1090</v>
      </c>
      <c r="C203" s="18" t="s">
        <v>1091</v>
      </c>
      <c r="D203" s="19">
        <v>50.547580000000004</v>
      </c>
      <c r="E203" s="19">
        <v>233.13279</v>
      </c>
      <c r="F203" s="19" t="s">
        <v>1301</v>
      </c>
      <c r="G203" s="19">
        <v>227.95495</v>
      </c>
      <c r="H203" s="19">
        <v>184.4791529478</v>
      </c>
      <c r="I203" s="19">
        <v>161.88505478780002</v>
      </c>
      <c r="J203" s="20">
        <v>22.594098159999994</v>
      </c>
      <c r="K203" s="21">
        <v>2.1495781300000001</v>
      </c>
      <c r="L203" s="21">
        <v>0</v>
      </c>
      <c r="M203" s="21">
        <v>0</v>
      </c>
      <c r="N203" s="21">
        <v>2.1495781300000001</v>
      </c>
      <c r="O203" s="21">
        <v>0</v>
      </c>
      <c r="P203" s="21">
        <v>3.9213856499999995</v>
      </c>
      <c r="Q203" s="21">
        <v>0</v>
      </c>
      <c r="R203" s="21">
        <v>0</v>
      </c>
      <c r="S203" s="21">
        <v>3.9213856499999995</v>
      </c>
      <c r="T203" s="21">
        <v>0</v>
      </c>
      <c r="U203" s="20">
        <v>18.672712509999997</v>
      </c>
      <c r="V203" s="19">
        <f t="shared" si="30"/>
        <v>1.7718075199999994</v>
      </c>
      <c r="W203" s="22">
        <f t="shared" si="31"/>
        <v>1.8242582557350449</v>
      </c>
      <c r="X203" s="19" t="s">
        <v>1387</v>
      </c>
    </row>
    <row r="204" spans="1:24" ht="220.5">
      <c r="A204" s="18" t="s">
        <v>97</v>
      </c>
      <c r="B204" s="18" t="s">
        <v>1092</v>
      </c>
      <c r="C204" s="18" t="s">
        <v>1093</v>
      </c>
      <c r="D204" s="19">
        <v>0.63187000000000004</v>
      </c>
      <c r="E204" s="19">
        <v>0</v>
      </c>
      <c r="F204" s="19" t="s">
        <v>1282</v>
      </c>
      <c r="G204" s="19">
        <v>0</v>
      </c>
      <c r="H204" s="19">
        <v>2.6339768013999998</v>
      </c>
      <c r="I204" s="19">
        <v>1.6253139213999999</v>
      </c>
      <c r="J204" s="20">
        <v>1.0086628799999999</v>
      </c>
      <c r="K204" s="21">
        <v>1.0086628799999999</v>
      </c>
      <c r="L204" s="21">
        <v>0</v>
      </c>
      <c r="M204" s="21">
        <v>0</v>
      </c>
      <c r="N204" s="21">
        <v>1.0086628799999999</v>
      </c>
      <c r="O204" s="21">
        <v>0</v>
      </c>
      <c r="P204" s="21">
        <v>2.34602529</v>
      </c>
      <c r="Q204" s="21">
        <v>0</v>
      </c>
      <c r="R204" s="21">
        <v>0</v>
      </c>
      <c r="S204" s="21">
        <v>2.34602529</v>
      </c>
      <c r="T204" s="21">
        <v>0</v>
      </c>
      <c r="U204" s="20">
        <v>0</v>
      </c>
      <c r="V204" s="19">
        <f t="shared" si="30"/>
        <v>1.3373624100000001</v>
      </c>
      <c r="W204" s="22">
        <f t="shared" si="31"/>
        <v>2.3258765009772149</v>
      </c>
      <c r="X204" s="19" t="s">
        <v>1388</v>
      </c>
    </row>
    <row r="205" spans="1:24" ht="126">
      <c r="A205" s="18" t="s">
        <v>97</v>
      </c>
      <c r="B205" s="18" t="s">
        <v>1094</v>
      </c>
      <c r="C205" s="18" t="s">
        <v>1095</v>
      </c>
      <c r="D205" s="19">
        <v>0.63895000000000002</v>
      </c>
      <c r="E205" s="19">
        <v>0</v>
      </c>
      <c r="F205" s="19" t="s">
        <v>1307</v>
      </c>
      <c r="G205" s="19">
        <v>0</v>
      </c>
      <c r="H205" s="19">
        <v>2.3255037265999996</v>
      </c>
      <c r="I205" s="19">
        <v>0.68117295659999955</v>
      </c>
      <c r="J205" s="20">
        <v>1.6443307700000001</v>
      </c>
      <c r="K205" s="21">
        <v>0.123059</v>
      </c>
      <c r="L205" s="21">
        <v>0</v>
      </c>
      <c r="M205" s="21">
        <v>0</v>
      </c>
      <c r="N205" s="21">
        <v>0.123059</v>
      </c>
      <c r="O205" s="21">
        <v>0</v>
      </c>
      <c r="P205" s="21">
        <v>1.6443297700000001</v>
      </c>
      <c r="Q205" s="21">
        <v>0</v>
      </c>
      <c r="R205" s="21">
        <v>0</v>
      </c>
      <c r="S205" s="21">
        <v>1.6443297700000001</v>
      </c>
      <c r="T205" s="21">
        <v>0</v>
      </c>
      <c r="U205" s="20">
        <v>9.9999999991773336E-7</v>
      </c>
      <c r="V205" s="19">
        <f t="shared" si="30"/>
        <v>1.5212707700000001</v>
      </c>
      <c r="W205" s="22">
        <f t="shared" si="31"/>
        <v>13.362125240738184</v>
      </c>
      <c r="X205" s="19" t="s">
        <v>1389</v>
      </c>
    </row>
    <row r="206" spans="1:24" s="9" customFormat="1" ht="31.5">
      <c r="A206" s="14" t="s">
        <v>99</v>
      </c>
      <c r="B206" s="14" t="s">
        <v>100</v>
      </c>
      <c r="C206" s="14" t="s">
        <v>6</v>
      </c>
      <c r="D206" s="25"/>
      <c r="E206" s="25"/>
      <c r="F206" s="16" t="s">
        <v>7</v>
      </c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16">
        <f t="shared" si="30"/>
        <v>0</v>
      </c>
      <c r="W206" s="17" t="e">
        <f t="shared" si="31"/>
        <v>#DIV/0!</v>
      </c>
      <c r="X206" s="16" t="s">
        <v>7</v>
      </c>
    </row>
    <row r="207" spans="1:24" s="9" customFormat="1">
      <c r="A207" s="14" t="s">
        <v>101</v>
      </c>
      <c r="B207" s="14" t="s">
        <v>102</v>
      </c>
      <c r="C207" s="14" t="s">
        <v>6</v>
      </c>
      <c r="D207" s="23">
        <f>SUM(D208:D221)</f>
        <v>0.91457999999999995</v>
      </c>
      <c r="E207" s="23">
        <f>SUM(E208:E221)</f>
        <v>6.6429600000000004</v>
      </c>
      <c r="F207" s="16" t="s">
        <v>7</v>
      </c>
      <c r="G207" s="23">
        <f t="shared" ref="G207:U207" si="38">SUM(G208:G221)</f>
        <v>0</v>
      </c>
      <c r="H207" s="23">
        <f t="shared" si="38"/>
        <v>118.02868274873848</v>
      </c>
      <c r="I207" s="23">
        <f t="shared" si="38"/>
        <v>39.508711928738492</v>
      </c>
      <c r="J207" s="23">
        <f t="shared" si="38"/>
        <v>78.519970819999998</v>
      </c>
      <c r="K207" s="23">
        <f t="shared" si="38"/>
        <v>63.065163514799991</v>
      </c>
      <c r="L207" s="23">
        <f t="shared" si="38"/>
        <v>0</v>
      </c>
      <c r="M207" s="23">
        <f t="shared" si="38"/>
        <v>0</v>
      </c>
      <c r="N207" s="23">
        <f t="shared" si="38"/>
        <v>48.873408712942378</v>
      </c>
      <c r="O207" s="23">
        <f t="shared" si="38"/>
        <v>14.191754801857613</v>
      </c>
      <c r="P207" s="23">
        <f t="shared" si="38"/>
        <v>95.151572170319938</v>
      </c>
      <c r="Q207" s="23">
        <f t="shared" si="38"/>
        <v>0</v>
      </c>
      <c r="R207" s="23">
        <f t="shared" si="38"/>
        <v>0</v>
      </c>
      <c r="S207" s="23">
        <f t="shared" si="38"/>
        <v>54.941037336560427</v>
      </c>
      <c r="T207" s="23">
        <f t="shared" si="38"/>
        <v>40.210534833759525</v>
      </c>
      <c r="U207" s="23">
        <f t="shared" si="38"/>
        <v>5.6424178900000026</v>
      </c>
      <c r="V207" s="16">
        <f t="shared" si="30"/>
        <v>32.086408655519946</v>
      </c>
      <c r="W207" s="17">
        <f t="shared" si="31"/>
        <v>1.5087818197441125</v>
      </c>
      <c r="X207" s="16" t="s">
        <v>7</v>
      </c>
    </row>
    <row r="208" spans="1:24" ht="47.25">
      <c r="A208" s="18" t="s">
        <v>101</v>
      </c>
      <c r="B208" s="18" t="s">
        <v>1096</v>
      </c>
      <c r="C208" s="18" t="s">
        <v>1097</v>
      </c>
      <c r="D208" s="19">
        <v>0.28977000000000003</v>
      </c>
      <c r="E208" s="19">
        <v>1.7634000000000001</v>
      </c>
      <c r="F208" s="19" t="s">
        <v>1308</v>
      </c>
      <c r="G208" s="19">
        <v>0</v>
      </c>
      <c r="H208" s="19">
        <v>1.9758000000000036</v>
      </c>
      <c r="I208" s="19">
        <v>0</v>
      </c>
      <c r="J208" s="20">
        <v>1.9758000000000036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0.18820111</v>
      </c>
      <c r="Q208" s="21">
        <v>0</v>
      </c>
      <c r="R208" s="21">
        <v>0</v>
      </c>
      <c r="S208" s="21">
        <v>0.15220111</v>
      </c>
      <c r="T208" s="21">
        <v>3.5999999999999997E-2</v>
      </c>
      <c r="U208" s="20">
        <v>1.7875988900000035</v>
      </c>
      <c r="V208" s="19">
        <f t="shared" si="30"/>
        <v>0.18820111</v>
      </c>
      <c r="W208" s="22" t="e">
        <f t="shared" si="31"/>
        <v>#DIV/0!</v>
      </c>
      <c r="X208" s="19" t="s">
        <v>1390</v>
      </c>
    </row>
    <row r="209" spans="1:24" ht="31.5">
      <c r="A209" s="18" t="s">
        <v>101</v>
      </c>
      <c r="B209" s="18" t="s">
        <v>1098</v>
      </c>
      <c r="C209" s="18" t="s">
        <v>1099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20">
        <v>0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0.72868560999999998</v>
      </c>
      <c r="Q209" s="21">
        <v>0</v>
      </c>
      <c r="R209" s="21">
        <v>0</v>
      </c>
      <c r="S209" s="21">
        <v>0.72868560999999998</v>
      </c>
      <c r="T209" s="21">
        <v>0</v>
      </c>
      <c r="U209" s="20">
        <v>0</v>
      </c>
      <c r="V209" s="19">
        <f t="shared" si="30"/>
        <v>0.72868560999999998</v>
      </c>
      <c r="W209" s="22" t="e">
        <f t="shared" si="31"/>
        <v>#DIV/0!</v>
      </c>
      <c r="X209" s="19" t="s">
        <v>1385</v>
      </c>
    </row>
    <row r="210" spans="1:24" ht="31.5">
      <c r="A210" s="18" t="s">
        <v>101</v>
      </c>
      <c r="B210" s="18" t="s">
        <v>1100</v>
      </c>
      <c r="C210" s="18" t="s">
        <v>1101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20">
        <v>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0.49775999999999998</v>
      </c>
      <c r="Q210" s="21">
        <v>0</v>
      </c>
      <c r="R210" s="21">
        <v>0</v>
      </c>
      <c r="S210" s="21">
        <v>0.49775999999999998</v>
      </c>
      <c r="T210" s="21">
        <v>0</v>
      </c>
      <c r="U210" s="20">
        <v>0</v>
      </c>
      <c r="V210" s="19">
        <f t="shared" si="30"/>
        <v>0.49775999999999998</v>
      </c>
      <c r="W210" s="22" t="e">
        <f t="shared" si="31"/>
        <v>#DIV/0!</v>
      </c>
      <c r="X210" s="19" t="s">
        <v>1391</v>
      </c>
    </row>
    <row r="211" spans="1:24" ht="47.25">
      <c r="A211" s="18" t="s">
        <v>101</v>
      </c>
      <c r="B211" s="18" t="s">
        <v>1102</v>
      </c>
      <c r="C211" s="18" t="s">
        <v>1103</v>
      </c>
      <c r="D211" s="19">
        <v>0.2001</v>
      </c>
      <c r="E211" s="19">
        <v>1.5751500000000001</v>
      </c>
      <c r="F211" s="19" t="s">
        <v>1309</v>
      </c>
      <c r="G211" s="19">
        <v>0</v>
      </c>
      <c r="H211" s="19">
        <v>7.6737E-2</v>
      </c>
      <c r="I211" s="19">
        <v>0</v>
      </c>
      <c r="J211" s="20">
        <v>7.6737E-2</v>
      </c>
      <c r="K211" s="21">
        <v>2.0351850000000001E-2</v>
      </c>
      <c r="L211" s="21">
        <v>0</v>
      </c>
      <c r="M211" s="21">
        <v>0</v>
      </c>
      <c r="N211" s="21">
        <v>2.0351850000000001E-2</v>
      </c>
      <c r="O211" s="21">
        <v>0</v>
      </c>
      <c r="P211" s="21">
        <v>1.1303718600000001</v>
      </c>
      <c r="Q211" s="21">
        <v>0</v>
      </c>
      <c r="R211" s="21">
        <v>0</v>
      </c>
      <c r="S211" s="21">
        <v>1.0792469400000002</v>
      </c>
      <c r="T211" s="21">
        <v>5.1124919999999997E-2</v>
      </c>
      <c r="U211" s="20">
        <v>0</v>
      </c>
      <c r="V211" s="19">
        <f t="shared" si="30"/>
        <v>1.1100200100000002</v>
      </c>
      <c r="W211" s="22">
        <f t="shared" si="31"/>
        <v>55.541479521517701</v>
      </c>
      <c r="X211" s="19" t="s">
        <v>1390</v>
      </c>
    </row>
    <row r="212" spans="1:24" ht="63">
      <c r="A212" s="18" t="s">
        <v>101</v>
      </c>
      <c r="B212" s="18" t="s">
        <v>1104</v>
      </c>
      <c r="C212" s="18" t="s">
        <v>1105</v>
      </c>
      <c r="D212" s="19">
        <v>0.27528000000000002</v>
      </c>
      <c r="E212" s="19">
        <v>2.1349200000000002</v>
      </c>
      <c r="F212" s="19" t="s">
        <v>1309</v>
      </c>
      <c r="G212" s="19">
        <v>0</v>
      </c>
      <c r="H212" s="19">
        <v>0.15880000000000002</v>
      </c>
      <c r="I212" s="19">
        <v>0</v>
      </c>
      <c r="J212" s="20">
        <v>0.15880000000000002</v>
      </c>
      <c r="K212" s="21">
        <v>2.5270600000000001E-2</v>
      </c>
      <c r="L212" s="21">
        <v>0</v>
      </c>
      <c r="M212" s="21">
        <v>0</v>
      </c>
      <c r="N212" s="21">
        <v>2.5270600000000001E-2</v>
      </c>
      <c r="O212" s="21">
        <v>0</v>
      </c>
      <c r="P212" s="21">
        <v>1.4565630299999999</v>
      </c>
      <c r="Q212" s="21">
        <v>0</v>
      </c>
      <c r="R212" s="21">
        <v>0</v>
      </c>
      <c r="S212" s="21">
        <v>0.81885199414398702</v>
      </c>
      <c r="T212" s="21">
        <v>0.63771103585601296</v>
      </c>
      <c r="U212" s="20">
        <v>0</v>
      </c>
      <c r="V212" s="19">
        <f t="shared" si="30"/>
        <v>1.4312924299999998</v>
      </c>
      <c r="W212" s="22">
        <f t="shared" si="31"/>
        <v>57.638640554636609</v>
      </c>
      <c r="X212" s="19" t="s">
        <v>1390</v>
      </c>
    </row>
    <row r="213" spans="1:24" ht="78.75">
      <c r="A213" s="18" t="s">
        <v>101</v>
      </c>
      <c r="B213" s="18" t="s">
        <v>1106</v>
      </c>
      <c r="C213" s="18" t="s">
        <v>1107</v>
      </c>
      <c r="D213" s="19">
        <v>0.14943000000000001</v>
      </c>
      <c r="E213" s="19">
        <v>1.1694899999999999</v>
      </c>
      <c r="F213" s="19" t="s">
        <v>1309</v>
      </c>
      <c r="G213" s="19">
        <v>0</v>
      </c>
      <c r="H213" s="19">
        <v>7.746299999999999E-2</v>
      </c>
      <c r="I213" s="19">
        <v>0</v>
      </c>
      <c r="J213" s="20">
        <v>7.746299999999999E-2</v>
      </c>
      <c r="K213" s="21">
        <v>1.3964819999999999E-2</v>
      </c>
      <c r="L213" s="21">
        <v>0</v>
      </c>
      <c r="M213" s="21">
        <v>0</v>
      </c>
      <c r="N213" s="21">
        <v>1.3964819999999999E-2</v>
      </c>
      <c r="O213" s="21">
        <v>0</v>
      </c>
      <c r="P213" s="21">
        <v>0.79632628999999999</v>
      </c>
      <c r="Q213" s="21">
        <v>0</v>
      </c>
      <c r="R213" s="21">
        <v>0</v>
      </c>
      <c r="S213" s="21">
        <v>2.1364929999999997E-2</v>
      </c>
      <c r="T213" s="21">
        <v>0.77496136000000004</v>
      </c>
      <c r="U213" s="20">
        <v>0</v>
      </c>
      <c r="V213" s="19">
        <f t="shared" si="30"/>
        <v>0.78236147</v>
      </c>
      <c r="W213" s="22">
        <f t="shared" si="31"/>
        <v>57.023741802615433</v>
      </c>
      <c r="X213" s="19" t="s">
        <v>1390</v>
      </c>
    </row>
    <row r="214" spans="1:24" ht="157.5">
      <c r="A214" s="18" t="s">
        <v>101</v>
      </c>
      <c r="B214" s="18" t="s">
        <v>1108</v>
      </c>
      <c r="C214" s="18" t="s">
        <v>1109</v>
      </c>
      <c r="D214" s="19" t="s">
        <v>7</v>
      </c>
      <c r="E214" s="19">
        <v>0</v>
      </c>
      <c r="F214" s="19">
        <v>0</v>
      </c>
      <c r="G214" s="19">
        <v>0</v>
      </c>
      <c r="H214" s="19">
        <v>53.242075989999996</v>
      </c>
      <c r="I214" s="19">
        <v>25.473599999999998</v>
      </c>
      <c r="J214" s="20">
        <v>27.768475989999999</v>
      </c>
      <c r="K214" s="21">
        <v>27.768475989999995</v>
      </c>
      <c r="L214" s="21">
        <v>0</v>
      </c>
      <c r="M214" s="21">
        <v>0</v>
      </c>
      <c r="N214" s="21">
        <v>20.490934022542383</v>
      </c>
      <c r="O214" s="21">
        <v>7.2775419674576121</v>
      </c>
      <c r="P214" s="21">
        <v>28.773475990000001</v>
      </c>
      <c r="Q214" s="21">
        <v>0</v>
      </c>
      <c r="R214" s="21">
        <v>0</v>
      </c>
      <c r="S214" s="21">
        <v>20.52486164082034</v>
      </c>
      <c r="T214" s="21">
        <v>8.2486143491796611</v>
      </c>
      <c r="U214" s="20">
        <v>0</v>
      </c>
      <c r="V214" s="19">
        <f t="shared" si="30"/>
        <v>1.0050000000000061</v>
      </c>
      <c r="W214" s="22">
        <f t="shared" si="31"/>
        <v>1.0361921194509172</v>
      </c>
      <c r="X214" s="19">
        <v>0</v>
      </c>
    </row>
    <row r="215" spans="1:24" ht="78.75">
      <c r="A215" s="18" t="s">
        <v>101</v>
      </c>
      <c r="B215" s="18" t="s">
        <v>1110</v>
      </c>
      <c r="C215" s="18" t="s">
        <v>1111</v>
      </c>
      <c r="D215" s="19" t="s">
        <v>7</v>
      </c>
      <c r="E215" s="19">
        <v>0</v>
      </c>
      <c r="F215" s="19">
        <v>0</v>
      </c>
      <c r="G215" s="19">
        <v>0</v>
      </c>
      <c r="H215" s="19">
        <v>0.10457977</v>
      </c>
      <c r="I215" s="19">
        <v>0</v>
      </c>
      <c r="J215" s="20">
        <v>0.10457977</v>
      </c>
      <c r="K215" s="21">
        <v>0.10457977</v>
      </c>
      <c r="L215" s="21">
        <v>0</v>
      </c>
      <c r="M215" s="21">
        <v>0</v>
      </c>
      <c r="N215" s="21">
        <v>0.10457977</v>
      </c>
      <c r="O215" s="21">
        <v>0</v>
      </c>
      <c r="P215" s="21">
        <v>0.58017876999999995</v>
      </c>
      <c r="Q215" s="21">
        <v>0</v>
      </c>
      <c r="R215" s="21">
        <v>0</v>
      </c>
      <c r="S215" s="21">
        <v>0.58017876999999995</v>
      </c>
      <c r="T215" s="21">
        <v>0</v>
      </c>
      <c r="U215" s="20">
        <v>0</v>
      </c>
      <c r="V215" s="19">
        <f t="shared" ref="V215:V278" si="39">P215-K215</f>
        <v>0.47559899999999994</v>
      </c>
      <c r="W215" s="22">
        <f t="shared" si="31"/>
        <v>5.5477151078071785</v>
      </c>
      <c r="X215" s="19" t="s">
        <v>1392</v>
      </c>
    </row>
    <row r="216" spans="1:24" ht="94.5">
      <c r="A216" s="18" t="s">
        <v>101</v>
      </c>
      <c r="B216" s="18" t="s">
        <v>1112</v>
      </c>
      <c r="C216" s="18" t="s">
        <v>1113</v>
      </c>
      <c r="D216" s="19" t="s">
        <v>7</v>
      </c>
      <c r="E216" s="19">
        <v>0</v>
      </c>
      <c r="F216" s="19">
        <v>0</v>
      </c>
      <c r="G216" s="19">
        <v>0</v>
      </c>
      <c r="H216" s="19">
        <v>7.5091275900000003</v>
      </c>
      <c r="I216" s="19">
        <v>0</v>
      </c>
      <c r="J216" s="20">
        <v>7.5091275900000003</v>
      </c>
      <c r="K216" s="21">
        <v>7.5091275900000003</v>
      </c>
      <c r="L216" s="21">
        <v>0</v>
      </c>
      <c r="M216" s="21">
        <v>0</v>
      </c>
      <c r="N216" s="21">
        <v>4.8589147555999999</v>
      </c>
      <c r="O216" s="21">
        <v>2.6502128344000004</v>
      </c>
      <c r="P216" s="21">
        <v>7.5091275899999994</v>
      </c>
      <c r="Q216" s="21">
        <v>0</v>
      </c>
      <c r="R216" s="21">
        <v>0</v>
      </c>
      <c r="S216" s="21">
        <v>0</v>
      </c>
      <c r="T216" s="21">
        <v>7.5091275899999994</v>
      </c>
      <c r="U216" s="20">
        <v>0</v>
      </c>
      <c r="V216" s="19">
        <f t="shared" si="39"/>
        <v>0</v>
      </c>
      <c r="W216" s="22">
        <f t="shared" si="31"/>
        <v>0.99999999999999989</v>
      </c>
      <c r="X216" s="19">
        <v>0</v>
      </c>
    </row>
    <row r="217" spans="1:24" ht="47.25">
      <c r="A217" s="18" t="s">
        <v>101</v>
      </c>
      <c r="B217" s="18" t="s">
        <v>1114</v>
      </c>
      <c r="C217" s="18" t="s">
        <v>1115</v>
      </c>
      <c r="D217" s="19" t="s">
        <v>7</v>
      </c>
      <c r="E217" s="19">
        <v>0</v>
      </c>
      <c r="F217" s="19">
        <v>0</v>
      </c>
      <c r="G217" s="19">
        <v>0</v>
      </c>
      <c r="H217" s="19">
        <v>13.9151612371385</v>
      </c>
      <c r="I217" s="19">
        <v>5.3006582371385011</v>
      </c>
      <c r="J217" s="20">
        <v>8.6145029999999991</v>
      </c>
      <c r="K217" s="21">
        <v>4.2639999999999993</v>
      </c>
      <c r="L217" s="21">
        <v>0</v>
      </c>
      <c r="M217" s="21">
        <v>0</v>
      </c>
      <c r="N217" s="21">
        <v>0</v>
      </c>
      <c r="O217" s="21">
        <v>4.2639999999999993</v>
      </c>
      <c r="P217" s="21">
        <v>4.759684</v>
      </c>
      <c r="Q217" s="21">
        <v>0</v>
      </c>
      <c r="R217" s="21">
        <v>0</v>
      </c>
      <c r="S217" s="21">
        <v>3.7879999999999998</v>
      </c>
      <c r="T217" s="21">
        <v>0.97168399999999999</v>
      </c>
      <c r="U217" s="20">
        <v>3.8548189999999991</v>
      </c>
      <c r="V217" s="19">
        <f t="shared" si="39"/>
        <v>0.49568400000000068</v>
      </c>
      <c r="W217" s="22">
        <f t="shared" si="31"/>
        <v>1.1162485928705443</v>
      </c>
      <c r="X217" s="19" t="s">
        <v>1393</v>
      </c>
    </row>
    <row r="218" spans="1:24" ht="409.5">
      <c r="A218" s="18" t="s">
        <v>101</v>
      </c>
      <c r="B218" s="18" t="s">
        <v>1116</v>
      </c>
      <c r="C218" s="18" t="s">
        <v>1117</v>
      </c>
      <c r="D218" s="19" t="s">
        <v>7</v>
      </c>
      <c r="E218" s="19">
        <v>0</v>
      </c>
      <c r="F218" s="19">
        <v>0</v>
      </c>
      <c r="G218" s="19">
        <v>0</v>
      </c>
      <c r="H218" s="19">
        <v>40.501969303999992</v>
      </c>
      <c r="I218" s="19">
        <v>8.3557193339999927</v>
      </c>
      <c r="J218" s="20">
        <v>32.14624997</v>
      </c>
      <c r="K218" s="21">
        <v>23.271158394799997</v>
      </c>
      <c r="L218" s="21">
        <v>0</v>
      </c>
      <c r="M218" s="21">
        <v>0</v>
      </c>
      <c r="N218" s="21">
        <v>23.271158394799997</v>
      </c>
      <c r="O218" s="21">
        <v>0</v>
      </c>
      <c r="P218" s="21">
        <v>48.57692651031995</v>
      </c>
      <c r="Q218" s="21">
        <v>0</v>
      </c>
      <c r="R218" s="21">
        <v>0</v>
      </c>
      <c r="S218" s="21">
        <v>26.595614931596099</v>
      </c>
      <c r="T218" s="21">
        <v>21.981311578723854</v>
      </c>
      <c r="U218" s="20">
        <v>0</v>
      </c>
      <c r="V218" s="19">
        <f t="shared" si="39"/>
        <v>25.305768115519953</v>
      </c>
      <c r="W218" s="22">
        <f t="shared" si="31"/>
        <v>2.0874305303673495</v>
      </c>
      <c r="X218" s="19" t="s">
        <v>1394</v>
      </c>
    </row>
    <row r="219" spans="1:24" ht="63">
      <c r="A219" s="18" t="s">
        <v>101</v>
      </c>
      <c r="B219" s="18" t="s">
        <v>1118</v>
      </c>
      <c r="C219" s="18" t="s">
        <v>1119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20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6.6036910000000004E-2</v>
      </c>
      <c r="Q219" s="21">
        <v>0</v>
      </c>
      <c r="R219" s="21">
        <v>0</v>
      </c>
      <c r="S219" s="21">
        <v>6.6036910000000004E-2</v>
      </c>
      <c r="T219" s="21">
        <v>0</v>
      </c>
      <c r="U219" s="20">
        <v>0</v>
      </c>
      <c r="V219" s="19">
        <f t="shared" si="39"/>
        <v>6.6036910000000004E-2</v>
      </c>
      <c r="W219" s="22" t="e">
        <f t="shared" si="31"/>
        <v>#DIV/0!</v>
      </c>
      <c r="X219" s="19" t="s">
        <v>1395</v>
      </c>
    </row>
    <row r="220" spans="1:24">
      <c r="A220" s="18" t="s">
        <v>101</v>
      </c>
      <c r="B220" s="18" t="s">
        <v>1120</v>
      </c>
      <c r="C220" s="18" t="s">
        <v>1121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20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0">
        <v>0</v>
      </c>
      <c r="V220" s="19">
        <f t="shared" si="39"/>
        <v>0</v>
      </c>
      <c r="W220" s="22" t="e">
        <f t="shared" si="31"/>
        <v>#DIV/0!</v>
      </c>
      <c r="X220" s="19">
        <v>0</v>
      </c>
    </row>
    <row r="221" spans="1:24">
      <c r="A221" s="18" t="s">
        <v>101</v>
      </c>
      <c r="B221" s="18" t="s">
        <v>1122</v>
      </c>
      <c r="C221" s="18" t="s">
        <v>1123</v>
      </c>
      <c r="D221" s="19" t="s">
        <v>7</v>
      </c>
      <c r="E221" s="19">
        <v>0</v>
      </c>
      <c r="F221" s="19">
        <v>0</v>
      </c>
      <c r="G221" s="19">
        <v>0</v>
      </c>
      <c r="H221" s="19">
        <v>0.46696885759999995</v>
      </c>
      <c r="I221" s="19">
        <v>0.37873435759999996</v>
      </c>
      <c r="J221" s="20">
        <v>8.8234500000000021E-2</v>
      </c>
      <c r="K221" s="21">
        <v>8.8234500000000021E-2</v>
      </c>
      <c r="L221" s="21">
        <v>0</v>
      </c>
      <c r="M221" s="21">
        <v>0</v>
      </c>
      <c r="N221" s="21">
        <v>8.8234500000000021E-2</v>
      </c>
      <c r="O221" s="21">
        <v>0</v>
      </c>
      <c r="P221" s="21">
        <v>8.8234500000000021E-2</v>
      </c>
      <c r="Q221" s="21">
        <v>0</v>
      </c>
      <c r="R221" s="21">
        <v>0</v>
      </c>
      <c r="S221" s="21">
        <v>8.8234500000000021E-2</v>
      </c>
      <c r="T221" s="21">
        <v>0</v>
      </c>
      <c r="U221" s="20">
        <v>0</v>
      </c>
      <c r="V221" s="19">
        <f t="shared" si="39"/>
        <v>0</v>
      </c>
      <c r="W221" s="22">
        <f t="shared" si="31"/>
        <v>1</v>
      </c>
      <c r="X221" s="19">
        <v>0</v>
      </c>
    </row>
    <row r="222" spans="1:24" s="9" customFormat="1">
      <c r="A222" s="14">
        <v>2</v>
      </c>
      <c r="B222" s="14" t="s">
        <v>103</v>
      </c>
      <c r="C222" s="14" t="s">
        <v>6</v>
      </c>
      <c r="D222" s="26">
        <f t="shared" ref="D222:U222" si="40">D223+D247+D327+D330+D342+D343</f>
        <v>0</v>
      </c>
      <c r="E222" s="26">
        <f t="shared" si="40"/>
        <v>3667.0148508782427</v>
      </c>
      <c r="F222" s="16" t="s">
        <v>7</v>
      </c>
      <c r="G222" s="26">
        <f t="shared" si="40"/>
        <v>916.84099360263644</v>
      </c>
      <c r="H222" s="26">
        <f t="shared" si="40"/>
        <v>3379.1439208310007</v>
      </c>
      <c r="I222" s="26">
        <f t="shared" si="40"/>
        <v>2359.54035590066</v>
      </c>
      <c r="J222" s="26">
        <f t="shared" si="40"/>
        <v>1019.603564930341</v>
      </c>
      <c r="K222" s="26">
        <f t="shared" si="40"/>
        <v>564.35634099632193</v>
      </c>
      <c r="L222" s="26">
        <f t="shared" si="40"/>
        <v>270.65711334000002</v>
      </c>
      <c r="M222" s="26">
        <f t="shared" si="40"/>
        <v>0</v>
      </c>
      <c r="N222" s="26">
        <f t="shared" si="40"/>
        <v>79.350968828135379</v>
      </c>
      <c r="O222" s="26">
        <f t="shared" si="40"/>
        <v>214.34825882818649</v>
      </c>
      <c r="P222" s="26">
        <f t="shared" si="40"/>
        <v>533.01010235750005</v>
      </c>
      <c r="Q222" s="26">
        <f t="shared" si="40"/>
        <v>189.43344696999998</v>
      </c>
      <c r="R222" s="26">
        <f t="shared" si="40"/>
        <v>0</v>
      </c>
      <c r="S222" s="26">
        <f t="shared" si="40"/>
        <v>115.50056407415258</v>
      </c>
      <c r="T222" s="26">
        <f t="shared" si="40"/>
        <v>228.07609131334743</v>
      </c>
      <c r="U222" s="26">
        <f t="shared" si="40"/>
        <v>497.385851677841</v>
      </c>
      <c r="V222" s="16">
        <f t="shared" si="39"/>
        <v>-31.346238638821887</v>
      </c>
      <c r="W222" s="17">
        <f t="shared" si="31"/>
        <v>0.9444566555529742</v>
      </c>
      <c r="X222" s="16" t="s">
        <v>7</v>
      </c>
    </row>
    <row r="223" spans="1:24" s="9" customFormat="1">
      <c r="A223" s="14" t="s">
        <v>104</v>
      </c>
      <c r="B223" s="14" t="s">
        <v>23</v>
      </c>
      <c r="C223" s="14" t="s">
        <v>6</v>
      </c>
      <c r="D223" s="27">
        <f t="shared" ref="D223:U223" si="41">D224+D229+D232+D244</f>
        <v>0</v>
      </c>
      <c r="E223" s="27">
        <f t="shared" si="41"/>
        <v>31.271000000000001</v>
      </c>
      <c r="F223" s="16" t="s">
        <v>7</v>
      </c>
      <c r="G223" s="27">
        <f t="shared" si="41"/>
        <v>12.728926984935701</v>
      </c>
      <c r="H223" s="27">
        <f t="shared" si="41"/>
        <v>44.524792901200001</v>
      </c>
      <c r="I223" s="27">
        <f t="shared" si="41"/>
        <v>12.781820039599999</v>
      </c>
      <c r="J223" s="27">
        <f t="shared" si="41"/>
        <v>31.742972861599998</v>
      </c>
      <c r="K223" s="27">
        <f t="shared" si="41"/>
        <v>16.26125033500001</v>
      </c>
      <c r="L223" s="27">
        <f t="shared" si="41"/>
        <v>0</v>
      </c>
      <c r="M223" s="27">
        <f t="shared" si="41"/>
        <v>0</v>
      </c>
      <c r="N223" s="27">
        <f t="shared" si="41"/>
        <v>6.3717876594237275</v>
      </c>
      <c r="O223" s="27">
        <f t="shared" si="41"/>
        <v>9.8894626755762811</v>
      </c>
      <c r="P223" s="27">
        <f t="shared" si="41"/>
        <v>36.241001249999997</v>
      </c>
      <c r="Q223" s="27">
        <f t="shared" si="41"/>
        <v>0</v>
      </c>
      <c r="R223" s="27">
        <f t="shared" si="41"/>
        <v>0</v>
      </c>
      <c r="S223" s="27">
        <f t="shared" si="41"/>
        <v>28.280001249999998</v>
      </c>
      <c r="T223" s="27">
        <f t="shared" si="41"/>
        <v>7.9610000000000003</v>
      </c>
      <c r="U223" s="27">
        <f t="shared" si="41"/>
        <v>1.1600000071609884E-8</v>
      </c>
      <c r="V223" s="16">
        <f t="shared" si="39"/>
        <v>19.979750914999986</v>
      </c>
      <c r="W223" s="17">
        <f t="shared" si="31"/>
        <v>2.2286724884861058</v>
      </c>
      <c r="X223" s="16" t="s">
        <v>7</v>
      </c>
    </row>
    <row r="224" spans="1:24" s="9" customFormat="1" ht="31.5">
      <c r="A224" s="14" t="s">
        <v>105</v>
      </c>
      <c r="B224" s="14" t="s">
        <v>25</v>
      </c>
      <c r="C224" s="14" t="s">
        <v>6</v>
      </c>
      <c r="D224" s="27">
        <f t="shared" ref="D224:U224" si="42">D225+D226+D227</f>
        <v>0</v>
      </c>
      <c r="E224" s="27">
        <f t="shared" si="42"/>
        <v>11.92</v>
      </c>
      <c r="F224" s="16" t="s">
        <v>7</v>
      </c>
      <c r="G224" s="27">
        <f t="shared" si="42"/>
        <v>12.728926984935701</v>
      </c>
      <c r="H224" s="27">
        <f t="shared" si="42"/>
        <v>11.004001499999999</v>
      </c>
      <c r="I224" s="27">
        <f t="shared" si="42"/>
        <v>4.9089931600000005</v>
      </c>
      <c r="J224" s="27">
        <f t="shared" si="42"/>
        <v>6.0950083399999988</v>
      </c>
      <c r="K224" s="27">
        <f t="shared" si="42"/>
        <v>6.0950083399999988</v>
      </c>
      <c r="L224" s="27">
        <f t="shared" si="42"/>
        <v>0</v>
      </c>
      <c r="M224" s="27">
        <f t="shared" si="42"/>
        <v>0</v>
      </c>
      <c r="N224" s="27">
        <f t="shared" si="42"/>
        <v>0</v>
      </c>
      <c r="O224" s="27">
        <f t="shared" si="42"/>
        <v>6.0950083399999988</v>
      </c>
      <c r="P224" s="27">
        <f t="shared" si="42"/>
        <v>10.593036739999999</v>
      </c>
      <c r="Q224" s="27">
        <f t="shared" si="42"/>
        <v>0</v>
      </c>
      <c r="R224" s="27">
        <f t="shared" si="42"/>
        <v>0</v>
      </c>
      <c r="S224" s="27">
        <f t="shared" si="42"/>
        <v>2.6320367399999993</v>
      </c>
      <c r="T224" s="27">
        <f t="shared" si="42"/>
        <v>7.9610000000000003</v>
      </c>
      <c r="U224" s="27">
        <f t="shared" si="42"/>
        <v>0</v>
      </c>
      <c r="V224" s="16">
        <f t="shared" si="39"/>
        <v>4.4980283999999999</v>
      </c>
      <c r="W224" s="17">
        <f t="shared" si="31"/>
        <v>1.7379856021657225</v>
      </c>
      <c r="X224" s="16" t="s">
        <v>7</v>
      </c>
    </row>
    <row r="225" spans="1:24" s="9" customFormat="1" ht="31.5">
      <c r="A225" s="14" t="s">
        <v>106</v>
      </c>
      <c r="B225" s="14" t="s">
        <v>27</v>
      </c>
      <c r="C225" s="14" t="s">
        <v>6</v>
      </c>
      <c r="D225" s="28">
        <v>0</v>
      </c>
      <c r="E225" s="28">
        <v>0</v>
      </c>
      <c r="F225" s="16" t="s">
        <v>7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16">
        <f t="shared" si="39"/>
        <v>0</v>
      </c>
      <c r="W225" s="17" t="e">
        <f t="shared" ref="W225:W288" si="43">P225/K225</f>
        <v>#DIV/0!</v>
      </c>
      <c r="X225" s="16" t="s">
        <v>7</v>
      </c>
    </row>
    <row r="226" spans="1:24" s="9" customFormat="1" ht="31.5">
      <c r="A226" s="14" t="s">
        <v>107</v>
      </c>
      <c r="B226" s="14" t="s">
        <v>29</v>
      </c>
      <c r="C226" s="14" t="s">
        <v>6</v>
      </c>
      <c r="D226" s="28"/>
      <c r="E226" s="28"/>
      <c r="F226" s="16" t="s">
        <v>7</v>
      </c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16">
        <f t="shared" si="39"/>
        <v>0</v>
      </c>
      <c r="W226" s="17" t="e">
        <f t="shared" si="43"/>
        <v>#DIV/0!</v>
      </c>
      <c r="X226" s="16" t="s">
        <v>7</v>
      </c>
    </row>
    <row r="227" spans="1:24" s="9" customFormat="1" ht="31.5">
      <c r="A227" s="14" t="s">
        <v>108</v>
      </c>
      <c r="B227" s="14" t="s">
        <v>31</v>
      </c>
      <c r="C227" s="14" t="s">
        <v>6</v>
      </c>
      <c r="D227" s="28">
        <f t="shared" ref="D227:U227" si="44">SUM(D228)</f>
        <v>0</v>
      </c>
      <c r="E227" s="28">
        <f t="shared" si="44"/>
        <v>11.92</v>
      </c>
      <c r="F227" s="16" t="s">
        <v>7</v>
      </c>
      <c r="G227" s="28">
        <f t="shared" si="44"/>
        <v>12.728926984935701</v>
      </c>
      <c r="H227" s="28">
        <f t="shared" si="44"/>
        <v>11.004001499999999</v>
      </c>
      <c r="I227" s="28">
        <f t="shared" si="44"/>
        <v>4.9089931600000005</v>
      </c>
      <c r="J227" s="28">
        <f t="shared" si="44"/>
        <v>6.0950083399999988</v>
      </c>
      <c r="K227" s="28">
        <f t="shared" si="44"/>
        <v>6.0950083399999988</v>
      </c>
      <c r="L227" s="28">
        <f t="shared" si="44"/>
        <v>0</v>
      </c>
      <c r="M227" s="28">
        <f t="shared" si="44"/>
        <v>0</v>
      </c>
      <c r="N227" s="28">
        <f t="shared" si="44"/>
        <v>0</v>
      </c>
      <c r="O227" s="28">
        <f t="shared" si="44"/>
        <v>6.0950083399999988</v>
      </c>
      <c r="P227" s="28">
        <f t="shared" si="44"/>
        <v>10.593036739999999</v>
      </c>
      <c r="Q227" s="28">
        <f t="shared" si="44"/>
        <v>0</v>
      </c>
      <c r="R227" s="28">
        <f t="shared" si="44"/>
        <v>0</v>
      </c>
      <c r="S227" s="28">
        <f t="shared" si="44"/>
        <v>2.6320367399999993</v>
      </c>
      <c r="T227" s="28">
        <f t="shared" si="44"/>
        <v>7.9610000000000003</v>
      </c>
      <c r="U227" s="28">
        <f t="shared" si="44"/>
        <v>0</v>
      </c>
      <c r="V227" s="16">
        <f t="shared" si="39"/>
        <v>4.4980283999999999</v>
      </c>
      <c r="W227" s="17">
        <f t="shared" si="43"/>
        <v>1.7379856021657225</v>
      </c>
      <c r="X227" s="16" t="s">
        <v>7</v>
      </c>
    </row>
    <row r="228" spans="1:24" ht="78.75">
      <c r="A228" s="18" t="s">
        <v>108</v>
      </c>
      <c r="B228" s="18" t="s">
        <v>386</v>
      </c>
      <c r="C228" s="18" t="s">
        <v>387</v>
      </c>
      <c r="D228" s="19" t="s">
        <v>7</v>
      </c>
      <c r="E228" s="19">
        <v>11.92</v>
      </c>
      <c r="F228" s="19" t="s">
        <v>1305</v>
      </c>
      <c r="G228" s="19">
        <v>12.728926984935701</v>
      </c>
      <c r="H228" s="19">
        <v>11.004001499999999</v>
      </c>
      <c r="I228" s="19">
        <v>4.9089931600000005</v>
      </c>
      <c r="J228" s="20">
        <v>6.0950083399999988</v>
      </c>
      <c r="K228" s="21">
        <v>6.0950083399999988</v>
      </c>
      <c r="L228" s="21">
        <v>0</v>
      </c>
      <c r="M228" s="21">
        <v>0</v>
      </c>
      <c r="N228" s="21">
        <v>0</v>
      </c>
      <c r="O228" s="21">
        <v>6.0950083399999988</v>
      </c>
      <c r="P228" s="21">
        <v>10.593036739999999</v>
      </c>
      <c r="Q228" s="21">
        <v>0</v>
      </c>
      <c r="R228" s="21">
        <v>0</v>
      </c>
      <c r="S228" s="21">
        <v>2.6320367399999993</v>
      </c>
      <c r="T228" s="21">
        <v>7.9610000000000003</v>
      </c>
      <c r="U228" s="20">
        <v>0</v>
      </c>
      <c r="V228" s="19">
        <f t="shared" si="39"/>
        <v>4.4980283999999999</v>
      </c>
      <c r="W228" s="22">
        <f>P228/K228</f>
        <v>1.7379856021657225</v>
      </c>
      <c r="X228" s="19" t="s">
        <v>1396</v>
      </c>
    </row>
    <row r="229" spans="1:24" s="9" customFormat="1" ht="31.5">
      <c r="A229" s="14" t="s">
        <v>109</v>
      </c>
      <c r="B229" s="14" t="s">
        <v>33</v>
      </c>
      <c r="C229" s="14" t="s">
        <v>6</v>
      </c>
      <c r="D229" s="27">
        <f t="shared" ref="D229:U229" si="45">D230+D231</f>
        <v>0</v>
      </c>
      <c r="E229" s="27">
        <f t="shared" si="45"/>
        <v>0</v>
      </c>
      <c r="F229" s="16" t="s">
        <v>7</v>
      </c>
      <c r="G229" s="27">
        <f t="shared" si="45"/>
        <v>0</v>
      </c>
      <c r="H229" s="27">
        <f t="shared" si="45"/>
        <v>0</v>
      </c>
      <c r="I229" s="27">
        <f t="shared" si="45"/>
        <v>0</v>
      </c>
      <c r="J229" s="27">
        <f t="shared" si="45"/>
        <v>0</v>
      </c>
      <c r="K229" s="27">
        <f t="shared" si="45"/>
        <v>0</v>
      </c>
      <c r="L229" s="27">
        <f t="shared" si="45"/>
        <v>0</v>
      </c>
      <c r="M229" s="27">
        <f t="shared" si="45"/>
        <v>0</v>
      </c>
      <c r="N229" s="27">
        <f t="shared" si="45"/>
        <v>0</v>
      </c>
      <c r="O229" s="27">
        <f t="shared" si="45"/>
        <v>0</v>
      </c>
      <c r="P229" s="27">
        <f t="shared" si="45"/>
        <v>0</v>
      </c>
      <c r="Q229" s="27">
        <f t="shared" si="45"/>
        <v>0</v>
      </c>
      <c r="R229" s="27">
        <f t="shared" si="45"/>
        <v>0</v>
      </c>
      <c r="S229" s="27">
        <f t="shared" si="45"/>
        <v>0</v>
      </c>
      <c r="T229" s="27">
        <f t="shared" si="45"/>
        <v>0</v>
      </c>
      <c r="U229" s="27">
        <f t="shared" si="45"/>
        <v>0</v>
      </c>
      <c r="V229" s="16">
        <f t="shared" si="39"/>
        <v>0</v>
      </c>
      <c r="W229" s="17" t="e">
        <f t="shared" si="43"/>
        <v>#DIV/0!</v>
      </c>
      <c r="X229" s="16" t="s">
        <v>7</v>
      </c>
    </row>
    <row r="230" spans="1:24" s="9" customFormat="1" ht="31.5">
      <c r="A230" s="14" t="s">
        <v>110</v>
      </c>
      <c r="B230" s="14" t="s">
        <v>35</v>
      </c>
      <c r="C230" s="14" t="s">
        <v>6</v>
      </c>
      <c r="D230" s="28"/>
      <c r="E230" s="28"/>
      <c r="F230" s="16" t="s">
        <v>7</v>
      </c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16">
        <f t="shared" si="39"/>
        <v>0</v>
      </c>
      <c r="W230" s="17" t="e">
        <f t="shared" si="43"/>
        <v>#DIV/0!</v>
      </c>
      <c r="X230" s="16" t="s">
        <v>7</v>
      </c>
    </row>
    <row r="231" spans="1:24" s="9" customFormat="1" ht="31.5">
      <c r="A231" s="14" t="s">
        <v>111</v>
      </c>
      <c r="B231" s="14" t="s">
        <v>37</v>
      </c>
      <c r="C231" s="14" t="s">
        <v>6</v>
      </c>
      <c r="D231" s="28"/>
      <c r="E231" s="28"/>
      <c r="F231" s="16" t="s">
        <v>7</v>
      </c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16">
        <f t="shared" si="39"/>
        <v>0</v>
      </c>
      <c r="W231" s="17" t="e">
        <f t="shared" si="43"/>
        <v>#DIV/0!</v>
      </c>
      <c r="X231" s="16" t="s">
        <v>7</v>
      </c>
    </row>
    <row r="232" spans="1:24" s="9" customFormat="1" ht="31.5">
      <c r="A232" s="14" t="s">
        <v>112</v>
      </c>
      <c r="B232" s="14" t="s">
        <v>39</v>
      </c>
      <c r="C232" s="14" t="s">
        <v>6</v>
      </c>
      <c r="D232" s="27">
        <f t="shared" ref="D232:U232" si="46">D233+D240</f>
        <v>0</v>
      </c>
      <c r="E232" s="27">
        <f t="shared" si="46"/>
        <v>19.351000000000003</v>
      </c>
      <c r="F232" s="16" t="s">
        <v>7</v>
      </c>
      <c r="G232" s="27">
        <f t="shared" si="46"/>
        <v>0</v>
      </c>
      <c r="H232" s="27">
        <f t="shared" si="46"/>
        <v>33.5207914012</v>
      </c>
      <c r="I232" s="27">
        <f t="shared" si="46"/>
        <v>7.8728268795999981</v>
      </c>
      <c r="J232" s="27">
        <f t="shared" si="46"/>
        <v>25.647964521599999</v>
      </c>
      <c r="K232" s="27">
        <f t="shared" si="46"/>
        <v>10.166241995000011</v>
      </c>
      <c r="L232" s="27">
        <f t="shared" si="46"/>
        <v>0</v>
      </c>
      <c r="M232" s="27">
        <f t="shared" si="46"/>
        <v>0</v>
      </c>
      <c r="N232" s="27">
        <f t="shared" si="46"/>
        <v>6.3717876594237275</v>
      </c>
      <c r="O232" s="27">
        <f t="shared" si="46"/>
        <v>3.7944543355762823</v>
      </c>
      <c r="P232" s="27">
        <f t="shared" si="46"/>
        <v>25.647964509999998</v>
      </c>
      <c r="Q232" s="27">
        <f t="shared" si="46"/>
        <v>0</v>
      </c>
      <c r="R232" s="27">
        <f t="shared" si="46"/>
        <v>0</v>
      </c>
      <c r="S232" s="27">
        <f t="shared" si="46"/>
        <v>25.647964509999998</v>
      </c>
      <c r="T232" s="27">
        <f t="shared" si="46"/>
        <v>0</v>
      </c>
      <c r="U232" s="27">
        <f t="shared" si="46"/>
        <v>1.1600000071609884E-8</v>
      </c>
      <c r="V232" s="16">
        <f t="shared" si="39"/>
        <v>15.481722514999987</v>
      </c>
      <c r="W232" s="17">
        <f t="shared" si="43"/>
        <v>2.522855989717169</v>
      </c>
      <c r="X232" s="16" t="s">
        <v>7</v>
      </c>
    </row>
    <row r="233" spans="1:24" s="9" customFormat="1" ht="31.5">
      <c r="A233" s="14" t="s">
        <v>113</v>
      </c>
      <c r="B233" s="14" t="s">
        <v>114</v>
      </c>
      <c r="C233" s="14" t="s">
        <v>6</v>
      </c>
      <c r="D233" s="27">
        <f t="shared" ref="D233:U233" si="47">D234+D235+D237</f>
        <v>0</v>
      </c>
      <c r="E233" s="27">
        <f t="shared" si="47"/>
        <v>19.351000000000003</v>
      </c>
      <c r="F233" s="16" t="s">
        <v>7</v>
      </c>
      <c r="G233" s="27">
        <f t="shared" si="47"/>
        <v>0</v>
      </c>
      <c r="H233" s="27">
        <f t="shared" si="47"/>
        <v>33.5207914012</v>
      </c>
      <c r="I233" s="27">
        <f t="shared" si="47"/>
        <v>7.8728268795999981</v>
      </c>
      <c r="J233" s="27">
        <f t="shared" si="47"/>
        <v>25.647964521599999</v>
      </c>
      <c r="K233" s="27">
        <f t="shared" si="47"/>
        <v>10.166241995000011</v>
      </c>
      <c r="L233" s="27">
        <f t="shared" si="47"/>
        <v>0</v>
      </c>
      <c r="M233" s="27">
        <f t="shared" si="47"/>
        <v>0</v>
      </c>
      <c r="N233" s="27">
        <f t="shared" si="47"/>
        <v>6.3717876594237275</v>
      </c>
      <c r="O233" s="27">
        <f t="shared" si="47"/>
        <v>3.7944543355762823</v>
      </c>
      <c r="P233" s="27">
        <f t="shared" si="47"/>
        <v>25.647964509999998</v>
      </c>
      <c r="Q233" s="27">
        <f t="shared" si="47"/>
        <v>0</v>
      </c>
      <c r="R233" s="27">
        <f t="shared" si="47"/>
        <v>0</v>
      </c>
      <c r="S233" s="27">
        <f t="shared" si="47"/>
        <v>25.647964509999998</v>
      </c>
      <c r="T233" s="27">
        <f t="shared" si="47"/>
        <v>0</v>
      </c>
      <c r="U233" s="27">
        <f t="shared" si="47"/>
        <v>1.1600000071609884E-8</v>
      </c>
      <c r="V233" s="16">
        <f t="shared" si="39"/>
        <v>15.481722514999987</v>
      </c>
      <c r="W233" s="17">
        <f t="shared" si="43"/>
        <v>2.522855989717169</v>
      </c>
      <c r="X233" s="16" t="s">
        <v>7</v>
      </c>
    </row>
    <row r="234" spans="1:24" s="9" customFormat="1" ht="47.25">
      <c r="A234" s="14" t="s">
        <v>113</v>
      </c>
      <c r="B234" s="14" t="s">
        <v>42</v>
      </c>
      <c r="C234" s="14" t="s">
        <v>6</v>
      </c>
      <c r="D234" s="28"/>
      <c r="E234" s="28"/>
      <c r="F234" s="16" t="s">
        <v>7</v>
      </c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16">
        <f t="shared" si="39"/>
        <v>0</v>
      </c>
      <c r="W234" s="17" t="e">
        <f t="shared" si="43"/>
        <v>#DIV/0!</v>
      </c>
      <c r="X234" s="16" t="s">
        <v>7</v>
      </c>
    </row>
    <row r="235" spans="1:24" s="9" customFormat="1" ht="47.25">
      <c r="A235" s="14" t="s">
        <v>113</v>
      </c>
      <c r="B235" s="14" t="s">
        <v>43</v>
      </c>
      <c r="C235" s="14" t="s">
        <v>6</v>
      </c>
      <c r="D235" s="28">
        <f t="shared" ref="D235:U235" si="48">SUM(D236)</f>
        <v>0</v>
      </c>
      <c r="E235" s="28">
        <f t="shared" si="48"/>
        <v>16.161000000000001</v>
      </c>
      <c r="F235" s="16" t="s">
        <v>7</v>
      </c>
      <c r="G235" s="28">
        <f t="shared" si="48"/>
        <v>0</v>
      </c>
      <c r="H235" s="28">
        <f t="shared" si="48"/>
        <v>16.161364511599999</v>
      </c>
      <c r="I235" s="28">
        <f t="shared" si="48"/>
        <v>0</v>
      </c>
      <c r="J235" s="28">
        <f t="shared" si="48"/>
        <v>16.161364511599999</v>
      </c>
      <c r="K235" s="28">
        <f t="shared" si="48"/>
        <v>2.6335919950000095</v>
      </c>
      <c r="L235" s="28">
        <f t="shared" si="48"/>
        <v>0</v>
      </c>
      <c r="M235" s="28">
        <f t="shared" si="48"/>
        <v>0</v>
      </c>
      <c r="N235" s="28">
        <f t="shared" si="48"/>
        <v>0</v>
      </c>
      <c r="O235" s="28">
        <f t="shared" si="48"/>
        <v>2.6335919950000095</v>
      </c>
      <c r="P235" s="28">
        <f t="shared" si="48"/>
        <v>16.161364509999999</v>
      </c>
      <c r="Q235" s="28">
        <f t="shared" si="48"/>
        <v>0</v>
      </c>
      <c r="R235" s="28">
        <f t="shared" si="48"/>
        <v>0</v>
      </c>
      <c r="S235" s="28">
        <f t="shared" si="48"/>
        <v>16.161364509999999</v>
      </c>
      <c r="T235" s="28">
        <f t="shared" si="48"/>
        <v>0</v>
      </c>
      <c r="U235" s="28">
        <f t="shared" si="48"/>
        <v>1.6000001323845936E-9</v>
      </c>
      <c r="V235" s="16">
        <f t="shared" si="39"/>
        <v>13.527772514999988</v>
      </c>
      <c r="W235" s="17">
        <f t="shared" si="43"/>
        <v>6.1366242533707052</v>
      </c>
      <c r="X235" s="16" t="s">
        <v>7</v>
      </c>
    </row>
    <row r="236" spans="1:24" ht="31.5">
      <c r="A236" s="18" t="s">
        <v>113</v>
      </c>
      <c r="B236" s="18" t="s">
        <v>388</v>
      </c>
      <c r="C236" s="18" t="s">
        <v>389</v>
      </c>
      <c r="D236" s="19" t="s">
        <v>7</v>
      </c>
      <c r="E236" s="19">
        <v>16.161000000000001</v>
      </c>
      <c r="F236" s="19" t="s">
        <v>1275</v>
      </c>
      <c r="G236" s="19">
        <v>0</v>
      </c>
      <c r="H236" s="19">
        <v>16.161364511599999</v>
      </c>
      <c r="I236" s="19">
        <v>0</v>
      </c>
      <c r="J236" s="20">
        <v>16.161364511599999</v>
      </c>
      <c r="K236" s="21">
        <v>2.6335919950000095</v>
      </c>
      <c r="L236" s="21">
        <v>0</v>
      </c>
      <c r="M236" s="21">
        <v>0</v>
      </c>
      <c r="N236" s="21">
        <v>0</v>
      </c>
      <c r="O236" s="21">
        <v>2.6335919950000095</v>
      </c>
      <c r="P236" s="21">
        <v>16.161364509999999</v>
      </c>
      <c r="Q236" s="21">
        <v>0</v>
      </c>
      <c r="R236" s="21">
        <v>0</v>
      </c>
      <c r="S236" s="21">
        <v>16.161364509999999</v>
      </c>
      <c r="T236" s="21">
        <v>0</v>
      </c>
      <c r="U236" s="20">
        <v>1.6000001323845936E-9</v>
      </c>
      <c r="V236" s="19">
        <f t="shared" si="39"/>
        <v>13.527772514999988</v>
      </c>
      <c r="W236" s="22">
        <f t="shared" si="43"/>
        <v>6.1366242533707052</v>
      </c>
      <c r="X236" s="19" t="s">
        <v>1397</v>
      </c>
    </row>
    <row r="237" spans="1:24" s="9" customFormat="1" ht="47.25">
      <c r="A237" s="14" t="s">
        <v>113</v>
      </c>
      <c r="B237" s="14" t="s">
        <v>44</v>
      </c>
      <c r="C237" s="14" t="s">
        <v>6</v>
      </c>
      <c r="D237" s="27">
        <f t="shared" ref="D237:U237" si="49">SUM(D238:D239)</f>
        <v>0</v>
      </c>
      <c r="E237" s="27">
        <f t="shared" si="49"/>
        <v>3.1900000000000004</v>
      </c>
      <c r="F237" s="16" t="s">
        <v>7</v>
      </c>
      <c r="G237" s="27">
        <f t="shared" si="49"/>
        <v>0</v>
      </c>
      <c r="H237" s="27">
        <f t="shared" si="49"/>
        <v>17.359426889599998</v>
      </c>
      <c r="I237" s="27">
        <f t="shared" si="49"/>
        <v>7.8728268795999981</v>
      </c>
      <c r="J237" s="27">
        <f t="shared" si="49"/>
        <v>9.4866000100000001</v>
      </c>
      <c r="K237" s="27">
        <f t="shared" si="49"/>
        <v>7.5326500000000003</v>
      </c>
      <c r="L237" s="27">
        <f t="shared" si="49"/>
        <v>0</v>
      </c>
      <c r="M237" s="27">
        <f t="shared" si="49"/>
        <v>0</v>
      </c>
      <c r="N237" s="27">
        <f t="shared" si="49"/>
        <v>6.3717876594237275</v>
      </c>
      <c r="O237" s="27">
        <f t="shared" si="49"/>
        <v>1.1608623405762728</v>
      </c>
      <c r="P237" s="27">
        <f t="shared" si="49"/>
        <v>9.4865999999999993</v>
      </c>
      <c r="Q237" s="27">
        <f t="shared" si="49"/>
        <v>0</v>
      </c>
      <c r="R237" s="27">
        <f t="shared" si="49"/>
        <v>0</v>
      </c>
      <c r="S237" s="27">
        <f t="shared" si="49"/>
        <v>9.4865999999999993</v>
      </c>
      <c r="T237" s="27">
        <f t="shared" si="49"/>
        <v>0</v>
      </c>
      <c r="U237" s="27">
        <f t="shared" si="49"/>
        <v>9.9999999392252903E-9</v>
      </c>
      <c r="V237" s="16">
        <f t="shared" si="39"/>
        <v>1.953949999999999</v>
      </c>
      <c r="W237" s="17">
        <f t="shared" si="43"/>
        <v>1.2593974232175926</v>
      </c>
      <c r="X237" s="16" t="s">
        <v>7</v>
      </c>
    </row>
    <row r="238" spans="1:24" ht="31.5">
      <c r="A238" s="18" t="s">
        <v>113</v>
      </c>
      <c r="B238" s="18" t="s">
        <v>390</v>
      </c>
      <c r="C238" s="18" t="s">
        <v>391</v>
      </c>
      <c r="D238" s="19" t="s">
        <v>7</v>
      </c>
      <c r="E238" s="19">
        <v>1.6</v>
      </c>
      <c r="F238" s="19" t="s">
        <v>1310</v>
      </c>
      <c r="G238" s="19">
        <v>0</v>
      </c>
      <c r="H238" s="19">
        <v>8.7756151599999992</v>
      </c>
      <c r="I238" s="19">
        <v>3.3216651499999994</v>
      </c>
      <c r="J238" s="20">
        <v>5.4539500099999998</v>
      </c>
      <c r="K238" s="21">
        <v>3.5</v>
      </c>
      <c r="L238" s="21">
        <v>0</v>
      </c>
      <c r="M238" s="21">
        <v>0</v>
      </c>
      <c r="N238" s="21">
        <v>2.3391376594237272</v>
      </c>
      <c r="O238" s="21">
        <v>1.1608623405762728</v>
      </c>
      <c r="P238" s="21">
        <v>5.4539499999999999</v>
      </c>
      <c r="Q238" s="21">
        <v>0</v>
      </c>
      <c r="R238" s="21">
        <v>0</v>
      </c>
      <c r="S238" s="21">
        <v>5.4539499999999999</v>
      </c>
      <c r="T238" s="21">
        <v>0</v>
      </c>
      <c r="U238" s="20">
        <v>9.9999999392252903E-9</v>
      </c>
      <c r="V238" s="19">
        <f t="shared" si="39"/>
        <v>1.9539499999999999</v>
      </c>
      <c r="W238" s="22">
        <f t="shared" si="43"/>
        <v>1.5582714285714285</v>
      </c>
      <c r="X238" s="19" t="s">
        <v>1398</v>
      </c>
    </row>
    <row r="239" spans="1:24" ht="31.5">
      <c r="A239" s="18" t="s">
        <v>113</v>
      </c>
      <c r="B239" s="18" t="s">
        <v>392</v>
      </c>
      <c r="C239" s="18" t="s">
        <v>393</v>
      </c>
      <c r="D239" s="19" t="s">
        <v>7</v>
      </c>
      <c r="E239" s="19">
        <v>1.59</v>
      </c>
      <c r="F239" s="19" t="s">
        <v>1310</v>
      </c>
      <c r="G239" s="19">
        <v>0</v>
      </c>
      <c r="H239" s="19">
        <v>8.5838117295999989</v>
      </c>
      <c r="I239" s="19">
        <v>4.5511617295999987</v>
      </c>
      <c r="J239" s="20">
        <v>4.0326500000000003</v>
      </c>
      <c r="K239" s="21">
        <v>4.0326500000000003</v>
      </c>
      <c r="L239" s="21">
        <v>0</v>
      </c>
      <c r="M239" s="21">
        <v>0</v>
      </c>
      <c r="N239" s="21">
        <v>4.0326500000000003</v>
      </c>
      <c r="O239" s="21">
        <v>0</v>
      </c>
      <c r="P239" s="21">
        <v>4.0326500000000003</v>
      </c>
      <c r="Q239" s="21">
        <v>0</v>
      </c>
      <c r="R239" s="21">
        <v>0</v>
      </c>
      <c r="S239" s="21">
        <v>4.0326500000000003</v>
      </c>
      <c r="T239" s="21">
        <v>0</v>
      </c>
      <c r="U239" s="20">
        <v>0</v>
      </c>
      <c r="V239" s="19">
        <f t="shared" si="39"/>
        <v>0</v>
      </c>
      <c r="W239" s="22">
        <f t="shared" si="43"/>
        <v>1</v>
      </c>
      <c r="X239" s="19">
        <v>0</v>
      </c>
    </row>
    <row r="240" spans="1:24" s="9" customFormat="1">
      <c r="A240" s="14" t="s">
        <v>115</v>
      </c>
      <c r="B240" s="14" t="s">
        <v>41</v>
      </c>
      <c r="C240" s="14" t="s">
        <v>6</v>
      </c>
      <c r="D240" s="27">
        <v>0</v>
      </c>
      <c r="E240" s="27">
        <v>0</v>
      </c>
      <c r="F240" s="16" t="s">
        <v>7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7">
        <v>0</v>
      </c>
      <c r="U240" s="27">
        <v>0</v>
      </c>
      <c r="V240" s="16">
        <f t="shared" si="39"/>
        <v>0</v>
      </c>
      <c r="W240" s="17" t="e">
        <f t="shared" si="43"/>
        <v>#DIV/0!</v>
      </c>
      <c r="X240" s="16" t="s">
        <v>7</v>
      </c>
    </row>
    <row r="241" spans="1:24" s="9" customFormat="1" ht="47.25">
      <c r="A241" s="14" t="s">
        <v>115</v>
      </c>
      <c r="B241" s="14" t="s">
        <v>42</v>
      </c>
      <c r="C241" s="14" t="s">
        <v>6</v>
      </c>
      <c r="D241" s="28"/>
      <c r="E241" s="28"/>
      <c r="F241" s="16" t="s">
        <v>7</v>
      </c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16">
        <f t="shared" si="39"/>
        <v>0</v>
      </c>
      <c r="W241" s="17" t="e">
        <f t="shared" si="43"/>
        <v>#DIV/0!</v>
      </c>
      <c r="X241" s="16" t="s">
        <v>7</v>
      </c>
    </row>
    <row r="242" spans="1:24" s="9" customFormat="1" ht="47.25">
      <c r="A242" s="14" t="s">
        <v>115</v>
      </c>
      <c r="B242" s="14" t="s">
        <v>43</v>
      </c>
      <c r="C242" s="14" t="s">
        <v>6</v>
      </c>
      <c r="D242" s="28"/>
      <c r="E242" s="28"/>
      <c r="F242" s="16" t="s">
        <v>7</v>
      </c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16">
        <f t="shared" si="39"/>
        <v>0</v>
      </c>
      <c r="W242" s="17" t="e">
        <f t="shared" si="43"/>
        <v>#DIV/0!</v>
      </c>
      <c r="X242" s="16" t="s">
        <v>7</v>
      </c>
    </row>
    <row r="243" spans="1:24" s="9" customFormat="1" ht="47.25">
      <c r="A243" s="14" t="s">
        <v>115</v>
      </c>
      <c r="B243" s="14" t="s">
        <v>46</v>
      </c>
      <c r="C243" s="14" t="s">
        <v>6</v>
      </c>
      <c r="D243" s="28"/>
      <c r="E243" s="28"/>
      <c r="F243" s="16" t="s">
        <v>7</v>
      </c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16">
        <f t="shared" si="39"/>
        <v>0</v>
      </c>
      <c r="W243" s="17" t="e">
        <f t="shared" si="43"/>
        <v>#DIV/0!</v>
      </c>
      <c r="X243" s="16" t="s">
        <v>7</v>
      </c>
    </row>
    <row r="244" spans="1:24" s="9" customFormat="1" ht="47.25">
      <c r="A244" s="14" t="s">
        <v>116</v>
      </c>
      <c r="B244" s="14" t="s">
        <v>48</v>
      </c>
      <c r="C244" s="14" t="s">
        <v>6</v>
      </c>
      <c r="D244" s="27">
        <f t="shared" ref="D244:U244" si="50">D245+D246</f>
        <v>0</v>
      </c>
      <c r="E244" s="27">
        <f t="shared" si="50"/>
        <v>0</v>
      </c>
      <c r="F244" s="16" t="s">
        <v>7</v>
      </c>
      <c r="G244" s="27">
        <f t="shared" si="50"/>
        <v>0</v>
      </c>
      <c r="H244" s="27">
        <f t="shared" si="50"/>
        <v>0</v>
      </c>
      <c r="I244" s="27">
        <f t="shared" si="50"/>
        <v>0</v>
      </c>
      <c r="J244" s="27">
        <f t="shared" si="50"/>
        <v>0</v>
      </c>
      <c r="K244" s="27">
        <f t="shared" si="50"/>
        <v>0</v>
      </c>
      <c r="L244" s="27">
        <f t="shared" si="50"/>
        <v>0</v>
      </c>
      <c r="M244" s="27">
        <f t="shared" si="50"/>
        <v>0</v>
      </c>
      <c r="N244" s="27">
        <f t="shared" si="50"/>
        <v>0</v>
      </c>
      <c r="O244" s="27">
        <f t="shared" si="50"/>
        <v>0</v>
      </c>
      <c r="P244" s="27">
        <f t="shared" si="50"/>
        <v>0</v>
      </c>
      <c r="Q244" s="27">
        <f t="shared" si="50"/>
        <v>0</v>
      </c>
      <c r="R244" s="27">
        <f t="shared" si="50"/>
        <v>0</v>
      </c>
      <c r="S244" s="27">
        <f t="shared" si="50"/>
        <v>0</v>
      </c>
      <c r="T244" s="27">
        <f t="shared" si="50"/>
        <v>0</v>
      </c>
      <c r="U244" s="27">
        <f t="shared" si="50"/>
        <v>0</v>
      </c>
      <c r="V244" s="16">
        <f t="shared" si="39"/>
        <v>0</v>
      </c>
      <c r="W244" s="17" t="e">
        <f t="shared" si="43"/>
        <v>#DIV/0!</v>
      </c>
      <c r="X244" s="16" t="s">
        <v>7</v>
      </c>
    </row>
    <row r="245" spans="1:24" s="9" customFormat="1" ht="47.25">
      <c r="A245" s="14" t="s">
        <v>117</v>
      </c>
      <c r="B245" s="14" t="s">
        <v>50</v>
      </c>
      <c r="C245" s="14" t="s">
        <v>6</v>
      </c>
      <c r="D245" s="28"/>
      <c r="E245" s="28"/>
      <c r="F245" s="16" t="s">
        <v>7</v>
      </c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16">
        <f t="shared" si="39"/>
        <v>0</v>
      </c>
      <c r="W245" s="17" t="e">
        <f t="shared" si="43"/>
        <v>#DIV/0!</v>
      </c>
      <c r="X245" s="16" t="s">
        <v>7</v>
      </c>
    </row>
    <row r="246" spans="1:24" s="9" customFormat="1" ht="47.25">
      <c r="A246" s="14" t="s">
        <v>118</v>
      </c>
      <c r="B246" s="14" t="s">
        <v>52</v>
      </c>
      <c r="C246" s="14" t="s">
        <v>6</v>
      </c>
      <c r="D246" s="29"/>
      <c r="E246" s="29"/>
      <c r="F246" s="16" t="s">
        <v>7</v>
      </c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16">
        <f t="shared" si="39"/>
        <v>0</v>
      </c>
      <c r="W246" s="17" t="e">
        <f t="shared" si="43"/>
        <v>#DIV/0!</v>
      </c>
      <c r="X246" s="16" t="s">
        <v>7</v>
      </c>
    </row>
    <row r="247" spans="1:24" s="9" customFormat="1">
      <c r="A247" s="14" t="s">
        <v>119</v>
      </c>
      <c r="B247" s="14" t="s">
        <v>54</v>
      </c>
      <c r="C247" s="14" t="s">
        <v>6</v>
      </c>
      <c r="D247" s="27">
        <f t="shared" ref="D247:U247" si="51">D248+D274+D312+D323</f>
        <v>0</v>
      </c>
      <c r="E247" s="27">
        <f t="shared" si="51"/>
        <v>3619.5788508782425</v>
      </c>
      <c r="F247" s="16" t="s">
        <v>7</v>
      </c>
      <c r="G247" s="27">
        <f t="shared" si="51"/>
        <v>904.11206661770075</v>
      </c>
      <c r="H247" s="27">
        <f t="shared" si="51"/>
        <v>3160.3608787412791</v>
      </c>
      <c r="I247" s="27">
        <f t="shared" si="51"/>
        <v>2346.49548850166</v>
      </c>
      <c r="J247" s="27">
        <f t="shared" si="51"/>
        <v>813.86539023961893</v>
      </c>
      <c r="K247" s="27">
        <f t="shared" si="51"/>
        <v>395.18916662219988</v>
      </c>
      <c r="L247" s="27">
        <f t="shared" si="51"/>
        <v>270.65711334000002</v>
      </c>
      <c r="M247" s="27">
        <f t="shared" si="51"/>
        <v>0</v>
      </c>
      <c r="N247" s="27">
        <f t="shared" si="51"/>
        <v>60.274689671935377</v>
      </c>
      <c r="O247" s="27">
        <f t="shared" si="51"/>
        <v>64.25736361026442</v>
      </c>
      <c r="P247" s="27">
        <f t="shared" si="51"/>
        <v>346.05792228749999</v>
      </c>
      <c r="Q247" s="27">
        <f t="shared" si="51"/>
        <v>189.43344696999998</v>
      </c>
      <c r="R247" s="27">
        <f t="shared" si="51"/>
        <v>0</v>
      </c>
      <c r="S247" s="27">
        <f t="shared" si="51"/>
        <v>77.770871305084697</v>
      </c>
      <c r="T247" s="27">
        <f t="shared" si="51"/>
        <v>78.853604012415303</v>
      </c>
      <c r="U247" s="27">
        <f t="shared" si="51"/>
        <v>471.52182865711893</v>
      </c>
      <c r="V247" s="16">
        <f t="shared" si="39"/>
        <v>-49.131244334699886</v>
      </c>
      <c r="W247" s="17">
        <f t="shared" si="43"/>
        <v>0.87567664175959237</v>
      </c>
      <c r="X247" s="16" t="s">
        <v>7</v>
      </c>
    </row>
    <row r="248" spans="1:24" s="9" customFormat="1" ht="31.5">
      <c r="A248" s="14" t="s">
        <v>120</v>
      </c>
      <c r="B248" s="14" t="s">
        <v>56</v>
      </c>
      <c r="C248" s="14" t="s">
        <v>6</v>
      </c>
      <c r="D248" s="27">
        <f t="shared" ref="D248:U248" si="52">D249+D273</f>
        <v>0</v>
      </c>
      <c r="E248" s="27">
        <f t="shared" si="52"/>
        <v>78.399932577242296</v>
      </c>
      <c r="F248" s="16" t="s">
        <v>7</v>
      </c>
      <c r="G248" s="27">
        <f t="shared" si="52"/>
        <v>0</v>
      </c>
      <c r="H248" s="27">
        <f t="shared" si="52"/>
        <v>73.723187004278856</v>
      </c>
      <c r="I248" s="27">
        <f t="shared" si="52"/>
        <v>5.1947420466000009</v>
      </c>
      <c r="J248" s="27">
        <f t="shared" si="52"/>
        <v>68.528444957678815</v>
      </c>
      <c r="K248" s="27">
        <f t="shared" si="52"/>
        <v>12.285624703699915</v>
      </c>
      <c r="L248" s="27">
        <f t="shared" si="52"/>
        <v>0</v>
      </c>
      <c r="M248" s="27">
        <f t="shared" si="52"/>
        <v>0</v>
      </c>
      <c r="N248" s="27">
        <f t="shared" si="52"/>
        <v>8.4334690934354981</v>
      </c>
      <c r="O248" s="27">
        <f t="shared" si="52"/>
        <v>3.852155610264417</v>
      </c>
      <c r="P248" s="27">
        <f t="shared" si="52"/>
        <v>20.263076702500001</v>
      </c>
      <c r="Q248" s="27">
        <f t="shared" si="52"/>
        <v>0</v>
      </c>
      <c r="R248" s="27">
        <f t="shared" si="52"/>
        <v>0</v>
      </c>
      <c r="S248" s="27">
        <f t="shared" si="52"/>
        <v>9.6962973800846992</v>
      </c>
      <c r="T248" s="27">
        <f t="shared" si="52"/>
        <v>10.5667793224153</v>
      </c>
      <c r="U248" s="27">
        <f t="shared" si="52"/>
        <v>48.305102985178834</v>
      </c>
      <c r="V248" s="16">
        <f t="shared" si="39"/>
        <v>7.9774519988000865</v>
      </c>
      <c r="W248" s="17">
        <f t="shared" si="43"/>
        <v>1.6493322229188405</v>
      </c>
      <c r="X248" s="16" t="s">
        <v>7</v>
      </c>
    </row>
    <row r="249" spans="1:24" s="9" customFormat="1">
      <c r="A249" s="14" t="s">
        <v>121</v>
      </c>
      <c r="B249" s="14" t="s">
        <v>58</v>
      </c>
      <c r="C249" s="14" t="s">
        <v>6</v>
      </c>
      <c r="D249" s="27">
        <f t="shared" ref="D249:U249" si="53">SUM(D250:D272)</f>
        <v>0</v>
      </c>
      <c r="E249" s="27">
        <f t="shared" si="53"/>
        <v>78.399932577242296</v>
      </c>
      <c r="F249" s="16" t="s">
        <v>7</v>
      </c>
      <c r="G249" s="27">
        <f t="shared" si="53"/>
        <v>0</v>
      </c>
      <c r="H249" s="27">
        <f t="shared" si="53"/>
        <v>73.723187004278856</v>
      </c>
      <c r="I249" s="27">
        <f t="shared" si="53"/>
        <v>5.1947420466000009</v>
      </c>
      <c r="J249" s="27">
        <f t="shared" si="53"/>
        <v>68.528444957678815</v>
      </c>
      <c r="K249" s="27">
        <f t="shared" si="53"/>
        <v>12.285624703699915</v>
      </c>
      <c r="L249" s="27">
        <f t="shared" si="53"/>
        <v>0</v>
      </c>
      <c r="M249" s="27">
        <f t="shared" si="53"/>
        <v>0</v>
      </c>
      <c r="N249" s="27">
        <f t="shared" si="53"/>
        <v>8.4334690934354981</v>
      </c>
      <c r="O249" s="27">
        <f t="shared" si="53"/>
        <v>3.852155610264417</v>
      </c>
      <c r="P249" s="27">
        <f t="shared" si="53"/>
        <v>20.263076702500001</v>
      </c>
      <c r="Q249" s="27">
        <f t="shared" si="53"/>
        <v>0</v>
      </c>
      <c r="R249" s="27">
        <f t="shared" si="53"/>
        <v>0</v>
      </c>
      <c r="S249" s="27">
        <f t="shared" si="53"/>
        <v>9.6962973800846992</v>
      </c>
      <c r="T249" s="27">
        <f t="shared" si="53"/>
        <v>10.5667793224153</v>
      </c>
      <c r="U249" s="27">
        <f t="shared" si="53"/>
        <v>48.305102985178834</v>
      </c>
      <c r="V249" s="16">
        <f t="shared" si="39"/>
        <v>7.9774519988000865</v>
      </c>
      <c r="W249" s="17">
        <f t="shared" si="43"/>
        <v>1.6493322229188405</v>
      </c>
      <c r="X249" s="16" t="s">
        <v>7</v>
      </c>
    </row>
    <row r="250" spans="1:24" ht="31.5">
      <c r="A250" s="18" t="s">
        <v>121</v>
      </c>
      <c r="B250" s="18" t="s">
        <v>394</v>
      </c>
      <c r="C250" s="18" t="s">
        <v>395</v>
      </c>
      <c r="D250" s="19" t="s">
        <v>7</v>
      </c>
      <c r="E250" s="19">
        <v>20.973072855404698</v>
      </c>
      <c r="F250" s="19" t="s">
        <v>1310</v>
      </c>
      <c r="G250" s="19">
        <v>0</v>
      </c>
      <c r="H250" s="19">
        <v>19.530950876478414</v>
      </c>
      <c r="I250" s="19">
        <v>0</v>
      </c>
      <c r="J250" s="20">
        <v>19.530950876478414</v>
      </c>
      <c r="K250" s="21">
        <v>0.71366399999999997</v>
      </c>
      <c r="L250" s="21">
        <v>0</v>
      </c>
      <c r="M250" s="21">
        <v>0</v>
      </c>
      <c r="N250" s="21">
        <v>8.3079046800023093E-2</v>
      </c>
      <c r="O250" s="21">
        <v>0.63058495319997687</v>
      </c>
      <c r="P250" s="21">
        <v>0.71366399999999997</v>
      </c>
      <c r="Q250" s="21">
        <v>0</v>
      </c>
      <c r="R250" s="21">
        <v>0</v>
      </c>
      <c r="S250" s="21">
        <v>0.71366399999999997</v>
      </c>
      <c r="T250" s="21">
        <v>0</v>
      </c>
      <c r="U250" s="20">
        <v>18.817286876478413</v>
      </c>
      <c r="V250" s="19">
        <f t="shared" si="39"/>
        <v>0</v>
      </c>
      <c r="W250" s="22">
        <f t="shared" si="43"/>
        <v>1</v>
      </c>
      <c r="X250" s="19">
        <v>0</v>
      </c>
    </row>
    <row r="251" spans="1:24" ht="31.5">
      <c r="A251" s="18" t="s">
        <v>121</v>
      </c>
      <c r="B251" s="18" t="s">
        <v>396</v>
      </c>
      <c r="C251" s="18" t="s">
        <v>397</v>
      </c>
      <c r="D251" s="19" t="s">
        <v>7</v>
      </c>
      <c r="E251" s="19">
        <v>30.407586675572301</v>
      </c>
      <c r="F251" s="19" t="s">
        <v>1279</v>
      </c>
      <c r="G251" s="19">
        <v>0</v>
      </c>
      <c r="H251" s="19">
        <v>28.551253139800419</v>
      </c>
      <c r="I251" s="19">
        <v>2.2000001820288162E-9</v>
      </c>
      <c r="J251" s="20">
        <v>28.551253137600419</v>
      </c>
      <c r="K251" s="21">
        <v>0.94473152999999999</v>
      </c>
      <c r="L251" s="21">
        <v>0</v>
      </c>
      <c r="M251" s="21">
        <v>0</v>
      </c>
      <c r="N251" s="21">
        <v>0.94473152999999999</v>
      </c>
      <c r="O251" s="21">
        <v>0</v>
      </c>
      <c r="P251" s="21">
        <v>0.94473253000000001</v>
      </c>
      <c r="Q251" s="21">
        <v>0</v>
      </c>
      <c r="R251" s="21">
        <v>0</v>
      </c>
      <c r="S251" s="21">
        <v>0.94473253000000001</v>
      </c>
      <c r="T251" s="21">
        <v>0</v>
      </c>
      <c r="U251" s="20">
        <v>27.606520607600419</v>
      </c>
      <c r="V251" s="19">
        <f t="shared" si="39"/>
        <v>1.0000000000287557E-6</v>
      </c>
      <c r="W251" s="22">
        <f t="shared" si="43"/>
        <v>1.0000010585017736</v>
      </c>
      <c r="X251" s="19">
        <v>0</v>
      </c>
    </row>
    <row r="252" spans="1:24" ht="110.25">
      <c r="A252" s="18" t="s">
        <v>121</v>
      </c>
      <c r="B252" s="18" t="s">
        <v>398</v>
      </c>
      <c r="C252" s="18" t="s">
        <v>399</v>
      </c>
      <c r="D252" s="19" t="s">
        <v>7</v>
      </c>
      <c r="E252" s="19">
        <v>22.8292730462653</v>
      </c>
      <c r="F252" s="19" t="s">
        <v>1279</v>
      </c>
      <c r="G252" s="19">
        <v>0</v>
      </c>
      <c r="H252" s="19">
        <v>20.834173219999997</v>
      </c>
      <c r="I252" s="19">
        <v>4.1744718063999997</v>
      </c>
      <c r="J252" s="20">
        <v>16.659701413599997</v>
      </c>
      <c r="K252" s="21">
        <v>8.5458540786999162</v>
      </c>
      <c r="L252" s="21">
        <v>0</v>
      </c>
      <c r="M252" s="21">
        <v>0</v>
      </c>
      <c r="N252" s="21">
        <v>7.3865516496354768</v>
      </c>
      <c r="O252" s="21">
        <v>1.15930242906444</v>
      </c>
      <c r="P252" s="21">
        <v>16.659698840000001</v>
      </c>
      <c r="Q252" s="21">
        <v>0</v>
      </c>
      <c r="R252" s="21">
        <v>0</v>
      </c>
      <c r="S252" s="21">
        <v>6.092989317584701</v>
      </c>
      <c r="T252" s="21">
        <v>10.5667095224153</v>
      </c>
      <c r="U252" s="20">
        <v>2.5735999962250844E-6</v>
      </c>
      <c r="V252" s="19">
        <f t="shared" si="39"/>
        <v>8.1138447613000846</v>
      </c>
      <c r="W252" s="22">
        <f t="shared" si="43"/>
        <v>1.9494480816754651</v>
      </c>
      <c r="X252" s="19" t="s">
        <v>1399</v>
      </c>
    </row>
    <row r="253" spans="1:24" ht="31.5">
      <c r="A253" s="18" t="s">
        <v>121</v>
      </c>
      <c r="B253" s="18" t="s">
        <v>400</v>
      </c>
      <c r="C253" s="18" t="s">
        <v>401</v>
      </c>
      <c r="D253" s="19" t="s">
        <v>7</v>
      </c>
      <c r="E253" s="19">
        <v>2.0299999999999998</v>
      </c>
      <c r="F253" s="19" t="s">
        <v>1310</v>
      </c>
      <c r="G253" s="19">
        <v>0</v>
      </c>
      <c r="H253" s="19">
        <v>2.0436639715999996</v>
      </c>
      <c r="I253" s="19">
        <v>0.42370737159999949</v>
      </c>
      <c r="J253" s="20">
        <v>1.6199566000000001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0">
        <v>1.6199566000000001</v>
      </c>
      <c r="V253" s="19">
        <f t="shared" si="39"/>
        <v>0</v>
      </c>
      <c r="W253" s="22" t="e">
        <f t="shared" si="43"/>
        <v>#DIV/0!</v>
      </c>
      <c r="X253" s="19">
        <v>0</v>
      </c>
    </row>
    <row r="254" spans="1:24" ht="31.5">
      <c r="A254" s="18" t="s">
        <v>121</v>
      </c>
      <c r="B254" s="18" t="s">
        <v>402</v>
      </c>
      <c r="C254" s="18" t="s">
        <v>403</v>
      </c>
      <c r="D254" s="19" t="s">
        <v>7</v>
      </c>
      <c r="E254" s="19">
        <v>2.16</v>
      </c>
      <c r="F254" s="19" t="s">
        <v>1278</v>
      </c>
      <c r="G254" s="19">
        <v>0</v>
      </c>
      <c r="H254" s="19">
        <v>2.2494941563999999</v>
      </c>
      <c r="I254" s="19">
        <v>8.5607006400000074E-2</v>
      </c>
      <c r="J254" s="20">
        <v>2.1638871499999999</v>
      </c>
      <c r="K254" s="21">
        <v>2.0556920000000001</v>
      </c>
      <c r="L254" s="21">
        <v>0</v>
      </c>
      <c r="M254" s="21">
        <v>0</v>
      </c>
      <c r="N254" s="21">
        <v>0</v>
      </c>
      <c r="O254" s="21">
        <v>2.0556920000000001</v>
      </c>
      <c r="P254" s="21">
        <v>2.0556927924999999</v>
      </c>
      <c r="Q254" s="21">
        <v>0</v>
      </c>
      <c r="R254" s="21">
        <v>0</v>
      </c>
      <c r="S254" s="21">
        <v>2.0556927924999999</v>
      </c>
      <c r="T254" s="21">
        <v>0</v>
      </c>
      <c r="U254" s="20">
        <v>0.10819435749999995</v>
      </c>
      <c r="V254" s="19">
        <f t="shared" si="39"/>
        <v>7.9249999984654096E-7</v>
      </c>
      <c r="W254" s="22">
        <f t="shared" si="43"/>
        <v>1.0000003855149506</v>
      </c>
      <c r="X254" s="19">
        <v>0</v>
      </c>
    </row>
    <row r="255" spans="1:24" ht="31.5">
      <c r="A255" s="18" t="s">
        <v>121</v>
      </c>
      <c r="B255" s="18" t="s">
        <v>404</v>
      </c>
      <c r="C255" s="18" t="s">
        <v>405</v>
      </c>
      <c r="D255" s="19" t="s">
        <v>7</v>
      </c>
      <c r="E255" s="19">
        <v>0</v>
      </c>
      <c r="F255" s="19">
        <v>0</v>
      </c>
      <c r="G255" s="19">
        <v>0</v>
      </c>
      <c r="H255" s="19">
        <v>2.4628960000000002E-2</v>
      </c>
      <c r="I255" s="19">
        <v>2.4628960000000002E-2</v>
      </c>
      <c r="J255" s="20">
        <v>0</v>
      </c>
      <c r="K255" s="21">
        <v>1.2314959999999992E-3</v>
      </c>
      <c r="L255" s="21">
        <v>0</v>
      </c>
      <c r="M255" s="21">
        <v>0</v>
      </c>
      <c r="N255" s="21">
        <v>0</v>
      </c>
      <c r="O255" s="21">
        <v>1.2314959999999992E-3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0">
        <v>0</v>
      </c>
      <c r="V255" s="19">
        <f t="shared" si="39"/>
        <v>-1.2314959999999992E-3</v>
      </c>
      <c r="W255" s="22">
        <f t="shared" si="43"/>
        <v>0</v>
      </c>
      <c r="X255" s="19" t="s">
        <v>1400</v>
      </c>
    </row>
    <row r="256" spans="1:24" ht="31.5">
      <c r="A256" s="18" t="s">
        <v>121</v>
      </c>
      <c r="B256" s="18" t="s">
        <v>406</v>
      </c>
      <c r="C256" s="18" t="s">
        <v>407</v>
      </c>
      <c r="D256" s="19" t="s">
        <v>7</v>
      </c>
      <c r="E256" s="19">
        <v>0</v>
      </c>
      <c r="F256" s="19">
        <v>0</v>
      </c>
      <c r="G256" s="19">
        <v>0</v>
      </c>
      <c r="H256" s="19">
        <v>6.2705199999999999E-3</v>
      </c>
      <c r="I256" s="19">
        <v>6.2705199999999999E-3</v>
      </c>
      <c r="J256" s="20">
        <v>0</v>
      </c>
      <c r="K256" s="21">
        <v>3.1357399999999962E-4</v>
      </c>
      <c r="L256" s="21">
        <v>0</v>
      </c>
      <c r="M256" s="21">
        <v>0</v>
      </c>
      <c r="N256" s="21">
        <v>0</v>
      </c>
      <c r="O256" s="21">
        <v>3.1357399999999962E-4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0">
        <v>0</v>
      </c>
      <c r="V256" s="19">
        <f t="shared" si="39"/>
        <v>-3.1357399999999962E-4</v>
      </c>
      <c r="W256" s="22">
        <f t="shared" si="43"/>
        <v>0</v>
      </c>
      <c r="X256" s="19" t="s">
        <v>1400</v>
      </c>
    </row>
    <row r="257" spans="1:24" ht="31.5">
      <c r="A257" s="18" t="s">
        <v>121</v>
      </c>
      <c r="B257" s="18" t="s">
        <v>408</v>
      </c>
      <c r="C257" s="18" t="s">
        <v>409</v>
      </c>
      <c r="D257" s="19" t="s">
        <v>7</v>
      </c>
      <c r="E257" s="19">
        <v>0</v>
      </c>
      <c r="F257" s="19">
        <v>0</v>
      </c>
      <c r="G257" s="19">
        <v>0</v>
      </c>
      <c r="H257" s="19">
        <v>6.2705199999999999E-3</v>
      </c>
      <c r="I257" s="19">
        <v>6.2705199999999999E-3</v>
      </c>
      <c r="J257" s="20">
        <v>0</v>
      </c>
      <c r="K257" s="21">
        <v>3.1357399999999962E-4</v>
      </c>
      <c r="L257" s="21">
        <v>0</v>
      </c>
      <c r="M257" s="21">
        <v>0</v>
      </c>
      <c r="N257" s="21">
        <v>3.1357399999999962E-4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0">
        <v>0</v>
      </c>
      <c r="V257" s="19">
        <f t="shared" si="39"/>
        <v>-3.1357399999999962E-4</v>
      </c>
      <c r="W257" s="22">
        <f t="shared" si="43"/>
        <v>0</v>
      </c>
      <c r="X257" s="19" t="s">
        <v>1400</v>
      </c>
    </row>
    <row r="258" spans="1:24" ht="31.5">
      <c r="A258" s="18" t="s">
        <v>121</v>
      </c>
      <c r="B258" s="18" t="s">
        <v>410</v>
      </c>
      <c r="C258" s="18" t="s">
        <v>411</v>
      </c>
      <c r="D258" s="19" t="s">
        <v>7</v>
      </c>
      <c r="E258" s="19">
        <v>0</v>
      </c>
      <c r="F258" s="19">
        <v>0</v>
      </c>
      <c r="G258" s="19">
        <v>0</v>
      </c>
      <c r="H258" s="19">
        <v>4.670676E-2</v>
      </c>
      <c r="I258" s="19">
        <v>4.670676E-2</v>
      </c>
      <c r="J258" s="20">
        <v>0</v>
      </c>
      <c r="K258" s="21">
        <v>2.3353779999999969E-3</v>
      </c>
      <c r="L258" s="21">
        <v>0</v>
      </c>
      <c r="M258" s="21">
        <v>0</v>
      </c>
      <c r="N258" s="21">
        <v>0</v>
      </c>
      <c r="O258" s="21">
        <v>2.3353779999999969E-3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0">
        <v>0</v>
      </c>
      <c r="V258" s="19">
        <f t="shared" si="39"/>
        <v>-2.3353779999999969E-3</v>
      </c>
      <c r="W258" s="22">
        <f t="shared" si="43"/>
        <v>0</v>
      </c>
      <c r="X258" s="19" t="s">
        <v>1400</v>
      </c>
    </row>
    <row r="259" spans="1:24" ht="31.5">
      <c r="A259" s="18" t="s">
        <v>121</v>
      </c>
      <c r="B259" s="18" t="s">
        <v>412</v>
      </c>
      <c r="C259" s="18" t="s">
        <v>413</v>
      </c>
      <c r="D259" s="19" t="s">
        <v>7</v>
      </c>
      <c r="E259" s="19">
        <v>0</v>
      </c>
      <c r="F259" s="19">
        <v>0</v>
      </c>
      <c r="G259" s="19">
        <v>0</v>
      </c>
      <c r="H259" s="19">
        <v>4.4050579999999999E-2</v>
      </c>
      <c r="I259" s="19">
        <v>4.4050579999999999E-2</v>
      </c>
      <c r="J259" s="20">
        <v>0</v>
      </c>
      <c r="K259" s="21">
        <v>2.202582000000002E-3</v>
      </c>
      <c r="L259" s="21">
        <v>0</v>
      </c>
      <c r="M259" s="21">
        <v>0</v>
      </c>
      <c r="N259" s="21">
        <v>2.202582000000002E-3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0">
        <v>0</v>
      </c>
      <c r="V259" s="19">
        <f t="shared" si="39"/>
        <v>-2.202582000000002E-3</v>
      </c>
      <c r="W259" s="22">
        <f t="shared" si="43"/>
        <v>0</v>
      </c>
      <c r="X259" s="19" t="s">
        <v>1400</v>
      </c>
    </row>
    <row r="260" spans="1:24" ht="31.5">
      <c r="A260" s="18" t="s">
        <v>121</v>
      </c>
      <c r="B260" s="18" t="s">
        <v>414</v>
      </c>
      <c r="C260" s="18" t="s">
        <v>415</v>
      </c>
      <c r="D260" s="19" t="s">
        <v>7</v>
      </c>
      <c r="E260" s="19">
        <v>0</v>
      </c>
      <c r="F260" s="19">
        <v>0</v>
      </c>
      <c r="G260" s="19">
        <v>0</v>
      </c>
      <c r="H260" s="19">
        <v>4.5817039999999996E-2</v>
      </c>
      <c r="I260" s="19">
        <v>4.5817039999999996E-2</v>
      </c>
      <c r="J260" s="20">
        <v>0</v>
      </c>
      <c r="K260" s="21">
        <v>2.2908934999999984E-3</v>
      </c>
      <c r="L260" s="21">
        <v>0</v>
      </c>
      <c r="M260" s="21">
        <v>0</v>
      </c>
      <c r="N260" s="21">
        <v>2.2908934999999984E-3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0">
        <v>0</v>
      </c>
      <c r="V260" s="19">
        <f t="shared" si="39"/>
        <v>-2.2908934999999984E-3</v>
      </c>
      <c r="W260" s="22">
        <f t="shared" si="43"/>
        <v>0</v>
      </c>
      <c r="X260" s="19" t="s">
        <v>1400</v>
      </c>
    </row>
    <row r="261" spans="1:24" ht="31.5">
      <c r="A261" s="18" t="s">
        <v>121</v>
      </c>
      <c r="B261" s="18" t="s">
        <v>416</v>
      </c>
      <c r="C261" s="18" t="s">
        <v>417</v>
      </c>
      <c r="D261" s="19" t="s">
        <v>7</v>
      </c>
      <c r="E261" s="19">
        <v>0</v>
      </c>
      <c r="F261" s="19">
        <v>0</v>
      </c>
      <c r="G261" s="19">
        <v>0</v>
      </c>
      <c r="H261" s="19">
        <v>2.2615879999999998E-2</v>
      </c>
      <c r="I261" s="19">
        <v>2.2615879999999998E-2</v>
      </c>
      <c r="J261" s="20">
        <v>0</v>
      </c>
      <c r="K261" s="21">
        <v>1.1308395000000019E-3</v>
      </c>
      <c r="L261" s="21">
        <v>0</v>
      </c>
      <c r="M261" s="21">
        <v>0</v>
      </c>
      <c r="N261" s="21">
        <v>1.1308395000000019E-3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0">
        <v>0</v>
      </c>
      <c r="V261" s="19">
        <f t="shared" si="39"/>
        <v>-1.1308395000000019E-3</v>
      </c>
      <c r="W261" s="22">
        <f t="shared" si="43"/>
        <v>0</v>
      </c>
      <c r="X261" s="19" t="s">
        <v>1400</v>
      </c>
    </row>
    <row r="262" spans="1:24" ht="31.5">
      <c r="A262" s="18" t="s">
        <v>121</v>
      </c>
      <c r="B262" s="18" t="s">
        <v>418</v>
      </c>
      <c r="C262" s="18" t="s">
        <v>419</v>
      </c>
      <c r="D262" s="19" t="s">
        <v>7</v>
      </c>
      <c r="E262" s="19">
        <v>0</v>
      </c>
      <c r="F262" s="19">
        <v>0</v>
      </c>
      <c r="G262" s="19">
        <v>0</v>
      </c>
      <c r="H262" s="19">
        <v>3.7157019999999999E-2</v>
      </c>
      <c r="I262" s="19">
        <v>3.7157019999999999E-2</v>
      </c>
      <c r="J262" s="20">
        <v>0</v>
      </c>
      <c r="K262" s="21">
        <v>1.8578574999999983E-3</v>
      </c>
      <c r="L262" s="21">
        <v>0</v>
      </c>
      <c r="M262" s="21">
        <v>0</v>
      </c>
      <c r="N262" s="21">
        <v>1.8578574999999983E-3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0">
        <v>0</v>
      </c>
      <c r="V262" s="19">
        <f t="shared" si="39"/>
        <v>-1.8578574999999983E-3</v>
      </c>
      <c r="W262" s="22">
        <f t="shared" si="43"/>
        <v>0</v>
      </c>
      <c r="X262" s="19" t="s">
        <v>1400</v>
      </c>
    </row>
    <row r="263" spans="1:24" ht="31.5">
      <c r="A263" s="18" t="s">
        <v>121</v>
      </c>
      <c r="B263" s="18" t="s">
        <v>420</v>
      </c>
      <c r="C263" s="18" t="s">
        <v>421</v>
      </c>
      <c r="D263" s="19" t="s">
        <v>7</v>
      </c>
      <c r="E263" s="19">
        <v>0</v>
      </c>
      <c r="F263" s="19">
        <v>0</v>
      </c>
      <c r="G263" s="19">
        <v>0</v>
      </c>
      <c r="H263" s="19">
        <v>5.3915379999999999E-2</v>
      </c>
      <c r="I263" s="19">
        <v>5.1219599999999997E-2</v>
      </c>
      <c r="J263" s="20">
        <v>2.6957799999999988E-3</v>
      </c>
      <c r="K263" s="21">
        <v>2.6957799999999988E-3</v>
      </c>
      <c r="L263" s="21">
        <v>0</v>
      </c>
      <c r="M263" s="21">
        <v>0</v>
      </c>
      <c r="N263" s="21">
        <v>0</v>
      </c>
      <c r="O263" s="21">
        <v>2.6957799999999988E-3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0">
        <v>2.6957799999999988E-3</v>
      </c>
      <c r="V263" s="19">
        <f t="shared" si="39"/>
        <v>-2.6957799999999988E-3</v>
      </c>
      <c r="W263" s="22">
        <f t="shared" si="43"/>
        <v>0</v>
      </c>
      <c r="X263" s="19" t="s">
        <v>1400</v>
      </c>
    </row>
    <row r="264" spans="1:24" ht="31.5">
      <c r="A264" s="18" t="s">
        <v>121</v>
      </c>
      <c r="B264" s="18" t="s">
        <v>422</v>
      </c>
      <c r="C264" s="18" t="s">
        <v>423</v>
      </c>
      <c r="D264" s="19" t="s">
        <v>7</v>
      </c>
      <c r="E264" s="19">
        <v>0</v>
      </c>
      <c r="F264" s="19">
        <v>0</v>
      </c>
      <c r="G264" s="19">
        <v>0</v>
      </c>
      <c r="H264" s="19">
        <v>3.434036E-2</v>
      </c>
      <c r="I264" s="19">
        <v>3.434036E-2</v>
      </c>
      <c r="J264" s="20">
        <v>0</v>
      </c>
      <c r="K264" s="21">
        <v>1.7170204999999987E-3</v>
      </c>
      <c r="L264" s="21">
        <v>0</v>
      </c>
      <c r="M264" s="21">
        <v>0</v>
      </c>
      <c r="N264" s="21">
        <v>1.7170204999999987E-3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0">
        <v>0</v>
      </c>
      <c r="V264" s="19">
        <f t="shared" si="39"/>
        <v>-1.7170204999999987E-3</v>
      </c>
      <c r="W264" s="22">
        <f t="shared" si="43"/>
        <v>0</v>
      </c>
      <c r="X264" s="19" t="s">
        <v>1400</v>
      </c>
    </row>
    <row r="265" spans="1:24" ht="31.5">
      <c r="A265" s="18" t="s">
        <v>121</v>
      </c>
      <c r="B265" s="18" t="s">
        <v>424</v>
      </c>
      <c r="C265" s="18" t="s">
        <v>425</v>
      </c>
      <c r="D265" s="19" t="s">
        <v>7</v>
      </c>
      <c r="E265" s="19">
        <v>0</v>
      </c>
      <c r="F265" s="19">
        <v>0</v>
      </c>
      <c r="G265" s="19">
        <v>0</v>
      </c>
      <c r="H265" s="19">
        <v>4.1594999999999993E-2</v>
      </c>
      <c r="I265" s="19">
        <v>4.1594999999999993E-2</v>
      </c>
      <c r="J265" s="20">
        <v>0</v>
      </c>
      <c r="K265" s="21">
        <v>2.0797580000000014E-3</v>
      </c>
      <c r="L265" s="21">
        <v>0</v>
      </c>
      <c r="M265" s="21">
        <v>0</v>
      </c>
      <c r="N265" s="21">
        <v>2.0797580000000014E-3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0">
        <v>0</v>
      </c>
      <c r="V265" s="19">
        <f t="shared" si="39"/>
        <v>-2.0797580000000014E-3</v>
      </c>
      <c r="W265" s="22">
        <f t="shared" si="43"/>
        <v>0</v>
      </c>
      <c r="X265" s="19" t="s">
        <v>1400</v>
      </c>
    </row>
    <row r="266" spans="1:24" ht="31.5">
      <c r="A266" s="18" t="s">
        <v>121</v>
      </c>
      <c r="B266" s="18" t="s">
        <v>426</v>
      </c>
      <c r="C266" s="18" t="s">
        <v>427</v>
      </c>
      <c r="D266" s="19" t="s">
        <v>7</v>
      </c>
      <c r="E266" s="19">
        <v>0</v>
      </c>
      <c r="F266" s="19">
        <v>0</v>
      </c>
      <c r="G266" s="19">
        <v>0</v>
      </c>
      <c r="H266" s="19">
        <v>3.5172259999999997E-2</v>
      </c>
      <c r="I266" s="19">
        <v>3.5172259999999997E-2</v>
      </c>
      <c r="J266" s="20">
        <v>0</v>
      </c>
      <c r="K266" s="21">
        <v>1.7586295000000028E-3</v>
      </c>
      <c r="L266" s="21">
        <v>0</v>
      </c>
      <c r="M266" s="21">
        <v>0</v>
      </c>
      <c r="N266" s="21">
        <v>1.7586295000000028E-3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0">
        <v>0</v>
      </c>
      <c r="V266" s="19">
        <f t="shared" si="39"/>
        <v>-1.7586295000000028E-3</v>
      </c>
      <c r="W266" s="22">
        <f t="shared" si="43"/>
        <v>0</v>
      </c>
      <c r="X266" s="19" t="s">
        <v>1400</v>
      </c>
    </row>
    <row r="267" spans="1:24" ht="31.5">
      <c r="A267" s="18" t="s">
        <v>121</v>
      </c>
      <c r="B267" s="18" t="s">
        <v>428</v>
      </c>
      <c r="C267" s="18" t="s">
        <v>429</v>
      </c>
      <c r="D267" s="19" t="s">
        <v>7</v>
      </c>
      <c r="E267" s="19">
        <v>0</v>
      </c>
      <c r="F267" s="19">
        <v>0</v>
      </c>
      <c r="G267" s="19">
        <v>0</v>
      </c>
      <c r="H267" s="19">
        <v>4.0446860000000001E-2</v>
      </c>
      <c r="I267" s="19">
        <v>4.0446860000000001E-2</v>
      </c>
      <c r="J267" s="20">
        <v>0</v>
      </c>
      <c r="K267" s="21">
        <v>2.0223960000000005E-3</v>
      </c>
      <c r="L267" s="21">
        <v>0</v>
      </c>
      <c r="M267" s="21">
        <v>0</v>
      </c>
      <c r="N267" s="21">
        <v>2.0223960000000005E-3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  <c r="T267" s="21">
        <v>0</v>
      </c>
      <c r="U267" s="20">
        <v>0</v>
      </c>
      <c r="V267" s="19">
        <f t="shared" si="39"/>
        <v>-2.0223960000000005E-3</v>
      </c>
      <c r="W267" s="22">
        <f t="shared" si="43"/>
        <v>0</v>
      </c>
      <c r="X267" s="19" t="s">
        <v>1400</v>
      </c>
    </row>
    <row r="268" spans="1:24" ht="31.5">
      <c r="A268" s="18" t="s">
        <v>121</v>
      </c>
      <c r="B268" s="18" t="s">
        <v>430</v>
      </c>
      <c r="C268" s="18" t="s">
        <v>431</v>
      </c>
      <c r="D268" s="19" t="s">
        <v>7</v>
      </c>
      <c r="E268" s="19">
        <v>0</v>
      </c>
      <c r="F268" s="19">
        <v>0</v>
      </c>
      <c r="G268" s="19">
        <v>0</v>
      </c>
      <c r="H268" s="19">
        <v>3.661068E-2</v>
      </c>
      <c r="I268" s="19">
        <v>3.661068E-2</v>
      </c>
      <c r="J268" s="20">
        <v>0</v>
      </c>
      <c r="K268" s="21">
        <v>1.8305804999999963E-3</v>
      </c>
      <c r="L268" s="21">
        <v>0</v>
      </c>
      <c r="M268" s="21">
        <v>0</v>
      </c>
      <c r="N268" s="21">
        <v>1.8305804999999963E-3</v>
      </c>
      <c r="O268" s="21">
        <v>0</v>
      </c>
      <c r="P268" s="21">
        <v>0</v>
      </c>
      <c r="Q268" s="21">
        <v>0</v>
      </c>
      <c r="R268" s="21">
        <v>0</v>
      </c>
      <c r="S268" s="21">
        <v>0</v>
      </c>
      <c r="T268" s="21">
        <v>0</v>
      </c>
      <c r="U268" s="20">
        <v>0</v>
      </c>
      <c r="V268" s="19">
        <f t="shared" si="39"/>
        <v>-1.8305804999999963E-3</v>
      </c>
      <c r="W268" s="22">
        <f t="shared" si="43"/>
        <v>0</v>
      </c>
      <c r="X268" s="19" t="s">
        <v>1400</v>
      </c>
    </row>
    <row r="269" spans="1:24" ht="31.5">
      <c r="A269" s="18" t="s">
        <v>121</v>
      </c>
      <c r="B269" s="18" t="s">
        <v>432</v>
      </c>
      <c r="C269" s="18" t="s">
        <v>433</v>
      </c>
      <c r="D269" s="19" t="s">
        <v>7</v>
      </c>
      <c r="E269" s="19">
        <v>0</v>
      </c>
      <c r="F269" s="19">
        <v>0</v>
      </c>
      <c r="G269" s="19">
        <v>0</v>
      </c>
      <c r="H269" s="19">
        <v>3.8053819999999995E-2</v>
      </c>
      <c r="I269" s="19">
        <v>3.8053819999999995E-2</v>
      </c>
      <c r="J269" s="20">
        <v>0</v>
      </c>
      <c r="K269" s="21">
        <v>1.9027359999999971E-3</v>
      </c>
      <c r="L269" s="21">
        <v>0</v>
      </c>
      <c r="M269" s="21">
        <v>0</v>
      </c>
      <c r="N269" s="21">
        <v>1.9027359999999971E-3</v>
      </c>
      <c r="O269" s="21">
        <v>0</v>
      </c>
      <c r="P269" s="21">
        <v>0</v>
      </c>
      <c r="Q269" s="21">
        <v>0</v>
      </c>
      <c r="R269" s="21">
        <v>0</v>
      </c>
      <c r="S269" s="21">
        <v>0</v>
      </c>
      <c r="T269" s="21">
        <v>0</v>
      </c>
      <c r="U269" s="20">
        <v>0</v>
      </c>
      <c r="V269" s="19">
        <f t="shared" si="39"/>
        <v>-1.9027359999999971E-3</v>
      </c>
      <c r="W269" s="22">
        <f t="shared" si="43"/>
        <v>0</v>
      </c>
      <c r="X269" s="19" t="s">
        <v>1400</v>
      </c>
    </row>
    <row r="270" spans="1:24" ht="47.25">
      <c r="A270" s="18" t="s">
        <v>121</v>
      </c>
      <c r="B270" s="18" t="s">
        <v>434</v>
      </c>
      <c r="C270" s="18" t="s">
        <v>435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20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3.9734729999999996E-2</v>
      </c>
      <c r="Q270" s="21">
        <v>0</v>
      </c>
      <c r="R270" s="21">
        <v>0</v>
      </c>
      <c r="S270" s="21">
        <v>3.0291829999999999E-2</v>
      </c>
      <c r="T270" s="21">
        <v>9.4429000000000006E-3</v>
      </c>
      <c r="U270" s="20">
        <v>0</v>
      </c>
      <c r="V270" s="19">
        <f t="shared" si="39"/>
        <v>3.9734729999999996E-2</v>
      </c>
      <c r="W270" s="22" t="e">
        <f t="shared" si="43"/>
        <v>#DIV/0!</v>
      </c>
      <c r="X270" s="19" t="s">
        <v>1401</v>
      </c>
    </row>
    <row r="271" spans="1:24" ht="47.25">
      <c r="A271" s="18" t="s">
        <v>121</v>
      </c>
      <c r="B271" s="18" t="s">
        <v>436</v>
      </c>
      <c r="C271" s="18" t="s">
        <v>437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20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-0.14107309000000001</v>
      </c>
      <c r="Q271" s="21">
        <v>0</v>
      </c>
      <c r="R271" s="21">
        <v>0</v>
      </c>
      <c r="S271" s="21">
        <v>-0.14107309000000001</v>
      </c>
      <c r="T271" s="21">
        <v>0</v>
      </c>
      <c r="U271" s="20">
        <v>0.14107309000000001</v>
      </c>
      <c r="V271" s="19">
        <f t="shared" si="39"/>
        <v>-0.14107309000000001</v>
      </c>
      <c r="W271" s="22" t="e">
        <f t="shared" si="43"/>
        <v>#DIV/0!</v>
      </c>
      <c r="X271" s="19" t="s">
        <v>1402</v>
      </c>
    </row>
    <row r="272" spans="1:24" ht="47.25">
      <c r="A272" s="18" t="s">
        <v>121</v>
      </c>
      <c r="B272" s="18" t="s">
        <v>438</v>
      </c>
      <c r="C272" s="18" t="s">
        <v>439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20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-9.3731000000000005E-3</v>
      </c>
      <c r="Q272" s="21">
        <v>0</v>
      </c>
      <c r="R272" s="21">
        <v>0</v>
      </c>
      <c r="S272" s="21">
        <v>0</v>
      </c>
      <c r="T272" s="21">
        <v>-9.3731000000000005E-3</v>
      </c>
      <c r="U272" s="20">
        <v>9.3731000000000005E-3</v>
      </c>
      <c r="V272" s="19">
        <f t="shared" si="39"/>
        <v>-9.3731000000000005E-3</v>
      </c>
      <c r="W272" s="22" t="e">
        <f t="shared" si="43"/>
        <v>#DIV/0!</v>
      </c>
      <c r="X272" s="19" t="s">
        <v>1403</v>
      </c>
    </row>
    <row r="273" spans="1:24" s="9" customFormat="1" ht="31.5">
      <c r="A273" s="14" t="s">
        <v>122</v>
      </c>
      <c r="B273" s="14" t="s">
        <v>60</v>
      </c>
      <c r="C273" s="14" t="s">
        <v>6</v>
      </c>
      <c r="D273" s="29"/>
      <c r="E273" s="29"/>
      <c r="F273" s="16" t="s">
        <v>7</v>
      </c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16">
        <f t="shared" si="39"/>
        <v>0</v>
      </c>
      <c r="W273" s="17" t="e">
        <f t="shared" si="43"/>
        <v>#DIV/0!</v>
      </c>
      <c r="X273" s="16" t="s">
        <v>7</v>
      </c>
    </row>
    <row r="274" spans="1:24" s="9" customFormat="1" ht="31.5">
      <c r="A274" s="14" t="s">
        <v>123</v>
      </c>
      <c r="B274" s="14" t="s">
        <v>62</v>
      </c>
      <c r="C274" s="14" t="s">
        <v>6</v>
      </c>
      <c r="D274" s="27">
        <f t="shared" ref="D274:U274" si="54">D275+D311</f>
        <v>0</v>
      </c>
      <c r="E274" s="27">
        <f t="shared" si="54"/>
        <v>225.61255830099998</v>
      </c>
      <c r="F274" s="16" t="s">
        <v>7</v>
      </c>
      <c r="G274" s="27">
        <f t="shared" si="54"/>
        <v>904.11206661770075</v>
      </c>
      <c r="H274" s="27">
        <f t="shared" si="54"/>
        <v>193.05437512379993</v>
      </c>
      <c r="I274" s="27">
        <f t="shared" si="54"/>
        <v>75.193078661900032</v>
      </c>
      <c r="J274" s="27">
        <f t="shared" si="54"/>
        <v>117.86129646189997</v>
      </c>
      <c r="K274" s="27">
        <f t="shared" si="54"/>
        <v>50.186993888499877</v>
      </c>
      <c r="L274" s="27">
        <f t="shared" si="54"/>
        <v>0</v>
      </c>
      <c r="M274" s="27">
        <f t="shared" si="54"/>
        <v>0</v>
      </c>
      <c r="N274" s="27">
        <f t="shared" si="54"/>
        <v>50.186993888499877</v>
      </c>
      <c r="O274" s="27">
        <f t="shared" si="54"/>
        <v>0</v>
      </c>
      <c r="P274" s="27">
        <f t="shared" si="54"/>
        <v>75.572823924999994</v>
      </c>
      <c r="Q274" s="27">
        <f t="shared" si="54"/>
        <v>0</v>
      </c>
      <c r="R274" s="27">
        <f t="shared" si="54"/>
        <v>0</v>
      </c>
      <c r="S274" s="27">
        <f t="shared" si="54"/>
        <v>68.074573924999996</v>
      </c>
      <c r="T274" s="27">
        <f t="shared" si="54"/>
        <v>7.4982499999999996</v>
      </c>
      <c r="U274" s="27">
        <f t="shared" si="54"/>
        <v>45.963098511900021</v>
      </c>
      <c r="V274" s="16">
        <f t="shared" si="39"/>
        <v>25.385830036500117</v>
      </c>
      <c r="W274" s="17">
        <f t="shared" si="43"/>
        <v>1.505824877515072</v>
      </c>
      <c r="X274" s="16" t="s">
        <v>7</v>
      </c>
    </row>
    <row r="275" spans="1:24" s="9" customFormat="1">
      <c r="A275" s="14" t="s">
        <v>124</v>
      </c>
      <c r="B275" s="14" t="s">
        <v>64</v>
      </c>
      <c r="C275" s="14" t="s">
        <v>6</v>
      </c>
      <c r="D275" s="27">
        <f t="shared" ref="D275:U275" si="55">SUM(D276:D310)</f>
        <v>0</v>
      </c>
      <c r="E275" s="27">
        <f t="shared" si="55"/>
        <v>225.61255830099998</v>
      </c>
      <c r="F275" s="16" t="s">
        <v>7</v>
      </c>
      <c r="G275" s="27">
        <f t="shared" si="55"/>
        <v>904.11206661770075</v>
      </c>
      <c r="H275" s="27">
        <f t="shared" si="55"/>
        <v>193.05437512379993</v>
      </c>
      <c r="I275" s="27">
        <f t="shared" si="55"/>
        <v>75.193078661900032</v>
      </c>
      <c r="J275" s="27">
        <f t="shared" si="55"/>
        <v>117.86129646189997</v>
      </c>
      <c r="K275" s="27">
        <f t="shared" si="55"/>
        <v>50.186993888499877</v>
      </c>
      <c r="L275" s="27">
        <f t="shared" si="55"/>
        <v>0</v>
      </c>
      <c r="M275" s="27">
        <f t="shared" si="55"/>
        <v>0</v>
      </c>
      <c r="N275" s="27">
        <f t="shared" si="55"/>
        <v>50.186993888499877</v>
      </c>
      <c r="O275" s="27">
        <f t="shared" si="55"/>
        <v>0</v>
      </c>
      <c r="P275" s="27">
        <f t="shared" si="55"/>
        <v>75.572823924999994</v>
      </c>
      <c r="Q275" s="27">
        <f t="shared" si="55"/>
        <v>0</v>
      </c>
      <c r="R275" s="27">
        <f t="shared" si="55"/>
        <v>0</v>
      </c>
      <c r="S275" s="27">
        <f t="shared" si="55"/>
        <v>68.074573924999996</v>
      </c>
      <c r="T275" s="27">
        <f t="shared" si="55"/>
        <v>7.4982499999999996</v>
      </c>
      <c r="U275" s="27">
        <f t="shared" si="55"/>
        <v>45.963098511900021</v>
      </c>
      <c r="V275" s="16">
        <f t="shared" si="39"/>
        <v>25.385830036500117</v>
      </c>
      <c r="W275" s="17">
        <f t="shared" si="43"/>
        <v>1.505824877515072</v>
      </c>
      <c r="X275" s="16" t="s">
        <v>7</v>
      </c>
    </row>
    <row r="276" spans="1:24" ht="78.75">
      <c r="A276" s="18" t="s">
        <v>124</v>
      </c>
      <c r="B276" s="18" t="s">
        <v>440</v>
      </c>
      <c r="C276" s="18" t="s">
        <v>441</v>
      </c>
      <c r="D276" s="19" t="s">
        <v>7</v>
      </c>
      <c r="E276" s="19">
        <v>0</v>
      </c>
      <c r="F276" s="19">
        <v>0</v>
      </c>
      <c r="G276" s="19">
        <v>303.98874714336</v>
      </c>
      <c r="H276" s="19">
        <v>40.215779704000013</v>
      </c>
      <c r="I276" s="19">
        <v>0</v>
      </c>
      <c r="J276" s="20">
        <v>40.215779704000013</v>
      </c>
      <c r="K276" s="21">
        <v>17.998331247999872</v>
      </c>
      <c r="L276" s="21">
        <v>0</v>
      </c>
      <c r="M276" s="21">
        <v>0</v>
      </c>
      <c r="N276" s="21">
        <v>17.998331247999872</v>
      </c>
      <c r="O276" s="21">
        <v>0</v>
      </c>
      <c r="P276" s="21">
        <v>22.51707961</v>
      </c>
      <c r="Q276" s="21">
        <v>0</v>
      </c>
      <c r="R276" s="21">
        <v>0</v>
      </c>
      <c r="S276" s="21">
        <v>15.018829609999999</v>
      </c>
      <c r="T276" s="21">
        <v>7.4982499999999996</v>
      </c>
      <c r="U276" s="20">
        <v>17.698700094000017</v>
      </c>
      <c r="V276" s="19">
        <f t="shared" si="39"/>
        <v>4.5187483620001281</v>
      </c>
      <c r="W276" s="22">
        <f t="shared" si="43"/>
        <v>1.2510648514985128</v>
      </c>
      <c r="X276" s="19" t="s">
        <v>1404</v>
      </c>
    </row>
    <row r="277" spans="1:24" ht="110.25">
      <c r="A277" s="18" t="s">
        <v>124</v>
      </c>
      <c r="B277" s="18" t="s">
        <v>442</v>
      </c>
      <c r="C277" s="18" t="s">
        <v>443</v>
      </c>
      <c r="D277" s="19" t="s">
        <v>7</v>
      </c>
      <c r="E277" s="19">
        <v>33.899839999999998</v>
      </c>
      <c r="F277" s="19" t="s">
        <v>1305</v>
      </c>
      <c r="G277" s="19">
        <v>383.55916773266603</v>
      </c>
      <c r="H277" s="19">
        <v>50.775009769999997</v>
      </c>
      <c r="I277" s="19">
        <v>3.4970999999998753E-2</v>
      </c>
      <c r="J277" s="20">
        <v>50.740038769999998</v>
      </c>
      <c r="K277" s="21">
        <v>16.5</v>
      </c>
      <c r="L277" s="21">
        <v>0</v>
      </c>
      <c r="M277" s="21">
        <v>0</v>
      </c>
      <c r="N277" s="21">
        <v>16.5</v>
      </c>
      <c r="O277" s="21">
        <v>0</v>
      </c>
      <c r="P277" s="21">
        <v>30.478017189999999</v>
      </c>
      <c r="Q277" s="21">
        <v>0</v>
      </c>
      <c r="R277" s="21">
        <v>0</v>
      </c>
      <c r="S277" s="21">
        <v>30.478017189999999</v>
      </c>
      <c r="T277" s="21">
        <v>0</v>
      </c>
      <c r="U277" s="20">
        <v>20.262021579999999</v>
      </c>
      <c r="V277" s="19">
        <f t="shared" si="39"/>
        <v>13.978017189999999</v>
      </c>
      <c r="W277" s="22">
        <f t="shared" si="43"/>
        <v>1.8471525569696969</v>
      </c>
      <c r="X277" s="19" t="s">
        <v>1405</v>
      </c>
    </row>
    <row r="278" spans="1:24" ht="31.5">
      <c r="A278" s="18" t="s">
        <v>124</v>
      </c>
      <c r="B278" s="18" t="s">
        <v>444</v>
      </c>
      <c r="C278" s="18" t="s">
        <v>445</v>
      </c>
      <c r="D278" s="19" t="s">
        <v>7</v>
      </c>
      <c r="E278" s="19">
        <v>27.046779999999998</v>
      </c>
      <c r="F278" s="19" t="s">
        <v>1279</v>
      </c>
      <c r="G278" s="19">
        <v>97.693437462507802</v>
      </c>
      <c r="H278" s="19">
        <v>28.796375440000002</v>
      </c>
      <c r="I278" s="19">
        <v>25.629118089999999</v>
      </c>
      <c r="J278" s="20">
        <v>3.1672573500000034</v>
      </c>
      <c r="K278" s="21">
        <v>3.1672573499999999</v>
      </c>
      <c r="L278" s="21">
        <v>0</v>
      </c>
      <c r="M278" s="21">
        <v>0</v>
      </c>
      <c r="N278" s="21">
        <v>3.1672573499999999</v>
      </c>
      <c r="O278" s="21">
        <v>0</v>
      </c>
      <c r="P278" s="21">
        <v>3.1672573499999999</v>
      </c>
      <c r="Q278" s="21">
        <v>0</v>
      </c>
      <c r="R278" s="21">
        <v>0</v>
      </c>
      <c r="S278" s="21">
        <v>3.1672573499999999</v>
      </c>
      <c r="T278" s="21">
        <v>0</v>
      </c>
      <c r="U278" s="20">
        <v>3.5527136788005009E-15</v>
      </c>
      <c r="V278" s="19">
        <f t="shared" si="39"/>
        <v>0</v>
      </c>
      <c r="W278" s="22">
        <f t="shared" si="43"/>
        <v>1</v>
      </c>
      <c r="X278" s="19">
        <v>0</v>
      </c>
    </row>
    <row r="279" spans="1:24" ht="31.5">
      <c r="A279" s="18" t="s">
        <v>124</v>
      </c>
      <c r="B279" s="18" t="s">
        <v>446</v>
      </c>
      <c r="C279" s="18" t="s">
        <v>447</v>
      </c>
      <c r="D279" s="19" t="s">
        <v>7</v>
      </c>
      <c r="E279" s="19">
        <v>14.316000000000001</v>
      </c>
      <c r="F279" s="19" t="s">
        <v>1311</v>
      </c>
      <c r="G279" s="19">
        <v>118.870714279167</v>
      </c>
      <c r="H279" s="19">
        <v>13.874515519999997</v>
      </c>
      <c r="I279" s="19">
        <v>13.255036737499996</v>
      </c>
      <c r="J279" s="20">
        <v>0.61947878250000099</v>
      </c>
      <c r="K279" s="21">
        <v>0.61947878250000099</v>
      </c>
      <c r="L279" s="21">
        <v>0</v>
      </c>
      <c r="M279" s="21">
        <v>0</v>
      </c>
      <c r="N279" s="21">
        <v>0.61947878250000099</v>
      </c>
      <c r="O279" s="21">
        <v>0</v>
      </c>
      <c r="P279" s="21">
        <v>0</v>
      </c>
      <c r="Q279" s="21">
        <v>0</v>
      </c>
      <c r="R279" s="21">
        <v>0</v>
      </c>
      <c r="S279" s="21">
        <v>0</v>
      </c>
      <c r="T279" s="21">
        <v>0</v>
      </c>
      <c r="U279" s="20">
        <v>0.61947878250000099</v>
      </c>
      <c r="V279" s="19">
        <f t="shared" ref="V279:V342" si="56">P279-K279</f>
        <v>-0.61947878250000099</v>
      </c>
      <c r="W279" s="22">
        <f t="shared" si="43"/>
        <v>0</v>
      </c>
      <c r="X279" s="19" t="s">
        <v>1333</v>
      </c>
    </row>
    <row r="280" spans="1:24" ht="31.5">
      <c r="A280" s="18" t="s">
        <v>124</v>
      </c>
      <c r="B280" s="18" t="s">
        <v>448</v>
      </c>
      <c r="C280" s="18" t="s">
        <v>449</v>
      </c>
      <c r="D280" s="19" t="s">
        <v>7</v>
      </c>
      <c r="E280" s="19">
        <v>0</v>
      </c>
      <c r="F280" s="19">
        <v>0</v>
      </c>
      <c r="G280" s="19">
        <v>0</v>
      </c>
      <c r="H280" s="19">
        <v>0.27556391320000001</v>
      </c>
      <c r="I280" s="19">
        <v>0.26178571770000003</v>
      </c>
      <c r="J280" s="20">
        <v>1.37781955E-2</v>
      </c>
      <c r="K280" s="21">
        <v>1.37781955E-2</v>
      </c>
      <c r="L280" s="21">
        <v>0</v>
      </c>
      <c r="M280" s="21">
        <v>0</v>
      </c>
      <c r="N280" s="21">
        <v>1.37781955E-2</v>
      </c>
      <c r="O280" s="21">
        <v>0</v>
      </c>
      <c r="P280" s="21">
        <v>0</v>
      </c>
      <c r="Q280" s="21">
        <v>0</v>
      </c>
      <c r="R280" s="21">
        <v>0</v>
      </c>
      <c r="S280" s="21">
        <v>0</v>
      </c>
      <c r="T280" s="21">
        <v>0</v>
      </c>
      <c r="U280" s="20">
        <v>1.37781955E-2</v>
      </c>
      <c r="V280" s="19">
        <f t="shared" si="56"/>
        <v>-1.37781955E-2</v>
      </c>
      <c r="W280" s="22">
        <f t="shared" si="43"/>
        <v>0</v>
      </c>
      <c r="X280" s="19" t="s">
        <v>1400</v>
      </c>
    </row>
    <row r="281" spans="1:24" ht="31.5">
      <c r="A281" s="18" t="s">
        <v>124</v>
      </c>
      <c r="B281" s="18" t="s">
        <v>450</v>
      </c>
      <c r="C281" s="18" t="s">
        <v>451</v>
      </c>
      <c r="D281" s="19" t="s">
        <v>7</v>
      </c>
      <c r="E281" s="19">
        <v>0</v>
      </c>
      <c r="F281" s="19">
        <v>0</v>
      </c>
      <c r="G281" s="19">
        <v>0</v>
      </c>
      <c r="H281" s="19">
        <v>0.27615398400000002</v>
      </c>
      <c r="I281" s="19">
        <v>0.26234628500000001</v>
      </c>
      <c r="J281" s="20">
        <v>1.3807699E-2</v>
      </c>
      <c r="K281" s="21">
        <v>1.3807699E-2</v>
      </c>
      <c r="L281" s="21">
        <v>0</v>
      </c>
      <c r="M281" s="21">
        <v>0</v>
      </c>
      <c r="N281" s="21">
        <v>1.3807699E-2</v>
      </c>
      <c r="O281" s="21">
        <v>0</v>
      </c>
      <c r="P281" s="21">
        <v>0</v>
      </c>
      <c r="Q281" s="21">
        <v>0</v>
      </c>
      <c r="R281" s="21">
        <v>0</v>
      </c>
      <c r="S281" s="21">
        <v>0</v>
      </c>
      <c r="T281" s="21">
        <v>0</v>
      </c>
      <c r="U281" s="20">
        <v>1.3807699E-2</v>
      </c>
      <c r="V281" s="19">
        <f t="shared" si="56"/>
        <v>-1.3807699E-2</v>
      </c>
      <c r="W281" s="22">
        <f t="shared" si="43"/>
        <v>0</v>
      </c>
      <c r="X281" s="19" t="s">
        <v>1400</v>
      </c>
    </row>
    <row r="282" spans="1:24" ht="31.5">
      <c r="A282" s="18" t="s">
        <v>124</v>
      </c>
      <c r="B282" s="18" t="s">
        <v>452</v>
      </c>
      <c r="C282" s="18" t="s">
        <v>453</v>
      </c>
      <c r="D282" s="19" t="s">
        <v>7</v>
      </c>
      <c r="E282" s="19">
        <v>0</v>
      </c>
      <c r="F282" s="19">
        <v>0</v>
      </c>
      <c r="G282" s="19">
        <v>0</v>
      </c>
      <c r="H282" s="19">
        <v>0.13810894639999999</v>
      </c>
      <c r="I282" s="19">
        <v>0.13120349889999997</v>
      </c>
      <c r="J282" s="20">
        <v>6.9054475000000096E-3</v>
      </c>
      <c r="K282" s="21">
        <v>6.9054475000000096E-3</v>
      </c>
      <c r="L282" s="21">
        <v>0</v>
      </c>
      <c r="M282" s="21">
        <v>0</v>
      </c>
      <c r="N282" s="21">
        <v>6.9054475000000096E-3</v>
      </c>
      <c r="O282" s="21">
        <v>0</v>
      </c>
      <c r="P282" s="21">
        <v>0</v>
      </c>
      <c r="Q282" s="21">
        <v>0</v>
      </c>
      <c r="R282" s="21">
        <v>0</v>
      </c>
      <c r="S282" s="21">
        <v>0</v>
      </c>
      <c r="T282" s="21">
        <v>0</v>
      </c>
      <c r="U282" s="20">
        <v>6.9054475000000096E-3</v>
      </c>
      <c r="V282" s="19">
        <f t="shared" si="56"/>
        <v>-6.9054475000000096E-3</v>
      </c>
      <c r="W282" s="22">
        <f t="shared" si="43"/>
        <v>0</v>
      </c>
      <c r="X282" s="19" t="s">
        <v>1400</v>
      </c>
    </row>
    <row r="283" spans="1:24" ht="31.5">
      <c r="A283" s="18" t="s">
        <v>124</v>
      </c>
      <c r="B283" s="18" t="s">
        <v>454</v>
      </c>
      <c r="C283" s="18" t="s">
        <v>455</v>
      </c>
      <c r="D283" s="19" t="s">
        <v>7</v>
      </c>
      <c r="E283" s="19">
        <v>2.36</v>
      </c>
      <c r="F283" s="19" t="s">
        <v>1310</v>
      </c>
      <c r="G283" s="19">
        <v>0</v>
      </c>
      <c r="H283" s="19">
        <v>2.3277942599999997</v>
      </c>
      <c r="I283" s="19">
        <v>2.5783879999999648E-2</v>
      </c>
      <c r="J283" s="20">
        <v>2.30201038</v>
      </c>
      <c r="K283" s="21">
        <v>2.30201038</v>
      </c>
      <c r="L283" s="21">
        <v>0</v>
      </c>
      <c r="M283" s="21">
        <v>0</v>
      </c>
      <c r="N283" s="21">
        <v>2.30201038</v>
      </c>
      <c r="O283" s="21">
        <v>0</v>
      </c>
      <c r="P283" s="21">
        <v>2.30201038</v>
      </c>
      <c r="Q283" s="21">
        <v>0</v>
      </c>
      <c r="R283" s="21">
        <v>0</v>
      </c>
      <c r="S283" s="21">
        <v>2.30201038</v>
      </c>
      <c r="T283" s="21">
        <v>0</v>
      </c>
      <c r="U283" s="20">
        <v>0</v>
      </c>
      <c r="V283" s="19">
        <f t="shared" si="56"/>
        <v>0</v>
      </c>
      <c r="W283" s="22">
        <f t="shared" si="43"/>
        <v>1</v>
      </c>
      <c r="X283" s="19">
        <v>0</v>
      </c>
    </row>
    <row r="284" spans="1:24" ht="94.5">
      <c r="A284" s="18" t="s">
        <v>124</v>
      </c>
      <c r="B284" s="18" t="s">
        <v>456</v>
      </c>
      <c r="C284" s="18" t="s">
        <v>457</v>
      </c>
      <c r="D284" s="19" t="s">
        <v>7</v>
      </c>
      <c r="E284" s="19">
        <v>0</v>
      </c>
      <c r="F284" s="19" t="s">
        <v>1289</v>
      </c>
      <c r="G284" s="19">
        <v>0</v>
      </c>
      <c r="H284" s="19">
        <v>0</v>
      </c>
      <c r="I284" s="19">
        <v>0</v>
      </c>
      <c r="J284" s="20">
        <v>0</v>
      </c>
      <c r="K284" s="21">
        <v>0</v>
      </c>
      <c r="L284" s="21">
        <v>0</v>
      </c>
      <c r="M284" s="21">
        <v>0</v>
      </c>
      <c r="N284" s="21">
        <v>0</v>
      </c>
      <c r="O284" s="21">
        <v>0</v>
      </c>
      <c r="P284" s="21">
        <v>2.9635052900000001</v>
      </c>
      <c r="Q284" s="21">
        <v>0</v>
      </c>
      <c r="R284" s="21">
        <v>0</v>
      </c>
      <c r="S284" s="21">
        <v>2.9635052900000001</v>
      </c>
      <c r="T284" s="21">
        <v>0</v>
      </c>
      <c r="U284" s="20">
        <v>0</v>
      </c>
      <c r="V284" s="19">
        <f t="shared" si="56"/>
        <v>2.9635052900000001</v>
      </c>
      <c r="W284" s="22" t="e">
        <f t="shared" si="43"/>
        <v>#DIV/0!</v>
      </c>
      <c r="X284" s="19" t="s">
        <v>1406</v>
      </c>
    </row>
    <row r="285" spans="1:24" ht="31.5">
      <c r="A285" s="18" t="s">
        <v>124</v>
      </c>
      <c r="B285" s="18" t="s">
        <v>458</v>
      </c>
      <c r="C285" s="18" t="s">
        <v>459</v>
      </c>
      <c r="D285" s="19" t="s">
        <v>7</v>
      </c>
      <c r="E285" s="19">
        <v>6.17204</v>
      </c>
      <c r="F285" s="19" t="s">
        <v>1294</v>
      </c>
      <c r="G285" s="19">
        <v>0</v>
      </c>
      <c r="H285" s="19">
        <v>5.3130857354000005</v>
      </c>
      <c r="I285" s="19">
        <v>1.2270395400000744E-2</v>
      </c>
      <c r="J285" s="20">
        <v>5.3008153399999998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0.40849999999999997</v>
      </c>
      <c r="Q285" s="21">
        <v>0</v>
      </c>
      <c r="R285" s="21">
        <v>0</v>
      </c>
      <c r="S285" s="21">
        <v>0.40849999999999997</v>
      </c>
      <c r="T285" s="21">
        <v>0</v>
      </c>
      <c r="U285" s="20">
        <v>4.8923153399999997</v>
      </c>
      <c r="V285" s="19">
        <f t="shared" si="56"/>
        <v>0.40849999999999997</v>
      </c>
      <c r="W285" s="22" t="e">
        <f t="shared" si="43"/>
        <v>#DIV/0!</v>
      </c>
      <c r="X285" s="19" t="s">
        <v>1397</v>
      </c>
    </row>
    <row r="286" spans="1:24" ht="31.5">
      <c r="A286" s="18" t="s">
        <v>124</v>
      </c>
      <c r="B286" s="18" t="s">
        <v>460</v>
      </c>
      <c r="C286" s="18" t="s">
        <v>461</v>
      </c>
      <c r="D286" s="19" t="s">
        <v>7</v>
      </c>
      <c r="E286" s="19">
        <v>0.87121800000000005</v>
      </c>
      <c r="F286" s="19" t="s">
        <v>1310</v>
      </c>
      <c r="G286" s="19">
        <v>0</v>
      </c>
      <c r="H286" s="19">
        <v>0.87121850859999994</v>
      </c>
      <c r="I286" s="19">
        <v>0.82765758309999993</v>
      </c>
      <c r="J286" s="20">
        <v>4.3560925500000014E-2</v>
      </c>
      <c r="K286" s="21">
        <v>4.3560925500000014E-2</v>
      </c>
      <c r="L286" s="21">
        <v>0</v>
      </c>
      <c r="M286" s="21">
        <v>0</v>
      </c>
      <c r="N286" s="21">
        <v>4.3560925500000014E-2</v>
      </c>
      <c r="O286" s="21">
        <v>0</v>
      </c>
      <c r="P286" s="21">
        <v>0</v>
      </c>
      <c r="Q286" s="21">
        <v>0</v>
      </c>
      <c r="R286" s="21">
        <v>0</v>
      </c>
      <c r="S286" s="21">
        <v>0</v>
      </c>
      <c r="T286" s="21">
        <v>0</v>
      </c>
      <c r="U286" s="20">
        <v>4.3560925500000014E-2</v>
      </c>
      <c r="V286" s="19">
        <f t="shared" si="56"/>
        <v>-4.3560925500000014E-2</v>
      </c>
      <c r="W286" s="22">
        <f t="shared" si="43"/>
        <v>0</v>
      </c>
      <c r="X286" s="19" t="s">
        <v>1400</v>
      </c>
    </row>
    <row r="287" spans="1:24" ht="31.5">
      <c r="A287" s="18" t="s">
        <v>124</v>
      </c>
      <c r="B287" s="18" t="s">
        <v>462</v>
      </c>
      <c r="C287" s="18" t="s">
        <v>463</v>
      </c>
      <c r="D287" s="19" t="s">
        <v>7</v>
      </c>
      <c r="E287" s="19">
        <v>2.3489369999999998</v>
      </c>
      <c r="F287" s="19" t="s">
        <v>1310</v>
      </c>
      <c r="G287" s="19">
        <v>0</v>
      </c>
      <c r="H287" s="19">
        <v>2.3489373938</v>
      </c>
      <c r="I287" s="19">
        <v>2.2314905242999998</v>
      </c>
      <c r="J287" s="20">
        <v>0.11744686950000002</v>
      </c>
      <c r="K287" s="21">
        <v>0.11744686950000002</v>
      </c>
      <c r="L287" s="21">
        <v>0</v>
      </c>
      <c r="M287" s="21">
        <v>0</v>
      </c>
      <c r="N287" s="21">
        <v>0.11744686950000002</v>
      </c>
      <c r="O287" s="21">
        <v>0</v>
      </c>
      <c r="P287" s="21">
        <v>0</v>
      </c>
      <c r="Q287" s="21">
        <v>0</v>
      </c>
      <c r="R287" s="21">
        <v>0</v>
      </c>
      <c r="S287" s="21">
        <v>0</v>
      </c>
      <c r="T287" s="21">
        <v>0</v>
      </c>
      <c r="U287" s="20">
        <v>0.11744686950000002</v>
      </c>
      <c r="V287" s="19">
        <f t="shared" si="56"/>
        <v>-0.11744686950000002</v>
      </c>
      <c r="W287" s="22">
        <f t="shared" si="43"/>
        <v>0</v>
      </c>
      <c r="X287" s="19" t="s">
        <v>1400</v>
      </c>
    </row>
    <row r="288" spans="1:24" ht="31.5">
      <c r="A288" s="18" t="s">
        <v>124</v>
      </c>
      <c r="B288" s="18" t="s">
        <v>464</v>
      </c>
      <c r="C288" s="18" t="s">
        <v>465</v>
      </c>
      <c r="D288" s="19" t="s">
        <v>7</v>
      </c>
      <c r="E288" s="19">
        <v>0.70008899999999996</v>
      </c>
      <c r="F288" s="19" t="s">
        <v>1310</v>
      </c>
      <c r="G288" s="19">
        <v>0</v>
      </c>
      <c r="H288" s="19">
        <v>0.70008915020000007</v>
      </c>
      <c r="I288" s="19">
        <v>0.66508469270000004</v>
      </c>
      <c r="J288" s="20">
        <v>3.5004457500000016E-2</v>
      </c>
      <c r="K288" s="21">
        <v>3.5004457500000016E-2</v>
      </c>
      <c r="L288" s="21">
        <v>0</v>
      </c>
      <c r="M288" s="21">
        <v>0</v>
      </c>
      <c r="N288" s="21">
        <v>3.5004457500000016E-2</v>
      </c>
      <c r="O288" s="21">
        <v>0</v>
      </c>
      <c r="P288" s="21">
        <v>0</v>
      </c>
      <c r="Q288" s="21">
        <v>0</v>
      </c>
      <c r="R288" s="21">
        <v>0</v>
      </c>
      <c r="S288" s="21">
        <v>0</v>
      </c>
      <c r="T288" s="21">
        <v>0</v>
      </c>
      <c r="U288" s="20">
        <v>3.5004457500000016E-2</v>
      </c>
      <c r="V288" s="19">
        <f t="shared" si="56"/>
        <v>-3.5004457500000016E-2</v>
      </c>
      <c r="W288" s="22">
        <f t="shared" si="43"/>
        <v>0</v>
      </c>
      <c r="X288" s="19" t="s">
        <v>1400</v>
      </c>
    </row>
    <row r="289" spans="1:24" ht="31.5">
      <c r="A289" s="18" t="s">
        <v>124</v>
      </c>
      <c r="B289" s="18" t="s">
        <v>466</v>
      </c>
      <c r="C289" s="18" t="s">
        <v>467</v>
      </c>
      <c r="D289" s="19" t="s">
        <v>7</v>
      </c>
      <c r="E289" s="19">
        <v>1.08</v>
      </c>
      <c r="F289" s="19" t="s">
        <v>1310</v>
      </c>
      <c r="G289" s="19">
        <v>0</v>
      </c>
      <c r="H289" s="19">
        <v>1.080766425</v>
      </c>
      <c r="I289" s="19">
        <v>1.026728104</v>
      </c>
      <c r="J289" s="20">
        <v>5.4038320999999993E-2</v>
      </c>
      <c r="K289" s="21">
        <v>5.4038320999999993E-2</v>
      </c>
      <c r="L289" s="21">
        <v>0</v>
      </c>
      <c r="M289" s="21">
        <v>0</v>
      </c>
      <c r="N289" s="21">
        <v>5.4038320999999993E-2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  <c r="T289" s="21">
        <v>0</v>
      </c>
      <c r="U289" s="20">
        <v>5.4038320999999993E-2</v>
      </c>
      <c r="V289" s="19">
        <f t="shared" si="56"/>
        <v>-5.4038320999999993E-2</v>
      </c>
      <c r="W289" s="22">
        <f t="shared" ref="W289:W352" si="57">P289/K289</f>
        <v>0</v>
      </c>
      <c r="X289" s="19" t="s">
        <v>1400</v>
      </c>
    </row>
    <row r="290" spans="1:24" ht="31.5">
      <c r="A290" s="18" t="s">
        <v>124</v>
      </c>
      <c r="B290" s="18" t="s">
        <v>468</v>
      </c>
      <c r="C290" s="18" t="s">
        <v>469</v>
      </c>
      <c r="D290" s="19" t="s">
        <v>7</v>
      </c>
      <c r="E290" s="19">
        <v>2.7837550000000002</v>
      </c>
      <c r="F290" s="19" t="s">
        <v>1310</v>
      </c>
      <c r="G290" s="19">
        <v>0</v>
      </c>
      <c r="H290" s="19">
        <v>2.7837550981999999</v>
      </c>
      <c r="I290" s="19">
        <v>2.6445673431999999</v>
      </c>
      <c r="J290" s="20">
        <v>0.13918775499999989</v>
      </c>
      <c r="K290" s="21">
        <v>0.13918775499999989</v>
      </c>
      <c r="L290" s="21">
        <v>0</v>
      </c>
      <c r="M290" s="21">
        <v>0</v>
      </c>
      <c r="N290" s="21">
        <v>0.13918775499999989</v>
      </c>
      <c r="O290" s="21">
        <v>0</v>
      </c>
      <c r="P290" s="21">
        <v>0</v>
      </c>
      <c r="Q290" s="21">
        <v>0</v>
      </c>
      <c r="R290" s="21">
        <v>0</v>
      </c>
      <c r="S290" s="21">
        <v>0</v>
      </c>
      <c r="T290" s="21">
        <v>0</v>
      </c>
      <c r="U290" s="20">
        <v>0.13918775499999989</v>
      </c>
      <c r="V290" s="19">
        <f t="shared" si="56"/>
        <v>-0.13918775499999989</v>
      </c>
      <c r="W290" s="22">
        <f t="shared" si="57"/>
        <v>0</v>
      </c>
      <c r="X290" s="19" t="s">
        <v>1400</v>
      </c>
    </row>
    <row r="291" spans="1:24" ht="31.5">
      <c r="A291" s="18" t="s">
        <v>124</v>
      </c>
      <c r="B291" s="18" t="s">
        <v>470</v>
      </c>
      <c r="C291" s="18" t="s">
        <v>471</v>
      </c>
      <c r="D291" s="19" t="s">
        <v>7</v>
      </c>
      <c r="E291" s="19">
        <v>1.6629780000000001</v>
      </c>
      <c r="F291" s="19" t="s">
        <v>1310</v>
      </c>
      <c r="G291" s="19">
        <v>0</v>
      </c>
      <c r="H291" s="19">
        <v>1.6629781299999999</v>
      </c>
      <c r="I291" s="19">
        <v>1.5957858650000001</v>
      </c>
      <c r="J291" s="20">
        <v>6.7192264999999904E-2</v>
      </c>
      <c r="K291" s="21">
        <v>6.7192264999999904E-2</v>
      </c>
      <c r="L291" s="21">
        <v>0</v>
      </c>
      <c r="M291" s="21">
        <v>0</v>
      </c>
      <c r="N291" s="21">
        <v>6.7192264999999904E-2</v>
      </c>
      <c r="O291" s="21">
        <v>0</v>
      </c>
      <c r="P291" s="21">
        <v>0</v>
      </c>
      <c r="Q291" s="21">
        <v>0</v>
      </c>
      <c r="R291" s="21">
        <v>0</v>
      </c>
      <c r="S291" s="21">
        <v>0</v>
      </c>
      <c r="T291" s="21">
        <v>0</v>
      </c>
      <c r="U291" s="20">
        <v>6.7192264999999904E-2</v>
      </c>
      <c r="V291" s="19">
        <f t="shared" si="56"/>
        <v>-6.7192264999999904E-2</v>
      </c>
      <c r="W291" s="22">
        <f t="shared" si="57"/>
        <v>0</v>
      </c>
      <c r="X291" s="19" t="s">
        <v>1400</v>
      </c>
    </row>
    <row r="292" spans="1:24" ht="31.5">
      <c r="A292" s="18" t="s">
        <v>124</v>
      </c>
      <c r="B292" s="18" t="s">
        <v>472</v>
      </c>
      <c r="C292" s="18" t="s">
        <v>473</v>
      </c>
      <c r="D292" s="19" t="s">
        <v>7</v>
      </c>
      <c r="E292" s="19">
        <v>1.1535489999999999</v>
      </c>
      <c r="F292" s="19" t="s">
        <v>1310</v>
      </c>
      <c r="G292" s="19">
        <v>0</v>
      </c>
      <c r="H292" s="19">
        <v>1.1535499577999999</v>
      </c>
      <c r="I292" s="19">
        <v>1.0704010513</v>
      </c>
      <c r="J292" s="20">
        <v>8.3148906500000036E-2</v>
      </c>
      <c r="K292" s="21">
        <v>8.3148906500000036E-2</v>
      </c>
      <c r="L292" s="21">
        <v>0</v>
      </c>
      <c r="M292" s="21">
        <v>0</v>
      </c>
      <c r="N292" s="21">
        <v>8.3148906500000036E-2</v>
      </c>
      <c r="O292" s="21">
        <v>0</v>
      </c>
      <c r="P292" s="21">
        <v>0</v>
      </c>
      <c r="Q292" s="21">
        <v>0</v>
      </c>
      <c r="R292" s="21">
        <v>0</v>
      </c>
      <c r="S292" s="21">
        <v>0</v>
      </c>
      <c r="T292" s="21">
        <v>0</v>
      </c>
      <c r="U292" s="20">
        <v>8.3148906500000036E-2</v>
      </c>
      <c r="V292" s="19">
        <f t="shared" si="56"/>
        <v>-8.3148906500000036E-2</v>
      </c>
      <c r="W292" s="22">
        <f t="shared" si="57"/>
        <v>0</v>
      </c>
      <c r="X292" s="19" t="s">
        <v>1400</v>
      </c>
    </row>
    <row r="293" spans="1:24" ht="31.5">
      <c r="A293" s="18" t="s">
        <v>124</v>
      </c>
      <c r="B293" s="18" t="s">
        <v>474</v>
      </c>
      <c r="C293" s="18" t="s">
        <v>475</v>
      </c>
      <c r="D293" s="19" t="s">
        <v>7</v>
      </c>
      <c r="E293" s="19">
        <v>1.343845301</v>
      </c>
      <c r="F293" s="19" t="s">
        <v>1310</v>
      </c>
      <c r="G293" s="19">
        <v>0</v>
      </c>
      <c r="H293" s="19">
        <v>1.343845301</v>
      </c>
      <c r="I293" s="19">
        <v>1.2861678030000001</v>
      </c>
      <c r="J293" s="20">
        <v>5.7677497999999904E-2</v>
      </c>
      <c r="K293" s="21">
        <v>5.7677497999999904E-2</v>
      </c>
      <c r="L293" s="21">
        <v>0</v>
      </c>
      <c r="M293" s="21">
        <v>0</v>
      </c>
      <c r="N293" s="21">
        <v>5.7677497999999904E-2</v>
      </c>
      <c r="O293" s="21">
        <v>0</v>
      </c>
      <c r="P293" s="21">
        <v>0</v>
      </c>
      <c r="Q293" s="21">
        <v>0</v>
      </c>
      <c r="R293" s="21">
        <v>0</v>
      </c>
      <c r="S293" s="21">
        <v>0</v>
      </c>
      <c r="T293" s="21">
        <v>0</v>
      </c>
      <c r="U293" s="20">
        <v>5.7677497999999904E-2</v>
      </c>
      <c r="V293" s="19">
        <f t="shared" si="56"/>
        <v>-5.7677497999999904E-2</v>
      </c>
      <c r="W293" s="22">
        <f t="shared" si="57"/>
        <v>0</v>
      </c>
      <c r="X293" s="19" t="s">
        <v>1400</v>
      </c>
    </row>
    <row r="294" spans="1:24" ht="31.5">
      <c r="A294" s="18" t="s">
        <v>124</v>
      </c>
      <c r="B294" s="18" t="s">
        <v>476</v>
      </c>
      <c r="C294" s="18" t="s">
        <v>477</v>
      </c>
      <c r="D294" s="19" t="s">
        <v>7</v>
      </c>
      <c r="E294" s="19">
        <v>1.1532640000000001</v>
      </c>
      <c r="F294" s="19" t="s">
        <v>1310</v>
      </c>
      <c r="G294" s="19">
        <v>0</v>
      </c>
      <c r="H294" s="19">
        <v>1.1532642797999999</v>
      </c>
      <c r="I294" s="19">
        <v>1.0956010657999999</v>
      </c>
      <c r="J294" s="20">
        <v>5.7663213999999921E-2</v>
      </c>
      <c r="K294" s="21">
        <v>5.7663213999999921E-2</v>
      </c>
      <c r="L294" s="21">
        <v>0</v>
      </c>
      <c r="M294" s="21">
        <v>0</v>
      </c>
      <c r="N294" s="21">
        <v>5.7663213999999921E-2</v>
      </c>
      <c r="O294" s="21">
        <v>0</v>
      </c>
      <c r="P294" s="21">
        <v>0</v>
      </c>
      <c r="Q294" s="21">
        <v>0</v>
      </c>
      <c r="R294" s="21">
        <v>0</v>
      </c>
      <c r="S294" s="21">
        <v>0</v>
      </c>
      <c r="T294" s="21">
        <v>0</v>
      </c>
      <c r="U294" s="20">
        <v>5.7663213999999921E-2</v>
      </c>
      <c r="V294" s="19">
        <f t="shared" si="56"/>
        <v>-5.7663213999999921E-2</v>
      </c>
      <c r="W294" s="22">
        <f t="shared" si="57"/>
        <v>0</v>
      </c>
      <c r="X294" s="19" t="s">
        <v>1400</v>
      </c>
    </row>
    <row r="295" spans="1:24" ht="31.5">
      <c r="A295" s="18" t="s">
        <v>124</v>
      </c>
      <c r="B295" s="18" t="s">
        <v>478</v>
      </c>
      <c r="C295" s="18" t="s">
        <v>479</v>
      </c>
      <c r="D295" s="19" t="s">
        <v>7</v>
      </c>
      <c r="E295" s="19">
        <v>1.441784</v>
      </c>
      <c r="F295" s="19" t="s">
        <v>1310</v>
      </c>
      <c r="G295" s="19">
        <v>0</v>
      </c>
      <c r="H295" s="19">
        <v>1.4417846637999998</v>
      </c>
      <c r="I295" s="19">
        <v>1.3696954307999998</v>
      </c>
      <c r="J295" s="20">
        <v>7.2089233000000003E-2</v>
      </c>
      <c r="K295" s="21">
        <v>7.2089233000000003E-2</v>
      </c>
      <c r="L295" s="21">
        <v>0</v>
      </c>
      <c r="M295" s="21">
        <v>0</v>
      </c>
      <c r="N295" s="21">
        <v>7.2089233000000003E-2</v>
      </c>
      <c r="O295" s="21">
        <v>0</v>
      </c>
      <c r="P295" s="21">
        <v>0</v>
      </c>
      <c r="Q295" s="21">
        <v>0</v>
      </c>
      <c r="R295" s="21">
        <v>0</v>
      </c>
      <c r="S295" s="21">
        <v>0</v>
      </c>
      <c r="T295" s="21">
        <v>0</v>
      </c>
      <c r="U295" s="20">
        <v>7.2089233000000003E-2</v>
      </c>
      <c r="V295" s="19">
        <f t="shared" si="56"/>
        <v>-7.2089233000000003E-2</v>
      </c>
      <c r="W295" s="22">
        <f t="shared" si="57"/>
        <v>0</v>
      </c>
      <c r="X295" s="19" t="s">
        <v>1400</v>
      </c>
    </row>
    <row r="296" spans="1:24" ht="31.5">
      <c r="A296" s="18" t="s">
        <v>124</v>
      </c>
      <c r="B296" s="18" t="s">
        <v>480</v>
      </c>
      <c r="C296" s="18" t="s">
        <v>481</v>
      </c>
      <c r="D296" s="19" t="s">
        <v>7</v>
      </c>
      <c r="E296" s="19">
        <v>0.72880800000000001</v>
      </c>
      <c r="F296" s="19" t="s">
        <v>1310</v>
      </c>
      <c r="G296" s="19">
        <v>0</v>
      </c>
      <c r="H296" s="19">
        <v>0.72880835599999994</v>
      </c>
      <c r="I296" s="19">
        <v>0.69236793799999996</v>
      </c>
      <c r="J296" s="20">
        <v>3.6440417999999947E-2</v>
      </c>
      <c r="K296" s="21">
        <v>3.6440417999999947E-2</v>
      </c>
      <c r="L296" s="21">
        <v>0</v>
      </c>
      <c r="M296" s="21">
        <v>0</v>
      </c>
      <c r="N296" s="21">
        <v>3.6440417999999947E-2</v>
      </c>
      <c r="O296" s="21">
        <v>0</v>
      </c>
      <c r="P296" s="21">
        <v>0</v>
      </c>
      <c r="Q296" s="21">
        <v>0</v>
      </c>
      <c r="R296" s="21">
        <v>0</v>
      </c>
      <c r="S296" s="21">
        <v>0</v>
      </c>
      <c r="T296" s="21">
        <v>0</v>
      </c>
      <c r="U296" s="20">
        <v>3.6440417999999947E-2</v>
      </c>
      <c r="V296" s="19">
        <f t="shared" si="56"/>
        <v>-3.6440417999999947E-2</v>
      </c>
      <c r="W296" s="22">
        <f t="shared" si="57"/>
        <v>0</v>
      </c>
      <c r="X296" s="19" t="s">
        <v>1400</v>
      </c>
    </row>
    <row r="297" spans="1:24" ht="31.5">
      <c r="A297" s="18" t="s">
        <v>124</v>
      </c>
      <c r="B297" s="18" t="s">
        <v>482</v>
      </c>
      <c r="C297" s="18" t="s">
        <v>483</v>
      </c>
      <c r="D297" s="19" t="s">
        <v>7</v>
      </c>
      <c r="E297" s="19">
        <v>1.463849</v>
      </c>
      <c r="F297" s="19" t="s">
        <v>1310</v>
      </c>
      <c r="G297" s="19">
        <v>0</v>
      </c>
      <c r="H297" s="19">
        <v>1.4638490117999998</v>
      </c>
      <c r="I297" s="19">
        <v>1.3906565612999997</v>
      </c>
      <c r="J297" s="20">
        <v>7.3192450500000034E-2</v>
      </c>
      <c r="K297" s="21">
        <v>7.3192450500000034E-2</v>
      </c>
      <c r="L297" s="21">
        <v>0</v>
      </c>
      <c r="M297" s="21">
        <v>0</v>
      </c>
      <c r="N297" s="21">
        <v>7.3192450500000034E-2</v>
      </c>
      <c r="O297" s="21">
        <v>0</v>
      </c>
      <c r="P297" s="21">
        <v>0</v>
      </c>
      <c r="Q297" s="21">
        <v>0</v>
      </c>
      <c r="R297" s="21">
        <v>0</v>
      </c>
      <c r="S297" s="21">
        <v>0</v>
      </c>
      <c r="T297" s="21">
        <v>0</v>
      </c>
      <c r="U297" s="20">
        <v>7.3192450500000034E-2</v>
      </c>
      <c r="V297" s="19">
        <f t="shared" si="56"/>
        <v>-7.3192450500000034E-2</v>
      </c>
      <c r="W297" s="22">
        <f t="shared" si="57"/>
        <v>0</v>
      </c>
      <c r="X297" s="19" t="s">
        <v>1400</v>
      </c>
    </row>
    <row r="298" spans="1:24" ht="31.5">
      <c r="A298" s="18" t="s">
        <v>124</v>
      </c>
      <c r="B298" s="18" t="s">
        <v>484</v>
      </c>
      <c r="C298" s="18" t="s">
        <v>485</v>
      </c>
      <c r="D298" s="19" t="s">
        <v>7</v>
      </c>
      <c r="E298" s="19">
        <v>1.313612</v>
      </c>
      <c r="F298" s="19" t="s">
        <v>1310</v>
      </c>
      <c r="G298" s="19">
        <v>0</v>
      </c>
      <c r="H298" s="19">
        <v>1.313612462</v>
      </c>
      <c r="I298" s="19">
        <v>1.247931839</v>
      </c>
      <c r="J298" s="20">
        <v>6.568062299999991E-2</v>
      </c>
      <c r="K298" s="21">
        <v>6.568062299999991E-2</v>
      </c>
      <c r="L298" s="21">
        <v>0</v>
      </c>
      <c r="M298" s="21">
        <v>0</v>
      </c>
      <c r="N298" s="21">
        <v>6.568062299999991E-2</v>
      </c>
      <c r="O298" s="21">
        <v>0</v>
      </c>
      <c r="P298" s="21">
        <v>0</v>
      </c>
      <c r="Q298" s="21">
        <v>0</v>
      </c>
      <c r="R298" s="21">
        <v>0</v>
      </c>
      <c r="S298" s="21">
        <v>0</v>
      </c>
      <c r="T298" s="21">
        <v>0</v>
      </c>
      <c r="U298" s="20">
        <v>6.568062299999991E-2</v>
      </c>
      <c r="V298" s="19">
        <f t="shared" si="56"/>
        <v>-6.568062299999991E-2</v>
      </c>
      <c r="W298" s="22">
        <f t="shared" si="57"/>
        <v>0</v>
      </c>
      <c r="X298" s="19" t="s">
        <v>1400</v>
      </c>
    </row>
    <row r="299" spans="1:24" ht="31.5">
      <c r="A299" s="18" t="s">
        <v>124</v>
      </c>
      <c r="B299" s="18" t="s">
        <v>486</v>
      </c>
      <c r="C299" s="18" t="s">
        <v>487</v>
      </c>
      <c r="D299" s="19" t="s">
        <v>7</v>
      </c>
      <c r="E299" s="19">
        <v>0.76293299999999997</v>
      </c>
      <c r="F299" s="19" t="s">
        <v>1310</v>
      </c>
      <c r="G299" s="19">
        <v>0</v>
      </c>
      <c r="H299" s="19">
        <v>0.7629331654</v>
      </c>
      <c r="I299" s="19">
        <v>0.72478650690000002</v>
      </c>
      <c r="J299" s="20">
        <v>3.8146658500000021E-2</v>
      </c>
      <c r="K299" s="21">
        <v>3.8146658500000021E-2</v>
      </c>
      <c r="L299" s="21">
        <v>0</v>
      </c>
      <c r="M299" s="21">
        <v>0</v>
      </c>
      <c r="N299" s="21">
        <v>3.8146658500000021E-2</v>
      </c>
      <c r="O299" s="21">
        <v>0</v>
      </c>
      <c r="P299" s="21">
        <v>0</v>
      </c>
      <c r="Q299" s="21">
        <v>0</v>
      </c>
      <c r="R299" s="21">
        <v>0</v>
      </c>
      <c r="S299" s="21">
        <v>0</v>
      </c>
      <c r="T299" s="21">
        <v>0</v>
      </c>
      <c r="U299" s="20">
        <v>3.8146658500000021E-2</v>
      </c>
      <c r="V299" s="19">
        <f t="shared" si="56"/>
        <v>-3.8146658500000021E-2</v>
      </c>
      <c r="W299" s="22">
        <f t="shared" si="57"/>
        <v>0</v>
      </c>
      <c r="X299" s="19" t="s">
        <v>1400</v>
      </c>
    </row>
    <row r="300" spans="1:24" ht="31.5">
      <c r="A300" s="18" t="s">
        <v>124</v>
      </c>
      <c r="B300" s="18" t="s">
        <v>488</v>
      </c>
      <c r="C300" s="18" t="s">
        <v>489</v>
      </c>
      <c r="D300" s="19" t="s">
        <v>7</v>
      </c>
      <c r="E300" s="19">
        <v>5.5755520000000001</v>
      </c>
      <c r="F300" s="19" t="s">
        <v>1310</v>
      </c>
      <c r="G300" s="19">
        <v>0</v>
      </c>
      <c r="H300" s="19">
        <v>5.5755526280000005</v>
      </c>
      <c r="I300" s="19">
        <v>5.2967749964999999</v>
      </c>
      <c r="J300" s="20">
        <v>0.27877763150000012</v>
      </c>
      <c r="K300" s="21">
        <v>0.27877763150000012</v>
      </c>
      <c r="L300" s="21">
        <v>0</v>
      </c>
      <c r="M300" s="21">
        <v>0</v>
      </c>
      <c r="N300" s="21">
        <v>0.27877763150000012</v>
      </c>
      <c r="O300" s="21">
        <v>0</v>
      </c>
      <c r="P300" s="21">
        <v>0</v>
      </c>
      <c r="Q300" s="21">
        <v>0</v>
      </c>
      <c r="R300" s="21">
        <v>0</v>
      </c>
      <c r="S300" s="21">
        <v>0</v>
      </c>
      <c r="T300" s="21">
        <v>0</v>
      </c>
      <c r="U300" s="20">
        <v>0.27877763150000012</v>
      </c>
      <c r="V300" s="19">
        <f t="shared" si="56"/>
        <v>-0.27877763150000012</v>
      </c>
      <c r="W300" s="22">
        <f t="shared" si="57"/>
        <v>0</v>
      </c>
      <c r="X300" s="19" t="s">
        <v>1400</v>
      </c>
    </row>
    <row r="301" spans="1:24" ht="31.5">
      <c r="A301" s="18" t="s">
        <v>124</v>
      </c>
      <c r="B301" s="18" t="s">
        <v>490</v>
      </c>
      <c r="C301" s="18" t="s">
        <v>491</v>
      </c>
      <c r="D301" s="19" t="s">
        <v>7</v>
      </c>
      <c r="E301" s="19">
        <v>0.64800000000000002</v>
      </c>
      <c r="F301" s="19" t="s">
        <v>1310</v>
      </c>
      <c r="G301" s="19">
        <v>0</v>
      </c>
      <c r="H301" s="19">
        <v>0.6481093242</v>
      </c>
      <c r="I301" s="19">
        <v>0.61570385770000002</v>
      </c>
      <c r="J301" s="20">
        <v>3.240546649999998E-2</v>
      </c>
      <c r="K301" s="21">
        <v>3.240546649999998E-2</v>
      </c>
      <c r="L301" s="21">
        <v>0</v>
      </c>
      <c r="M301" s="21">
        <v>0</v>
      </c>
      <c r="N301" s="21">
        <v>3.240546649999998E-2</v>
      </c>
      <c r="O301" s="21">
        <v>0</v>
      </c>
      <c r="P301" s="21">
        <v>0</v>
      </c>
      <c r="Q301" s="21">
        <v>0</v>
      </c>
      <c r="R301" s="21">
        <v>0</v>
      </c>
      <c r="S301" s="21">
        <v>0</v>
      </c>
      <c r="T301" s="21">
        <v>0</v>
      </c>
      <c r="U301" s="20">
        <v>3.240546649999998E-2</v>
      </c>
      <c r="V301" s="19">
        <f t="shared" si="56"/>
        <v>-3.240546649999998E-2</v>
      </c>
      <c r="W301" s="22">
        <f t="shared" si="57"/>
        <v>0</v>
      </c>
      <c r="X301" s="19" t="s">
        <v>1400</v>
      </c>
    </row>
    <row r="302" spans="1:24" ht="31.5">
      <c r="A302" s="18" t="s">
        <v>124</v>
      </c>
      <c r="B302" s="18" t="s">
        <v>492</v>
      </c>
      <c r="C302" s="18" t="s">
        <v>493</v>
      </c>
      <c r="D302" s="19" t="s">
        <v>7</v>
      </c>
      <c r="E302" s="19">
        <v>21.28</v>
      </c>
      <c r="F302" s="19" t="s">
        <v>1294</v>
      </c>
      <c r="G302" s="19">
        <v>0</v>
      </c>
      <c r="H302" s="19">
        <v>19.435040128199997</v>
      </c>
      <c r="I302" s="19">
        <v>6.9918559082000336</v>
      </c>
      <c r="J302" s="20">
        <v>12.443184219999964</v>
      </c>
      <c r="K302" s="21">
        <v>6.5271842199999988</v>
      </c>
      <c r="L302" s="21">
        <v>0</v>
      </c>
      <c r="M302" s="21">
        <v>0</v>
      </c>
      <c r="N302" s="21">
        <v>6.5271842199999988</v>
      </c>
      <c r="O302" s="21">
        <v>0</v>
      </c>
      <c r="P302" s="21">
        <v>13.03</v>
      </c>
      <c r="Q302" s="21">
        <v>0</v>
      </c>
      <c r="R302" s="21">
        <v>0</v>
      </c>
      <c r="S302" s="21">
        <v>13.03</v>
      </c>
      <c r="T302" s="21">
        <v>0</v>
      </c>
      <c r="U302" s="20">
        <v>0</v>
      </c>
      <c r="V302" s="19">
        <f t="shared" si="56"/>
        <v>6.5028157800000006</v>
      </c>
      <c r="W302" s="22">
        <f t="shared" si="57"/>
        <v>1.9962666229144674</v>
      </c>
      <c r="X302" s="19" t="s">
        <v>1397</v>
      </c>
    </row>
    <row r="303" spans="1:24" ht="31.5">
      <c r="A303" s="18" t="s">
        <v>124</v>
      </c>
      <c r="B303" s="18" t="s">
        <v>494</v>
      </c>
      <c r="C303" s="18" t="s">
        <v>495</v>
      </c>
      <c r="D303" s="19" t="s">
        <v>7</v>
      </c>
      <c r="E303" s="19">
        <v>1.8673999999999999</v>
      </c>
      <c r="F303" s="19" t="s">
        <v>1294</v>
      </c>
      <c r="G303" s="19">
        <v>0</v>
      </c>
      <c r="H303" s="19">
        <v>1.5495679996</v>
      </c>
      <c r="I303" s="19">
        <v>1.5196419599999844E-2</v>
      </c>
      <c r="J303" s="20">
        <v>1.5343715800000002</v>
      </c>
      <c r="K303" s="21">
        <v>1.5343715800000002</v>
      </c>
      <c r="L303" s="21">
        <v>0</v>
      </c>
      <c r="M303" s="21">
        <v>0</v>
      </c>
      <c r="N303" s="21">
        <v>1.5343715800000002</v>
      </c>
      <c r="O303" s="21">
        <v>0</v>
      </c>
      <c r="P303" s="21">
        <v>1.5343715800000002</v>
      </c>
      <c r="Q303" s="21">
        <v>0</v>
      </c>
      <c r="R303" s="21">
        <v>0</v>
      </c>
      <c r="S303" s="21">
        <v>1.5343715800000002</v>
      </c>
      <c r="T303" s="21">
        <v>0</v>
      </c>
      <c r="U303" s="20">
        <v>0</v>
      </c>
      <c r="V303" s="19">
        <f t="shared" si="56"/>
        <v>0</v>
      </c>
      <c r="W303" s="22">
        <f t="shared" si="57"/>
        <v>1</v>
      </c>
      <c r="X303" s="19">
        <v>0</v>
      </c>
    </row>
    <row r="304" spans="1:24" ht="31.5">
      <c r="A304" s="18" t="s">
        <v>124</v>
      </c>
      <c r="B304" s="18" t="s">
        <v>496</v>
      </c>
      <c r="C304" s="18" t="s">
        <v>497</v>
      </c>
      <c r="D304" s="19" t="s">
        <v>7</v>
      </c>
      <c r="E304" s="19">
        <v>1.217587</v>
      </c>
      <c r="F304" s="19" t="s">
        <v>1310</v>
      </c>
      <c r="G304" s="19">
        <v>0</v>
      </c>
      <c r="H304" s="19">
        <v>1.2175870710000001</v>
      </c>
      <c r="I304" s="19">
        <v>1.1567077165000001</v>
      </c>
      <c r="J304" s="20">
        <v>6.0879354499999927E-2</v>
      </c>
      <c r="K304" s="21">
        <v>6.0879353499999997E-2</v>
      </c>
      <c r="L304" s="21">
        <v>0</v>
      </c>
      <c r="M304" s="21">
        <v>0</v>
      </c>
      <c r="N304" s="21">
        <v>6.0879353499999997E-2</v>
      </c>
      <c r="O304" s="21">
        <v>0</v>
      </c>
      <c r="P304" s="21">
        <v>0</v>
      </c>
      <c r="Q304" s="21">
        <v>0</v>
      </c>
      <c r="R304" s="21">
        <v>0</v>
      </c>
      <c r="S304" s="21">
        <v>0</v>
      </c>
      <c r="T304" s="21">
        <v>0</v>
      </c>
      <c r="U304" s="20">
        <v>6.0879354499999927E-2</v>
      </c>
      <c r="V304" s="19">
        <f t="shared" si="56"/>
        <v>-6.0879353499999997E-2</v>
      </c>
      <c r="W304" s="22">
        <f t="shared" si="57"/>
        <v>0</v>
      </c>
      <c r="X304" s="19" t="s">
        <v>1400</v>
      </c>
    </row>
    <row r="305" spans="1:24" ht="31.5">
      <c r="A305" s="18" t="s">
        <v>124</v>
      </c>
      <c r="B305" s="18" t="s">
        <v>498</v>
      </c>
      <c r="C305" s="18" t="s">
        <v>499</v>
      </c>
      <c r="D305" s="19" t="s">
        <v>7</v>
      </c>
      <c r="E305" s="19">
        <v>0.89719099999999996</v>
      </c>
      <c r="F305" s="19" t="s">
        <v>1310</v>
      </c>
      <c r="G305" s="19">
        <v>0</v>
      </c>
      <c r="H305" s="19">
        <v>0.89719114639999986</v>
      </c>
      <c r="I305" s="19">
        <v>0.85233159250000001</v>
      </c>
      <c r="J305" s="20">
        <v>4.4859553899999849E-2</v>
      </c>
      <c r="K305" s="21">
        <v>4.4859557499999994E-2</v>
      </c>
      <c r="L305" s="21">
        <v>0</v>
      </c>
      <c r="M305" s="21">
        <v>0</v>
      </c>
      <c r="N305" s="21">
        <v>4.4859557499999994E-2</v>
      </c>
      <c r="O305" s="21">
        <v>0</v>
      </c>
      <c r="P305" s="21">
        <v>0</v>
      </c>
      <c r="Q305" s="21">
        <v>0</v>
      </c>
      <c r="R305" s="21">
        <v>0</v>
      </c>
      <c r="S305" s="21">
        <v>0</v>
      </c>
      <c r="T305" s="21">
        <v>0</v>
      </c>
      <c r="U305" s="20">
        <v>4.4859553899999849E-2</v>
      </c>
      <c r="V305" s="19">
        <f t="shared" si="56"/>
        <v>-4.4859557499999994E-2</v>
      </c>
      <c r="W305" s="22">
        <f t="shared" si="57"/>
        <v>0</v>
      </c>
      <c r="X305" s="19" t="s">
        <v>1400</v>
      </c>
    </row>
    <row r="306" spans="1:24" ht="31.5">
      <c r="A306" s="18" t="s">
        <v>124</v>
      </c>
      <c r="B306" s="18" t="s">
        <v>500</v>
      </c>
      <c r="C306" s="18" t="s">
        <v>501</v>
      </c>
      <c r="D306" s="19" t="s">
        <v>7</v>
      </c>
      <c r="E306" s="19">
        <v>0.65176000000000001</v>
      </c>
      <c r="F306" s="19" t="s">
        <v>1310</v>
      </c>
      <c r="G306" s="19">
        <v>0</v>
      </c>
      <c r="H306" s="19">
        <v>0.65176017340000003</v>
      </c>
      <c r="I306" s="19">
        <v>0.6191721615000001</v>
      </c>
      <c r="J306" s="20">
        <v>3.2588011899999936E-2</v>
      </c>
      <c r="K306" s="21">
        <v>3.2588008500000001E-2</v>
      </c>
      <c r="L306" s="21">
        <v>0</v>
      </c>
      <c r="M306" s="21">
        <v>0</v>
      </c>
      <c r="N306" s="21">
        <v>3.2588008500000001E-2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  <c r="T306" s="21">
        <v>0</v>
      </c>
      <c r="U306" s="20">
        <v>3.2588011899999936E-2</v>
      </c>
      <c r="V306" s="19">
        <f t="shared" si="56"/>
        <v>-3.2588008500000001E-2</v>
      </c>
      <c r="W306" s="22">
        <f t="shared" si="57"/>
        <v>0</v>
      </c>
      <c r="X306" s="19" t="s">
        <v>1400</v>
      </c>
    </row>
    <row r="307" spans="1:24" ht="31.5">
      <c r="A307" s="18" t="s">
        <v>124</v>
      </c>
      <c r="B307" s="18" t="s">
        <v>502</v>
      </c>
      <c r="C307" s="18" t="s">
        <v>503</v>
      </c>
      <c r="D307" s="19" t="s">
        <v>7</v>
      </c>
      <c r="E307" s="19">
        <v>1.2347919999999999</v>
      </c>
      <c r="F307" s="19" t="s">
        <v>1310</v>
      </c>
      <c r="G307" s="19">
        <v>0</v>
      </c>
      <c r="H307" s="19">
        <v>1.2347921436</v>
      </c>
      <c r="I307" s="19">
        <v>1.1730525329999999</v>
      </c>
      <c r="J307" s="20">
        <v>6.1739610600000105E-2</v>
      </c>
      <c r="K307" s="21">
        <v>6.1739607000000078E-2</v>
      </c>
      <c r="L307" s="21">
        <v>0</v>
      </c>
      <c r="M307" s="21">
        <v>0</v>
      </c>
      <c r="N307" s="21">
        <v>6.1739607000000078E-2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  <c r="T307" s="21">
        <v>0</v>
      </c>
      <c r="U307" s="20">
        <v>6.1739610600000105E-2</v>
      </c>
      <c r="V307" s="19">
        <f t="shared" si="56"/>
        <v>-6.1739607000000078E-2</v>
      </c>
      <c r="W307" s="22">
        <f t="shared" si="57"/>
        <v>0</v>
      </c>
      <c r="X307" s="19" t="s">
        <v>1400</v>
      </c>
    </row>
    <row r="308" spans="1:24" ht="31.5">
      <c r="A308" s="18" t="s">
        <v>124</v>
      </c>
      <c r="B308" s="18" t="s">
        <v>504</v>
      </c>
      <c r="C308" s="18" t="s">
        <v>505</v>
      </c>
      <c r="D308" s="19" t="s">
        <v>7</v>
      </c>
      <c r="E308" s="19">
        <v>1.0429949999999999</v>
      </c>
      <c r="F308" s="19" t="s">
        <v>1310</v>
      </c>
      <c r="G308" s="19">
        <v>0</v>
      </c>
      <c r="H308" s="19">
        <v>1.0429953329999999</v>
      </c>
      <c r="I308" s="19">
        <v>0.99084556349999997</v>
      </c>
      <c r="J308" s="20">
        <v>5.2149769499999943E-2</v>
      </c>
      <c r="K308" s="21">
        <v>5.2149766500000028E-2</v>
      </c>
      <c r="L308" s="21">
        <v>0</v>
      </c>
      <c r="M308" s="21">
        <v>0</v>
      </c>
      <c r="N308" s="21">
        <v>5.2149766500000028E-2</v>
      </c>
      <c r="O308" s="21">
        <v>0</v>
      </c>
      <c r="P308" s="21">
        <v>0</v>
      </c>
      <c r="Q308" s="21">
        <v>0</v>
      </c>
      <c r="R308" s="21">
        <v>0</v>
      </c>
      <c r="S308" s="21">
        <v>0</v>
      </c>
      <c r="T308" s="21">
        <v>0</v>
      </c>
      <c r="U308" s="20">
        <v>5.2149769499999943E-2</v>
      </c>
      <c r="V308" s="19">
        <f t="shared" si="56"/>
        <v>-5.2149766500000028E-2</v>
      </c>
      <c r="W308" s="22">
        <f t="shared" si="57"/>
        <v>0</v>
      </c>
      <c r="X308" s="19" t="s">
        <v>1400</v>
      </c>
    </row>
    <row r="309" spans="1:24" ht="31.5">
      <c r="A309" s="18" t="s">
        <v>124</v>
      </c>
      <c r="B309" s="18" t="s">
        <v>506</v>
      </c>
      <c r="C309" s="18" t="s">
        <v>507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20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21">
        <v>-0.95222238000000003</v>
      </c>
      <c r="Q309" s="21">
        <v>0</v>
      </c>
      <c r="R309" s="21">
        <v>0</v>
      </c>
      <c r="S309" s="21">
        <v>-0.95222238000000003</v>
      </c>
      <c r="T309" s="21">
        <v>0</v>
      </c>
      <c r="U309" s="20">
        <v>0.95222238000000003</v>
      </c>
      <c r="V309" s="19">
        <f t="shared" si="56"/>
        <v>-0.95222238000000003</v>
      </c>
      <c r="W309" s="22" t="e">
        <f t="shared" si="57"/>
        <v>#DIV/0!</v>
      </c>
      <c r="X309" s="19" t="s">
        <v>1402</v>
      </c>
    </row>
    <row r="310" spans="1:24" ht="47.25">
      <c r="A310" s="18" t="s">
        <v>124</v>
      </c>
      <c r="B310" s="18" t="s">
        <v>508</v>
      </c>
      <c r="C310" s="18" t="s">
        <v>509</v>
      </c>
      <c r="D310" s="19" t="s">
        <v>7</v>
      </c>
      <c r="E310" s="19">
        <v>88.593999999999994</v>
      </c>
      <c r="F310" s="19" t="s">
        <v>1304</v>
      </c>
      <c r="G310" s="19">
        <v>0</v>
      </c>
      <c r="H310" s="19">
        <v>0</v>
      </c>
      <c r="I310" s="19">
        <v>0</v>
      </c>
      <c r="J310" s="20">
        <v>0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21">
        <v>0.12430490500000002</v>
      </c>
      <c r="Q310" s="21">
        <v>0</v>
      </c>
      <c r="R310" s="21">
        <v>0</v>
      </c>
      <c r="S310" s="21">
        <v>0.12430490500000002</v>
      </c>
      <c r="T310" s="21">
        <v>0</v>
      </c>
      <c r="U310" s="20">
        <v>0</v>
      </c>
      <c r="V310" s="19">
        <f t="shared" si="56"/>
        <v>0.12430490500000002</v>
      </c>
      <c r="W310" s="22" t="e">
        <f t="shared" si="57"/>
        <v>#DIV/0!</v>
      </c>
      <c r="X310" s="19" t="s">
        <v>1407</v>
      </c>
    </row>
    <row r="311" spans="1:24" s="9" customFormat="1" ht="31.5">
      <c r="A311" s="14" t="s">
        <v>125</v>
      </c>
      <c r="B311" s="14" t="s">
        <v>66</v>
      </c>
      <c r="C311" s="14" t="s">
        <v>6</v>
      </c>
      <c r="D311" s="28"/>
      <c r="E311" s="28"/>
      <c r="F311" s="16" t="s">
        <v>7</v>
      </c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16">
        <f t="shared" si="56"/>
        <v>0</v>
      </c>
      <c r="W311" s="17" t="e">
        <f t="shared" si="57"/>
        <v>#DIV/0!</v>
      </c>
      <c r="X311" s="16" t="s">
        <v>7</v>
      </c>
    </row>
    <row r="312" spans="1:24" s="9" customFormat="1">
      <c r="A312" s="14" t="s">
        <v>126</v>
      </c>
      <c r="B312" s="14" t="s">
        <v>68</v>
      </c>
      <c r="C312" s="14" t="s">
        <v>6</v>
      </c>
      <c r="D312" s="27">
        <f t="shared" ref="D312:U312" si="58">D313+D316+D317+D318+D319+D320+D321+D322</f>
        <v>0</v>
      </c>
      <c r="E312" s="27">
        <f t="shared" si="58"/>
        <v>3308.7695800000001</v>
      </c>
      <c r="F312" s="16" t="s">
        <v>7</v>
      </c>
      <c r="G312" s="27">
        <f t="shared" si="58"/>
        <v>0</v>
      </c>
      <c r="H312" s="27">
        <f t="shared" si="58"/>
        <v>2887.9834570000003</v>
      </c>
      <c r="I312" s="27">
        <f t="shared" si="58"/>
        <v>2265.9503445099599</v>
      </c>
      <c r="J312" s="27">
        <f t="shared" si="58"/>
        <v>622.03311249004003</v>
      </c>
      <c r="K312" s="27">
        <f t="shared" si="58"/>
        <v>332.33318134000007</v>
      </c>
      <c r="L312" s="27">
        <f t="shared" si="58"/>
        <v>270.65711334000002</v>
      </c>
      <c r="M312" s="27">
        <f t="shared" si="58"/>
        <v>0</v>
      </c>
      <c r="N312" s="27">
        <f t="shared" si="58"/>
        <v>1.2708600000000001</v>
      </c>
      <c r="O312" s="27">
        <f t="shared" si="58"/>
        <v>60.405208000000002</v>
      </c>
      <c r="P312" s="27">
        <f t="shared" si="58"/>
        <v>249.83865496999999</v>
      </c>
      <c r="Q312" s="27">
        <f t="shared" si="58"/>
        <v>189.43344696999998</v>
      </c>
      <c r="R312" s="27">
        <f t="shared" si="58"/>
        <v>0</v>
      </c>
      <c r="S312" s="27">
        <f t="shared" si="58"/>
        <v>0</v>
      </c>
      <c r="T312" s="27">
        <f t="shared" si="58"/>
        <v>60.405208000000002</v>
      </c>
      <c r="U312" s="27">
        <f t="shared" si="58"/>
        <v>372.19445752004009</v>
      </c>
      <c r="V312" s="16">
        <f t="shared" si="56"/>
        <v>-82.494526370000074</v>
      </c>
      <c r="W312" s="17">
        <f t="shared" si="57"/>
        <v>0.75177162257053587</v>
      </c>
      <c r="X312" s="16" t="s">
        <v>7</v>
      </c>
    </row>
    <row r="313" spans="1:24" s="9" customFormat="1">
      <c r="A313" s="14" t="s">
        <v>127</v>
      </c>
      <c r="B313" s="14" t="s">
        <v>70</v>
      </c>
      <c r="C313" s="14" t="s">
        <v>6</v>
      </c>
      <c r="D313" s="27">
        <f t="shared" ref="D313:U313" si="59">SUM(D314:D315)</f>
        <v>0</v>
      </c>
      <c r="E313" s="27">
        <f t="shared" si="59"/>
        <v>3308.7695800000001</v>
      </c>
      <c r="F313" s="16" t="s">
        <v>7</v>
      </c>
      <c r="G313" s="27">
        <f t="shared" si="59"/>
        <v>0</v>
      </c>
      <c r="H313" s="27">
        <f t="shared" si="59"/>
        <v>2887.9834570000003</v>
      </c>
      <c r="I313" s="27">
        <f t="shared" si="59"/>
        <v>2265.9503445099599</v>
      </c>
      <c r="J313" s="27">
        <f t="shared" si="59"/>
        <v>622.03311249004003</v>
      </c>
      <c r="K313" s="27">
        <f t="shared" si="59"/>
        <v>332.33318134000007</v>
      </c>
      <c r="L313" s="27">
        <f t="shared" si="59"/>
        <v>270.65711334000002</v>
      </c>
      <c r="M313" s="27">
        <f t="shared" si="59"/>
        <v>0</v>
      </c>
      <c r="N313" s="27">
        <f t="shared" si="59"/>
        <v>1.2708600000000001</v>
      </c>
      <c r="O313" s="27">
        <f t="shared" si="59"/>
        <v>60.405208000000002</v>
      </c>
      <c r="P313" s="27">
        <f t="shared" si="59"/>
        <v>249.83865496999999</v>
      </c>
      <c r="Q313" s="27">
        <f t="shared" si="59"/>
        <v>189.43344696999998</v>
      </c>
      <c r="R313" s="27">
        <f t="shared" si="59"/>
        <v>0</v>
      </c>
      <c r="S313" s="27">
        <f t="shared" si="59"/>
        <v>0</v>
      </c>
      <c r="T313" s="27">
        <f t="shared" si="59"/>
        <v>60.405208000000002</v>
      </c>
      <c r="U313" s="27">
        <f t="shared" si="59"/>
        <v>372.19445752004009</v>
      </c>
      <c r="V313" s="16">
        <f t="shared" si="56"/>
        <v>-82.494526370000074</v>
      </c>
      <c r="W313" s="17">
        <f t="shared" si="57"/>
        <v>0.75177162257053587</v>
      </c>
      <c r="X313" s="16" t="s">
        <v>7</v>
      </c>
    </row>
    <row r="314" spans="1:24" ht="31.5">
      <c r="A314" s="18" t="s">
        <v>127</v>
      </c>
      <c r="B314" s="18" t="s">
        <v>510</v>
      </c>
      <c r="C314" s="18" t="s">
        <v>511</v>
      </c>
      <c r="D314" s="19" t="s">
        <v>7</v>
      </c>
      <c r="E314" s="19">
        <v>3308.7695800000001</v>
      </c>
      <c r="F314" s="19" t="s">
        <v>1299</v>
      </c>
      <c r="G314" s="19">
        <v>0</v>
      </c>
      <c r="H314" s="19">
        <v>2886.7125970000002</v>
      </c>
      <c r="I314" s="19">
        <v>2265.9503445099599</v>
      </c>
      <c r="J314" s="20">
        <v>620.76225249004005</v>
      </c>
      <c r="K314" s="21">
        <v>331.06232134000004</v>
      </c>
      <c r="L314" s="21">
        <v>270.65711334000002</v>
      </c>
      <c r="M314" s="21">
        <v>0</v>
      </c>
      <c r="N314" s="21">
        <v>0</v>
      </c>
      <c r="O314" s="21">
        <v>60.405208000000002</v>
      </c>
      <c r="P314" s="21">
        <v>249.83865496999999</v>
      </c>
      <c r="Q314" s="21">
        <v>189.43344696999998</v>
      </c>
      <c r="R314" s="21">
        <v>0</v>
      </c>
      <c r="S314" s="21">
        <v>0</v>
      </c>
      <c r="T314" s="21">
        <v>60.405208000000002</v>
      </c>
      <c r="U314" s="20">
        <v>370.92359752004006</v>
      </c>
      <c r="V314" s="19">
        <f t="shared" si="56"/>
        <v>-81.223666370000046</v>
      </c>
      <c r="W314" s="22">
        <f t="shared" si="57"/>
        <v>0.75465747342904788</v>
      </c>
      <c r="X314" s="19" t="s">
        <v>1408</v>
      </c>
    </row>
    <row r="315" spans="1:24" ht="31.5">
      <c r="A315" s="18" t="s">
        <v>127</v>
      </c>
      <c r="B315" s="18" t="s">
        <v>512</v>
      </c>
      <c r="C315" s="18" t="s">
        <v>513</v>
      </c>
      <c r="D315" s="19" t="s">
        <v>7</v>
      </c>
      <c r="E315" s="19">
        <v>0</v>
      </c>
      <c r="F315" s="19">
        <v>0</v>
      </c>
      <c r="G315" s="19">
        <v>0</v>
      </c>
      <c r="H315" s="19">
        <v>1.2708600000000001</v>
      </c>
      <c r="I315" s="19">
        <v>0</v>
      </c>
      <c r="J315" s="20">
        <v>1.2708600000000001</v>
      </c>
      <c r="K315" s="21">
        <v>1.2708600000000001</v>
      </c>
      <c r="L315" s="21">
        <v>0</v>
      </c>
      <c r="M315" s="21">
        <v>0</v>
      </c>
      <c r="N315" s="21">
        <v>1.2708600000000001</v>
      </c>
      <c r="O315" s="21">
        <v>0</v>
      </c>
      <c r="P315" s="21">
        <v>0</v>
      </c>
      <c r="Q315" s="21">
        <v>0</v>
      </c>
      <c r="R315" s="21">
        <v>0</v>
      </c>
      <c r="S315" s="21">
        <v>0</v>
      </c>
      <c r="T315" s="21">
        <v>0</v>
      </c>
      <c r="U315" s="20">
        <v>1.2708600000000001</v>
      </c>
      <c r="V315" s="19">
        <f t="shared" si="56"/>
        <v>-1.2708600000000001</v>
      </c>
      <c r="W315" s="22">
        <f t="shared" si="57"/>
        <v>0</v>
      </c>
      <c r="X315" s="19" t="s">
        <v>1333</v>
      </c>
    </row>
    <row r="316" spans="1:24" s="9" customFormat="1">
      <c r="A316" s="14" t="s">
        <v>128</v>
      </c>
      <c r="B316" s="14" t="s">
        <v>72</v>
      </c>
      <c r="C316" s="14" t="s">
        <v>6</v>
      </c>
      <c r="D316" s="28"/>
      <c r="E316" s="28"/>
      <c r="F316" s="16" t="s">
        <v>7</v>
      </c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16">
        <f t="shared" si="56"/>
        <v>0</v>
      </c>
      <c r="W316" s="17" t="e">
        <f t="shared" si="57"/>
        <v>#DIV/0!</v>
      </c>
      <c r="X316" s="16" t="s">
        <v>7</v>
      </c>
    </row>
    <row r="317" spans="1:24" s="9" customFormat="1">
      <c r="A317" s="14" t="s">
        <v>129</v>
      </c>
      <c r="B317" s="14" t="s">
        <v>74</v>
      </c>
      <c r="C317" s="14" t="s">
        <v>6</v>
      </c>
      <c r="D317" s="28"/>
      <c r="E317" s="28"/>
      <c r="F317" s="16" t="s">
        <v>7</v>
      </c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16">
        <f t="shared" si="56"/>
        <v>0</v>
      </c>
      <c r="W317" s="17" t="e">
        <f t="shared" si="57"/>
        <v>#DIV/0!</v>
      </c>
      <c r="X317" s="16" t="s">
        <v>7</v>
      </c>
    </row>
    <row r="318" spans="1:24" s="9" customFormat="1">
      <c r="A318" s="14" t="s">
        <v>130</v>
      </c>
      <c r="B318" s="14" t="s">
        <v>76</v>
      </c>
      <c r="C318" s="14" t="s">
        <v>6</v>
      </c>
      <c r="D318" s="28"/>
      <c r="E318" s="28"/>
      <c r="F318" s="16" t="s">
        <v>7</v>
      </c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16">
        <f t="shared" si="56"/>
        <v>0</v>
      </c>
      <c r="W318" s="17" t="e">
        <f t="shared" si="57"/>
        <v>#DIV/0!</v>
      </c>
      <c r="X318" s="16" t="s">
        <v>7</v>
      </c>
    </row>
    <row r="319" spans="1:24" s="9" customFormat="1" ht="31.5">
      <c r="A319" s="14" t="s">
        <v>131</v>
      </c>
      <c r="B319" s="14" t="s">
        <v>78</v>
      </c>
      <c r="C319" s="14" t="s">
        <v>6</v>
      </c>
      <c r="D319" s="28"/>
      <c r="E319" s="28"/>
      <c r="F319" s="16" t="s">
        <v>7</v>
      </c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16">
        <f t="shared" si="56"/>
        <v>0</v>
      </c>
      <c r="W319" s="17" t="e">
        <f t="shared" si="57"/>
        <v>#DIV/0!</v>
      </c>
      <c r="X319" s="16" t="s">
        <v>7</v>
      </c>
    </row>
    <row r="320" spans="1:24" s="9" customFormat="1" ht="31.5">
      <c r="A320" s="14" t="s">
        <v>132</v>
      </c>
      <c r="B320" s="14" t="s">
        <v>80</v>
      </c>
      <c r="C320" s="14" t="s">
        <v>6</v>
      </c>
      <c r="D320" s="28"/>
      <c r="E320" s="28"/>
      <c r="F320" s="16" t="s">
        <v>7</v>
      </c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16">
        <f t="shared" si="56"/>
        <v>0</v>
      </c>
      <c r="W320" s="17" t="e">
        <f t="shared" si="57"/>
        <v>#DIV/0!</v>
      </c>
      <c r="X320" s="16" t="s">
        <v>7</v>
      </c>
    </row>
    <row r="321" spans="1:24" s="9" customFormat="1" ht="31.5">
      <c r="A321" s="14" t="s">
        <v>133</v>
      </c>
      <c r="B321" s="14" t="s">
        <v>82</v>
      </c>
      <c r="C321" s="14" t="s">
        <v>6</v>
      </c>
      <c r="D321" s="28"/>
      <c r="E321" s="28"/>
      <c r="F321" s="16" t="s">
        <v>7</v>
      </c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16">
        <f t="shared" si="56"/>
        <v>0</v>
      </c>
      <c r="W321" s="17" t="e">
        <f t="shared" si="57"/>
        <v>#DIV/0!</v>
      </c>
      <c r="X321" s="16" t="s">
        <v>7</v>
      </c>
    </row>
    <row r="322" spans="1:24" s="9" customFormat="1" ht="31.5">
      <c r="A322" s="14" t="s">
        <v>134</v>
      </c>
      <c r="B322" s="14" t="s">
        <v>84</v>
      </c>
      <c r="C322" s="14" t="s">
        <v>6</v>
      </c>
      <c r="D322" s="28"/>
      <c r="E322" s="28"/>
      <c r="F322" s="16" t="s">
        <v>7</v>
      </c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16">
        <f t="shared" si="56"/>
        <v>0</v>
      </c>
      <c r="W322" s="17" t="e">
        <f t="shared" si="57"/>
        <v>#DIV/0!</v>
      </c>
      <c r="X322" s="16" t="s">
        <v>7</v>
      </c>
    </row>
    <row r="323" spans="1:24" s="9" customFormat="1" ht="31.5">
      <c r="A323" s="14" t="s">
        <v>135</v>
      </c>
      <c r="B323" s="14" t="s">
        <v>86</v>
      </c>
      <c r="C323" s="14" t="s">
        <v>6</v>
      </c>
      <c r="D323" s="27">
        <f t="shared" ref="D323:U323" si="60">D324+D325</f>
        <v>0</v>
      </c>
      <c r="E323" s="27">
        <f t="shared" si="60"/>
        <v>6.79678</v>
      </c>
      <c r="F323" s="16" t="s">
        <v>7</v>
      </c>
      <c r="G323" s="27">
        <f t="shared" si="60"/>
        <v>0</v>
      </c>
      <c r="H323" s="27">
        <f t="shared" si="60"/>
        <v>5.5998596131999996</v>
      </c>
      <c r="I323" s="27">
        <f t="shared" si="60"/>
        <v>0.15732328319999933</v>
      </c>
      <c r="J323" s="27">
        <f t="shared" si="60"/>
        <v>5.4425363300000003</v>
      </c>
      <c r="K323" s="27">
        <f t="shared" si="60"/>
        <v>0.38336669000000001</v>
      </c>
      <c r="L323" s="27">
        <f t="shared" si="60"/>
        <v>0</v>
      </c>
      <c r="M323" s="27">
        <f t="shared" si="60"/>
        <v>0</v>
      </c>
      <c r="N323" s="27">
        <f t="shared" si="60"/>
        <v>0.38336669000000001</v>
      </c>
      <c r="O323" s="27">
        <f t="shared" si="60"/>
        <v>0</v>
      </c>
      <c r="P323" s="27">
        <f t="shared" si="60"/>
        <v>0.38336669000000001</v>
      </c>
      <c r="Q323" s="27">
        <f t="shared" si="60"/>
        <v>0</v>
      </c>
      <c r="R323" s="27">
        <f t="shared" si="60"/>
        <v>0</v>
      </c>
      <c r="S323" s="27">
        <f t="shared" si="60"/>
        <v>0</v>
      </c>
      <c r="T323" s="27">
        <f t="shared" si="60"/>
        <v>0.38336669000000001</v>
      </c>
      <c r="U323" s="27">
        <f t="shared" si="60"/>
        <v>5.0591696400000004</v>
      </c>
      <c r="V323" s="16">
        <f t="shared" si="56"/>
        <v>0</v>
      </c>
      <c r="W323" s="17">
        <f t="shared" si="57"/>
        <v>1</v>
      </c>
      <c r="X323" s="16" t="s">
        <v>7</v>
      </c>
    </row>
    <row r="324" spans="1:24" s="9" customFormat="1">
      <c r="A324" s="14" t="s">
        <v>136</v>
      </c>
      <c r="B324" s="14" t="s">
        <v>88</v>
      </c>
      <c r="C324" s="14" t="s">
        <v>6</v>
      </c>
      <c r="D324" s="28"/>
      <c r="E324" s="28"/>
      <c r="F324" s="16" t="s">
        <v>7</v>
      </c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16">
        <f t="shared" si="56"/>
        <v>0</v>
      </c>
      <c r="W324" s="17" t="e">
        <f t="shared" si="57"/>
        <v>#DIV/0!</v>
      </c>
      <c r="X324" s="16" t="s">
        <v>7</v>
      </c>
    </row>
    <row r="325" spans="1:24" s="9" customFormat="1" ht="31.5">
      <c r="A325" s="14" t="s">
        <v>137</v>
      </c>
      <c r="B325" s="14" t="s">
        <v>90</v>
      </c>
      <c r="C325" s="14" t="s">
        <v>6</v>
      </c>
      <c r="D325" s="29">
        <f t="shared" ref="D325:U325" si="61">SUM(D326)</f>
        <v>0</v>
      </c>
      <c r="E325" s="29">
        <f t="shared" si="61"/>
        <v>6.79678</v>
      </c>
      <c r="F325" s="16" t="s">
        <v>7</v>
      </c>
      <c r="G325" s="29">
        <f t="shared" si="61"/>
        <v>0</v>
      </c>
      <c r="H325" s="29">
        <f t="shared" si="61"/>
        <v>5.5998596131999996</v>
      </c>
      <c r="I325" s="29">
        <f t="shared" si="61"/>
        <v>0.15732328319999933</v>
      </c>
      <c r="J325" s="29">
        <f t="shared" si="61"/>
        <v>5.4425363300000003</v>
      </c>
      <c r="K325" s="29">
        <f t="shared" si="61"/>
        <v>0.38336669000000001</v>
      </c>
      <c r="L325" s="29">
        <f t="shared" si="61"/>
        <v>0</v>
      </c>
      <c r="M325" s="29">
        <f t="shared" si="61"/>
        <v>0</v>
      </c>
      <c r="N325" s="29">
        <f t="shared" si="61"/>
        <v>0.38336669000000001</v>
      </c>
      <c r="O325" s="29">
        <f t="shared" si="61"/>
        <v>0</v>
      </c>
      <c r="P325" s="29">
        <f t="shared" si="61"/>
        <v>0.38336669000000001</v>
      </c>
      <c r="Q325" s="29">
        <f t="shared" si="61"/>
        <v>0</v>
      </c>
      <c r="R325" s="29">
        <f t="shared" si="61"/>
        <v>0</v>
      </c>
      <c r="S325" s="29">
        <f t="shared" si="61"/>
        <v>0</v>
      </c>
      <c r="T325" s="29">
        <f t="shared" si="61"/>
        <v>0.38336669000000001</v>
      </c>
      <c r="U325" s="29">
        <f t="shared" si="61"/>
        <v>5.0591696400000004</v>
      </c>
      <c r="V325" s="16">
        <f t="shared" si="56"/>
        <v>0</v>
      </c>
      <c r="W325" s="17">
        <f t="shared" si="57"/>
        <v>1</v>
      </c>
      <c r="X325" s="16" t="s">
        <v>7</v>
      </c>
    </row>
    <row r="326" spans="1:24" ht="31.5">
      <c r="A326" s="18" t="s">
        <v>137</v>
      </c>
      <c r="B326" s="18" t="s">
        <v>514</v>
      </c>
      <c r="C326" s="18" t="s">
        <v>515</v>
      </c>
      <c r="D326" s="19" t="s">
        <v>7</v>
      </c>
      <c r="E326" s="19">
        <v>6.79678</v>
      </c>
      <c r="F326" s="19" t="s">
        <v>1312</v>
      </c>
      <c r="G326" s="19">
        <v>0</v>
      </c>
      <c r="H326" s="19">
        <v>5.5998596131999996</v>
      </c>
      <c r="I326" s="19">
        <v>0.15732328319999933</v>
      </c>
      <c r="J326" s="20">
        <v>5.4425363300000003</v>
      </c>
      <c r="K326" s="21">
        <v>0.38336669000000001</v>
      </c>
      <c r="L326" s="21">
        <v>0</v>
      </c>
      <c r="M326" s="21">
        <v>0</v>
      </c>
      <c r="N326" s="21">
        <v>0.38336669000000001</v>
      </c>
      <c r="O326" s="21">
        <v>0</v>
      </c>
      <c r="P326" s="21">
        <v>0.38336669000000001</v>
      </c>
      <c r="Q326" s="21">
        <v>0</v>
      </c>
      <c r="R326" s="21">
        <v>0</v>
      </c>
      <c r="S326" s="21">
        <v>0</v>
      </c>
      <c r="T326" s="21">
        <v>0.38336669000000001</v>
      </c>
      <c r="U326" s="20">
        <v>5.0591696400000004</v>
      </c>
      <c r="V326" s="19">
        <f t="shared" si="56"/>
        <v>0</v>
      </c>
      <c r="W326" s="22">
        <f t="shared" si="57"/>
        <v>1</v>
      </c>
      <c r="X326" s="19">
        <v>0</v>
      </c>
    </row>
    <row r="327" spans="1:24" s="9" customFormat="1" ht="31.5">
      <c r="A327" s="14" t="s">
        <v>138</v>
      </c>
      <c r="B327" s="14" t="s">
        <v>92</v>
      </c>
      <c r="C327" s="14" t="s">
        <v>6</v>
      </c>
      <c r="D327" s="27">
        <f t="shared" ref="D327:U327" si="62">D328+D329</f>
        <v>0</v>
      </c>
      <c r="E327" s="27">
        <f t="shared" si="62"/>
        <v>0</v>
      </c>
      <c r="F327" s="16" t="s">
        <v>7</v>
      </c>
      <c r="G327" s="27">
        <f t="shared" si="62"/>
        <v>0</v>
      </c>
      <c r="H327" s="27">
        <f t="shared" si="62"/>
        <v>0</v>
      </c>
      <c r="I327" s="27">
        <f t="shared" si="62"/>
        <v>0</v>
      </c>
      <c r="J327" s="27">
        <f t="shared" si="62"/>
        <v>0</v>
      </c>
      <c r="K327" s="27">
        <f t="shared" si="62"/>
        <v>0</v>
      </c>
      <c r="L327" s="27">
        <f t="shared" si="62"/>
        <v>0</v>
      </c>
      <c r="M327" s="27">
        <f t="shared" si="62"/>
        <v>0</v>
      </c>
      <c r="N327" s="27">
        <f t="shared" si="62"/>
        <v>0</v>
      </c>
      <c r="O327" s="27">
        <f t="shared" si="62"/>
        <v>0</v>
      </c>
      <c r="P327" s="27">
        <f t="shared" si="62"/>
        <v>0</v>
      </c>
      <c r="Q327" s="27">
        <f t="shared" si="62"/>
        <v>0</v>
      </c>
      <c r="R327" s="27">
        <f t="shared" si="62"/>
        <v>0</v>
      </c>
      <c r="S327" s="27">
        <f t="shared" si="62"/>
        <v>0</v>
      </c>
      <c r="T327" s="27">
        <f t="shared" si="62"/>
        <v>0</v>
      </c>
      <c r="U327" s="27">
        <f t="shared" si="62"/>
        <v>0</v>
      </c>
      <c r="V327" s="16">
        <f t="shared" si="56"/>
        <v>0</v>
      </c>
      <c r="W327" s="17" t="e">
        <f t="shared" si="57"/>
        <v>#DIV/0!</v>
      </c>
      <c r="X327" s="16" t="s">
        <v>7</v>
      </c>
    </row>
    <row r="328" spans="1:24" s="9" customFormat="1" ht="31.5">
      <c r="A328" s="14" t="s">
        <v>139</v>
      </c>
      <c r="B328" s="14" t="s">
        <v>94</v>
      </c>
      <c r="C328" s="14" t="s">
        <v>6</v>
      </c>
      <c r="D328" s="28"/>
      <c r="E328" s="28"/>
      <c r="F328" s="16" t="s">
        <v>7</v>
      </c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16">
        <f t="shared" si="56"/>
        <v>0</v>
      </c>
      <c r="W328" s="17" t="e">
        <f t="shared" si="57"/>
        <v>#DIV/0!</v>
      </c>
      <c r="X328" s="16" t="s">
        <v>7</v>
      </c>
    </row>
    <row r="329" spans="1:24" s="9" customFormat="1" ht="31.5">
      <c r="A329" s="14" t="s">
        <v>140</v>
      </c>
      <c r="B329" s="14" t="s">
        <v>96</v>
      </c>
      <c r="C329" s="14" t="s">
        <v>6</v>
      </c>
      <c r="D329" s="28"/>
      <c r="E329" s="28"/>
      <c r="F329" s="16" t="s">
        <v>7</v>
      </c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16">
        <f t="shared" si="56"/>
        <v>0</v>
      </c>
      <c r="W329" s="17" t="e">
        <f t="shared" si="57"/>
        <v>#DIV/0!</v>
      </c>
      <c r="X329" s="16" t="s">
        <v>7</v>
      </c>
    </row>
    <row r="330" spans="1:24" s="9" customFormat="1">
      <c r="A330" s="14" t="s">
        <v>141</v>
      </c>
      <c r="B330" s="14" t="s">
        <v>98</v>
      </c>
      <c r="C330" s="14" t="s">
        <v>6</v>
      </c>
      <c r="D330" s="27">
        <f t="shared" ref="D330:U330" si="63">SUM(D331:D341)</f>
        <v>0</v>
      </c>
      <c r="E330" s="27">
        <f t="shared" si="63"/>
        <v>16.164999999999999</v>
      </c>
      <c r="F330" s="16" t="s">
        <v>7</v>
      </c>
      <c r="G330" s="27">
        <f t="shared" si="63"/>
        <v>0</v>
      </c>
      <c r="H330" s="27">
        <f t="shared" si="63"/>
        <v>32.433606949399966</v>
      </c>
      <c r="I330" s="27">
        <f t="shared" si="63"/>
        <v>0.26304735939999979</v>
      </c>
      <c r="J330" s="27">
        <f t="shared" si="63"/>
        <v>32.170559589999968</v>
      </c>
      <c r="K330" s="27">
        <f t="shared" si="63"/>
        <v>11.081288800000001</v>
      </c>
      <c r="L330" s="27">
        <f t="shared" si="63"/>
        <v>0</v>
      </c>
      <c r="M330" s="27">
        <f t="shared" si="63"/>
        <v>0</v>
      </c>
      <c r="N330" s="27">
        <f t="shared" si="63"/>
        <v>11.081288800000001</v>
      </c>
      <c r="O330" s="27">
        <f t="shared" si="63"/>
        <v>0</v>
      </c>
      <c r="P330" s="27">
        <f t="shared" si="63"/>
        <v>7.5660786</v>
      </c>
      <c r="Q330" s="27">
        <f t="shared" si="63"/>
        <v>0</v>
      </c>
      <c r="R330" s="27">
        <f t="shared" si="63"/>
        <v>0</v>
      </c>
      <c r="S330" s="27">
        <f t="shared" si="63"/>
        <v>7.4139409299999999</v>
      </c>
      <c r="T330" s="27">
        <f t="shared" si="63"/>
        <v>0.15213767</v>
      </c>
      <c r="U330" s="27">
        <f t="shared" si="63"/>
        <v>24.604480989999963</v>
      </c>
      <c r="V330" s="16">
        <f t="shared" si="56"/>
        <v>-3.5152102000000012</v>
      </c>
      <c r="W330" s="17">
        <f t="shared" si="57"/>
        <v>0.68277966006986468</v>
      </c>
      <c r="X330" s="16" t="s">
        <v>7</v>
      </c>
    </row>
    <row r="331" spans="1:24" ht="31.5">
      <c r="A331" s="18" t="s">
        <v>141</v>
      </c>
      <c r="B331" s="18" t="s">
        <v>516</v>
      </c>
      <c r="C331" s="18" t="s">
        <v>517</v>
      </c>
      <c r="D331" s="19" t="s">
        <v>7</v>
      </c>
      <c r="E331" s="19">
        <v>0</v>
      </c>
      <c r="F331" s="19">
        <v>0</v>
      </c>
      <c r="G331" s="19">
        <v>0</v>
      </c>
      <c r="H331" s="19">
        <v>2.5827600000000008</v>
      </c>
      <c r="I331" s="19">
        <v>0</v>
      </c>
      <c r="J331" s="20">
        <v>2.5827600000000008</v>
      </c>
      <c r="K331" s="21">
        <v>0</v>
      </c>
      <c r="L331" s="21">
        <v>0</v>
      </c>
      <c r="M331" s="21">
        <v>0</v>
      </c>
      <c r="N331" s="21">
        <v>0</v>
      </c>
      <c r="O331" s="21">
        <v>0</v>
      </c>
      <c r="P331" s="21">
        <v>0.43226207999999999</v>
      </c>
      <c r="Q331" s="21">
        <v>0</v>
      </c>
      <c r="R331" s="21">
        <v>0</v>
      </c>
      <c r="S331" s="21">
        <v>0.40535691000000001</v>
      </c>
      <c r="T331" s="21">
        <v>2.6905169999999999E-2</v>
      </c>
      <c r="U331" s="20">
        <v>2.1504979200000007</v>
      </c>
      <c r="V331" s="19">
        <f t="shared" si="56"/>
        <v>0.43226207999999999</v>
      </c>
      <c r="W331" s="22" t="e">
        <f t="shared" si="57"/>
        <v>#DIV/0!</v>
      </c>
      <c r="X331" s="19" t="s">
        <v>1401</v>
      </c>
    </row>
    <row r="332" spans="1:24" ht="31.5">
      <c r="A332" s="18" t="s">
        <v>141</v>
      </c>
      <c r="B332" s="18" t="s">
        <v>518</v>
      </c>
      <c r="C332" s="18" t="s">
        <v>519</v>
      </c>
      <c r="D332" s="19" t="s">
        <v>7</v>
      </c>
      <c r="E332" s="19">
        <v>0</v>
      </c>
      <c r="F332" s="19">
        <v>0</v>
      </c>
      <c r="G332" s="19">
        <v>0</v>
      </c>
      <c r="H332" s="19">
        <v>1.795649999999996</v>
      </c>
      <c r="I332" s="19">
        <v>0</v>
      </c>
      <c r="J332" s="20">
        <v>1.795649999999996</v>
      </c>
      <c r="K332" s="21">
        <v>0</v>
      </c>
      <c r="L332" s="21">
        <v>0</v>
      </c>
      <c r="M332" s="21">
        <v>0</v>
      </c>
      <c r="N332" s="21">
        <v>0</v>
      </c>
      <c r="O332" s="21">
        <v>0</v>
      </c>
      <c r="P332" s="21">
        <v>1.3801529999999999E-2</v>
      </c>
      <c r="Q332" s="21">
        <v>0</v>
      </c>
      <c r="R332" s="21">
        <v>0</v>
      </c>
      <c r="S332" s="21">
        <v>9.5377999999999999E-4</v>
      </c>
      <c r="T332" s="21">
        <v>1.284775E-2</v>
      </c>
      <c r="U332" s="20">
        <v>1.7818484699999959</v>
      </c>
      <c r="V332" s="19">
        <f t="shared" si="56"/>
        <v>1.3801529999999999E-2</v>
      </c>
      <c r="W332" s="22" t="e">
        <f t="shared" si="57"/>
        <v>#DIV/0!</v>
      </c>
      <c r="X332" s="19" t="s">
        <v>1401</v>
      </c>
    </row>
    <row r="333" spans="1:24" ht="31.5">
      <c r="A333" s="18" t="s">
        <v>141</v>
      </c>
      <c r="B333" s="18" t="s">
        <v>520</v>
      </c>
      <c r="C333" s="18" t="s">
        <v>521</v>
      </c>
      <c r="D333" s="19" t="s">
        <v>7</v>
      </c>
      <c r="E333" s="19">
        <v>0</v>
      </c>
      <c r="F333" s="19">
        <v>0</v>
      </c>
      <c r="G333" s="19">
        <v>0</v>
      </c>
      <c r="H333" s="19">
        <v>1.795649999999996</v>
      </c>
      <c r="I333" s="19">
        <v>0</v>
      </c>
      <c r="J333" s="20">
        <v>1.795649999999996</v>
      </c>
      <c r="K333" s="21">
        <v>0</v>
      </c>
      <c r="L333" s="21">
        <v>0</v>
      </c>
      <c r="M333" s="21">
        <v>0</v>
      </c>
      <c r="N333" s="21">
        <v>0</v>
      </c>
      <c r="O333" s="21">
        <v>0</v>
      </c>
      <c r="P333" s="21">
        <v>1.3443689999999999E-2</v>
      </c>
      <c r="Q333" s="21">
        <v>0</v>
      </c>
      <c r="R333" s="21">
        <v>0</v>
      </c>
      <c r="S333" s="21">
        <v>9.5377999999999999E-4</v>
      </c>
      <c r="T333" s="21">
        <v>1.248991E-2</v>
      </c>
      <c r="U333" s="20">
        <v>1.7822063099999961</v>
      </c>
      <c r="V333" s="19">
        <f t="shared" si="56"/>
        <v>1.3443689999999999E-2</v>
      </c>
      <c r="W333" s="22" t="e">
        <f t="shared" si="57"/>
        <v>#DIV/0!</v>
      </c>
      <c r="X333" s="19" t="s">
        <v>1401</v>
      </c>
    </row>
    <row r="334" spans="1:24" ht="31.5">
      <c r="A334" s="18" t="s">
        <v>141</v>
      </c>
      <c r="B334" s="18" t="s">
        <v>522</v>
      </c>
      <c r="C334" s="18" t="s">
        <v>523</v>
      </c>
      <c r="D334" s="19" t="s">
        <v>7</v>
      </c>
      <c r="E334" s="19">
        <v>0</v>
      </c>
      <c r="F334" s="19">
        <v>0</v>
      </c>
      <c r="G334" s="19">
        <v>0</v>
      </c>
      <c r="H334" s="19">
        <v>1.795649999999996</v>
      </c>
      <c r="I334" s="19">
        <v>0</v>
      </c>
      <c r="J334" s="20">
        <v>1.795649999999996</v>
      </c>
      <c r="K334" s="21">
        <v>0</v>
      </c>
      <c r="L334" s="21">
        <v>0</v>
      </c>
      <c r="M334" s="21">
        <v>0</v>
      </c>
      <c r="N334" s="21">
        <v>0</v>
      </c>
      <c r="O334" s="21">
        <v>0</v>
      </c>
      <c r="P334" s="21">
        <v>2.5364570000000003E-2</v>
      </c>
      <c r="Q334" s="21">
        <v>0</v>
      </c>
      <c r="R334" s="21">
        <v>0</v>
      </c>
      <c r="S334" s="21">
        <v>9.5377999999999999E-4</v>
      </c>
      <c r="T334" s="21">
        <v>2.4410790000000002E-2</v>
      </c>
      <c r="U334" s="20">
        <v>1.7702854299999959</v>
      </c>
      <c r="V334" s="19">
        <f t="shared" si="56"/>
        <v>2.5364570000000003E-2</v>
      </c>
      <c r="W334" s="22" t="e">
        <f t="shared" si="57"/>
        <v>#DIV/0!</v>
      </c>
      <c r="X334" s="19" t="s">
        <v>1401</v>
      </c>
    </row>
    <row r="335" spans="1:24" ht="31.5">
      <c r="A335" s="18" t="s">
        <v>141</v>
      </c>
      <c r="B335" s="18" t="s">
        <v>524</v>
      </c>
      <c r="C335" s="18" t="s">
        <v>525</v>
      </c>
      <c r="D335" s="19" t="s">
        <v>7</v>
      </c>
      <c r="E335" s="19">
        <v>0</v>
      </c>
      <c r="F335" s="19">
        <v>0</v>
      </c>
      <c r="G335" s="19">
        <v>0</v>
      </c>
      <c r="H335" s="19">
        <v>1.795649999999996</v>
      </c>
      <c r="I335" s="19">
        <v>0</v>
      </c>
      <c r="J335" s="20">
        <v>1.795649999999996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>
        <v>1.0365319999999999E-2</v>
      </c>
      <c r="Q335" s="21">
        <v>0</v>
      </c>
      <c r="R335" s="21">
        <v>0</v>
      </c>
      <c r="S335" s="21">
        <v>9.5377999999999999E-4</v>
      </c>
      <c r="T335" s="21">
        <v>9.4115399999999995E-3</v>
      </c>
      <c r="U335" s="20">
        <v>1.785284679999996</v>
      </c>
      <c r="V335" s="19">
        <f t="shared" si="56"/>
        <v>1.0365319999999999E-2</v>
      </c>
      <c r="W335" s="22" t="e">
        <f t="shared" si="57"/>
        <v>#DIV/0!</v>
      </c>
      <c r="X335" s="19" t="s">
        <v>1401</v>
      </c>
    </row>
    <row r="336" spans="1:24" ht="31.5">
      <c r="A336" s="18" t="s">
        <v>141</v>
      </c>
      <c r="B336" s="18" t="s">
        <v>526</v>
      </c>
      <c r="C336" s="18" t="s">
        <v>527</v>
      </c>
      <c r="D336" s="19" t="s">
        <v>7</v>
      </c>
      <c r="E336" s="19">
        <v>0</v>
      </c>
      <c r="F336" s="19">
        <v>0</v>
      </c>
      <c r="G336" s="19">
        <v>0</v>
      </c>
      <c r="H336" s="19">
        <v>1.795649999999996</v>
      </c>
      <c r="I336" s="19">
        <v>0</v>
      </c>
      <c r="J336" s="20">
        <v>1.795649999999996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1">
        <v>9.2056599999999992E-3</v>
      </c>
      <c r="Q336" s="21">
        <v>0</v>
      </c>
      <c r="R336" s="21">
        <v>0</v>
      </c>
      <c r="S336" s="21">
        <v>9.5377999999999999E-4</v>
      </c>
      <c r="T336" s="21">
        <v>8.2518799999999996E-3</v>
      </c>
      <c r="U336" s="20">
        <v>1.7864443399999961</v>
      </c>
      <c r="V336" s="19">
        <f t="shared" si="56"/>
        <v>9.2056599999999992E-3</v>
      </c>
      <c r="W336" s="22" t="e">
        <f t="shared" si="57"/>
        <v>#DIV/0!</v>
      </c>
      <c r="X336" s="19" t="s">
        <v>1401</v>
      </c>
    </row>
    <row r="337" spans="1:24" ht="31.5">
      <c r="A337" s="18" t="s">
        <v>141</v>
      </c>
      <c r="B337" s="18" t="s">
        <v>528</v>
      </c>
      <c r="C337" s="18" t="s">
        <v>529</v>
      </c>
      <c r="D337" s="19" t="s">
        <v>7</v>
      </c>
      <c r="E337" s="19">
        <v>0</v>
      </c>
      <c r="F337" s="19">
        <v>0</v>
      </c>
      <c r="G337" s="19">
        <v>0</v>
      </c>
      <c r="H337" s="19">
        <v>1.795649999999996</v>
      </c>
      <c r="I337" s="19">
        <v>0</v>
      </c>
      <c r="J337" s="20">
        <v>1.795649999999996</v>
      </c>
      <c r="K337" s="21">
        <v>0</v>
      </c>
      <c r="L337" s="21">
        <v>0</v>
      </c>
      <c r="M337" s="21">
        <v>0</v>
      </c>
      <c r="N337" s="21">
        <v>0</v>
      </c>
      <c r="O337" s="21">
        <v>0</v>
      </c>
      <c r="P337" s="21">
        <v>1.3936469999999999E-2</v>
      </c>
      <c r="Q337" s="21">
        <v>0</v>
      </c>
      <c r="R337" s="21">
        <v>0</v>
      </c>
      <c r="S337" s="21">
        <v>9.5377999999999999E-4</v>
      </c>
      <c r="T337" s="21">
        <v>1.298269E-2</v>
      </c>
      <c r="U337" s="20">
        <v>1.781713529999996</v>
      </c>
      <c r="V337" s="19">
        <f t="shared" si="56"/>
        <v>1.3936469999999999E-2</v>
      </c>
      <c r="W337" s="22" t="e">
        <f t="shared" si="57"/>
        <v>#DIV/0!</v>
      </c>
      <c r="X337" s="19" t="s">
        <v>1401</v>
      </c>
    </row>
    <row r="338" spans="1:24" ht="31.5">
      <c r="A338" s="18" t="s">
        <v>141</v>
      </c>
      <c r="B338" s="18" t="s">
        <v>530</v>
      </c>
      <c r="C338" s="18" t="s">
        <v>531</v>
      </c>
      <c r="D338" s="19" t="s">
        <v>7</v>
      </c>
      <c r="E338" s="19">
        <v>0</v>
      </c>
      <c r="F338" s="19">
        <v>0</v>
      </c>
      <c r="G338" s="19">
        <v>0</v>
      </c>
      <c r="H338" s="19">
        <v>1.795649999999996</v>
      </c>
      <c r="I338" s="19">
        <v>0</v>
      </c>
      <c r="J338" s="20">
        <v>1.795649999999996</v>
      </c>
      <c r="K338" s="21">
        <v>0</v>
      </c>
      <c r="L338" s="21">
        <v>0</v>
      </c>
      <c r="M338" s="21">
        <v>0</v>
      </c>
      <c r="N338" s="21">
        <v>0</v>
      </c>
      <c r="O338" s="21">
        <v>0</v>
      </c>
      <c r="P338" s="21">
        <v>1.2517849999999999E-2</v>
      </c>
      <c r="Q338" s="21">
        <v>0</v>
      </c>
      <c r="R338" s="21">
        <v>0</v>
      </c>
      <c r="S338" s="21">
        <v>9.5377999999999999E-4</v>
      </c>
      <c r="T338" s="21">
        <v>1.1564069999999999E-2</v>
      </c>
      <c r="U338" s="20">
        <v>1.7831321499999959</v>
      </c>
      <c r="V338" s="19">
        <f t="shared" si="56"/>
        <v>1.2517849999999999E-2</v>
      </c>
      <c r="W338" s="22" t="e">
        <f t="shared" si="57"/>
        <v>#DIV/0!</v>
      </c>
      <c r="X338" s="19" t="s">
        <v>1401</v>
      </c>
    </row>
    <row r="339" spans="1:24" ht="31.5">
      <c r="A339" s="18" t="s">
        <v>141</v>
      </c>
      <c r="B339" s="18" t="s">
        <v>532</v>
      </c>
      <c r="C339" s="18" t="s">
        <v>533</v>
      </c>
      <c r="D339" s="19" t="s">
        <v>7</v>
      </c>
      <c r="E339" s="19">
        <v>0</v>
      </c>
      <c r="F339" s="19">
        <v>0</v>
      </c>
      <c r="G339" s="19">
        <v>0</v>
      </c>
      <c r="H339" s="19">
        <v>1.795649999999996</v>
      </c>
      <c r="I339" s="19">
        <v>0</v>
      </c>
      <c r="J339" s="20">
        <v>1.795649999999996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21">
        <v>8.82317E-3</v>
      </c>
      <c r="Q339" s="21">
        <v>0</v>
      </c>
      <c r="R339" s="21">
        <v>0</v>
      </c>
      <c r="S339" s="21">
        <v>9.5377999999999999E-4</v>
      </c>
      <c r="T339" s="21">
        <v>7.8693900000000004E-3</v>
      </c>
      <c r="U339" s="20">
        <v>1.7868268299999959</v>
      </c>
      <c r="V339" s="19">
        <f t="shared" si="56"/>
        <v>8.82317E-3</v>
      </c>
      <c r="W339" s="22" t="e">
        <f t="shared" si="57"/>
        <v>#DIV/0!</v>
      </c>
      <c r="X339" s="19" t="s">
        <v>1401</v>
      </c>
    </row>
    <row r="340" spans="1:24" ht="31.5">
      <c r="A340" s="18" t="s">
        <v>141</v>
      </c>
      <c r="B340" s="18" t="s">
        <v>534</v>
      </c>
      <c r="C340" s="18" t="s">
        <v>535</v>
      </c>
      <c r="D340" s="19" t="s">
        <v>7</v>
      </c>
      <c r="E340" s="19">
        <v>0</v>
      </c>
      <c r="F340" s="19">
        <v>0</v>
      </c>
      <c r="G340" s="19">
        <v>0</v>
      </c>
      <c r="H340" s="19">
        <v>1.795649999999996</v>
      </c>
      <c r="I340" s="19">
        <v>0</v>
      </c>
      <c r="J340" s="20">
        <v>1.795649999999996</v>
      </c>
      <c r="K340" s="21">
        <v>0</v>
      </c>
      <c r="L340" s="21">
        <v>0</v>
      </c>
      <c r="M340" s="21">
        <v>0</v>
      </c>
      <c r="N340" s="21">
        <v>0</v>
      </c>
      <c r="O340" s="21">
        <v>0</v>
      </c>
      <c r="P340" s="21">
        <v>2.6358260000000001E-2</v>
      </c>
      <c r="Q340" s="21">
        <v>0</v>
      </c>
      <c r="R340" s="21">
        <v>0</v>
      </c>
      <c r="S340" s="21">
        <v>9.5377999999999999E-4</v>
      </c>
      <c r="T340" s="21">
        <v>2.540448E-2</v>
      </c>
      <c r="U340" s="20">
        <v>1.7692917399999959</v>
      </c>
      <c r="V340" s="19">
        <f t="shared" si="56"/>
        <v>2.6358260000000001E-2</v>
      </c>
      <c r="W340" s="22" t="e">
        <f t="shared" si="57"/>
        <v>#DIV/0!</v>
      </c>
      <c r="X340" s="19" t="s">
        <v>1401</v>
      </c>
    </row>
    <row r="341" spans="1:24" ht="31.5">
      <c r="A341" s="18" t="s">
        <v>141</v>
      </c>
      <c r="B341" s="18" t="s">
        <v>536</v>
      </c>
      <c r="C341" s="18" t="s">
        <v>537</v>
      </c>
      <c r="D341" s="19" t="s">
        <v>7</v>
      </c>
      <c r="E341" s="19">
        <v>16.164999999999999</v>
      </c>
      <c r="F341" s="19" t="s">
        <v>1294</v>
      </c>
      <c r="G341" s="19">
        <v>0</v>
      </c>
      <c r="H341" s="19">
        <v>13.689996949399999</v>
      </c>
      <c r="I341" s="19">
        <v>0.26304735939999979</v>
      </c>
      <c r="J341" s="20">
        <v>13.42694959</v>
      </c>
      <c r="K341" s="21">
        <v>11.081288800000001</v>
      </c>
      <c r="L341" s="21">
        <v>0</v>
      </c>
      <c r="M341" s="21">
        <v>0</v>
      </c>
      <c r="N341" s="21">
        <v>11.081288800000001</v>
      </c>
      <c r="O341" s="21">
        <v>0</v>
      </c>
      <c r="P341" s="21">
        <v>7</v>
      </c>
      <c r="Q341" s="21">
        <v>0</v>
      </c>
      <c r="R341" s="21">
        <v>0</v>
      </c>
      <c r="S341" s="21">
        <v>7</v>
      </c>
      <c r="T341" s="21">
        <v>0</v>
      </c>
      <c r="U341" s="20">
        <v>6.4269495899999995</v>
      </c>
      <c r="V341" s="19">
        <f t="shared" si="56"/>
        <v>-4.0812888000000012</v>
      </c>
      <c r="W341" s="22">
        <f t="shared" si="57"/>
        <v>0.63169547571037032</v>
      </c>
      <c r="X341" s="19" t="s">
        <v>1333</v>
      </c>
    </row>
    <row r="342" spans="1:24" s="9" customFormat="1" ht="31.5">
      <c r="A342" s="14" t="s">
        <v>142</v>
      </c>
      <c r="B342" s="14" t="s">
        <v>100</v>
      </c>
      <c r="C342" s="14" t="s">
        <v>6</v>
      </c>
      <c r="D342" s="28"/>
      <c r="E342" s="28"/>
      <c r="F342" s="16" t="s">
        <v>7</v>
      </c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16">
        <f t="shared" si="56"/>
        <v>0</v>
      </c>
      <c r="W342" s="17" t="e">
        <f t="shared" si="57"/>
        <v>#DIV/0!</v>
      </c>
      <c r="X342" s="16" t="s">
        <v>7</v>
      </c>
    </row>
    <row r="343" spans="1:24" s="9" customFormat="1">
      <c r="A343" s="14" t="s">
        <v>143</v>
      </c>
      <c r="B343" s="14" t="s">
        <v>102</v>
      </c>
      <c r="C343" s="14" t="s">
        <v>6</v>
      </c>
      <c r="D343" s="27">
        <f>SUM(D344:D348)</f>
        <v>0</v>
      </c>
      <c r="E343" s="27">
        <f>SUM(E344:E348)</f>
        <v>0</v>
      </c>
      <c r="F343" s="16" t="s">
        <v>7</v>
      </c>
      <c r="G343" s="27">
        <f t="shared" ref="G343:U343" si="64">SUM(G344:G348)</f>
        <v>0</v>
      </c>
      <c r="H343" s="27">
        <f t="shared" si="64"/>
        <v>141.82464223912214</v>
      </c>
      <c r="I343" s="27">
        <f t="shared" si="64"/>
        <v>0</v>
      </c>
      <c r="J343" s="27">
        <f t="shared" si="64"/>
        <v>141.82464223912214</v>
      </c>
      <c r="K343" s="27">
        <f t="shared" si="64"/>
        <v>141.8246352391221</v>
      </c>
      <c r="L343" s="27">
        <f t="shared" si="64"/>
        <v>0</v>
      </c>
      <c r="M343" s="27">
        <f t="shared" si="64"/>
        <v>0</v>
      </c>
      <c r="N343" s="27">
        <f t="shared" si="64"/>
        <v>1.6232026967762772</v>
      </c>
      <c r="O343" s="27">
        <f t="shared" si="64"/>
        <v>140.2014325423458</v>
      </c>
      <c r="P343" s="27">
        <f t="shared" si="64"/>
        <v>143.14510022000002</v>
      </c>
      <c r="Q343" s="27">
        <f t="shared" si="64"/>
        <v>0</v>
      </c>
      <c r="R343" s="27">
        <f t="shared" si="64"/>
        <v>0</v>
      </c>
      <c r="S343" s="27">
        <f t="shared" si="64"/>
        <v>2.035750589067888</v>
      </c>
      <c r="T343" s="27">
        <f t="shared" si="64"/>
        <v>141.10934963093212</v>
      </c>
      <c r="U343" s="27">
        <f t="shared" si="64"/>
        <v>1.2595420191221245</v>
      </c>
      <c r="V343" s="16">
        <f t="shared" ref="V343:V406" si="65">P343-K343</f>
        <v>1.3204649808779152</v>
      </c>
      <c r="W343" s="17">
        <f t="shared" si="57"/>
        <v>1.0093105473435666</v>
      </c>
      <c r="X343" s="16" t="s">
        <v>7</v>
      </c>
    </row>
    <row r="344" spans="1:24" ht="31.5">
      <c r="A344" s="18" t="s">
        <v>143</v>
      </c>
      <c r="B344" s="18" t="s">
        <v>538</v>
      </c>
      <c r="C344" s="18" t="s">
        <v>539</v>
      </c>
      <c r="D344" s="19" t="s">
        <v>7</v>
      </c>
      <c r="E344" s="19">
        <v>0</v>
      </c>
      <c r="F344" s="19">
        <v>0</v>
      </c>
      <c r="G344" s="19">
        <v>0</v>
      </c>
      <c r="H344" s="19">
        <v>114.70087838312212</v>
      </c>
      <c r="I344" s="19">
        <v>0</v>
      </c>
      <c r="J344" s="20">
        <v>114.70087838312212</v>
      </c>
      <c r="K344" s="21">
        <v>114.70087138312209</v>
      </c>
      <c r="L344" s="21">
        <v>0</v>
      </c>
      <c r="M344" s="21">
        <v>0</v>
      </c>
      <c r="N344" s="21">
        <v>0</v>
      </c>
      <c r="O344" s="21">
        <v>114.70087138312209</v>
      </c>
      <c r="P344" s="21">
        <v>114.42353041999999</v>
      </c>
      <c r="Q344" s="21">
        <v>0</v>
      </c>
      <c r="R344" s="21">
        <v>0</v>
      </c>
      <c r="S344" s="21">
        <v>0</v>
      </c>
      <c r="T344" s="21">
        <v>114.42353041999999</v>
      </c>
      <c r="U344" s="20">
        <v>0.27734796312212495</v>
      </c>
      <c r="V344" s="19">
        <f t="shared" si="65"/>
        <v>-0.27734096312209999</v>
      </c>
      <c r="W344" s="22">
        <f t="shared" si="57"/>
        <v>0.99758205007705891</v>
      </c>
      <c r="X344" s="19">
        <v>0</v>
      </c>
    </row>
    <row r="345" spans="1:24">
      <c r="A345" s="18" t="s">
        <v>143</v>
      </c>
      <c r="B345" s="18" t="s">
        <v>540</v>
      </c>
      <c r="C345" s="18" t="s">
        <v>541</v>
      </c>
      <c r="D345" s="19" t="s">
        <v>7</v>
      </c>
      <c r="E345" s="19">
        <v>0</v>
      </c>
      <c r="F345" s="19">
        <v>0</v>
      </c>
      <c r="G345" s="19">
        <v>0</v>
      </c>
      <c r="H345" s="19">
        <v>24.959005055999999</v>
      </c>
      <c r="I345" s="19">
        <v>0</v>
      </c>
      <c r="J345" s="20">
        <v>24.959005055999999</v>
      </c>
      <c r="K345" s="21">
        <v>24.959005055999999</v>
      </c>
      <c r="L345" s="21">
        <v>0</v>
      </c>
      <c r="M345" s="21">
        <v>0</v>
      </c>
      <c r="N345" s="21">
        <v>0</v>
      </c>
      <c r="O345" s="21">
        <v>24.959005055999999</v>
      </c>
      <c r="P345" s="21">
        <v>24.959</v>
      </c>
      <c r="Q345" s="21">
        <v>0</v>
      </c>
      <c r="R345" s="21">
        <v>0</v>
      </c>
      <c r="S345" s="21">
        <v>0</v>
      </c>
      <c r="T345" s="21">
        <v>24.959</v>
      </c>
      <c r="U345" s="20">
        <v>5.0559999991151017E-6</v>
      </c>
      <c r="V345" s="19">
        <f t="shared" si="65"/>
        <v>-5.0559999991151017E-6</v>
      </c>
      <c r="W345" s="22">
        <f t="shared" si="57"/>
        <v>0.99999979742782263</v>
      </c>
      <c r="X345" s="19">
        <v>0</v>
      </c>
    </row>
    <row r="346" spans="1:24" ht="31.5">
      <c r="A346" s="18" t="s">
        <v>143</v>
      </c>
      <c r="B346" s="18" t="s">
        <v>542</v>
      </c>
      <c r="C346" s="18" t="s">
        <v>543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20">
        <v>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21">
        <v>2.58</v>
      </c>
      <c r="Q346" s="21">
        <v>0</v>
      </c>
      <c r="R346" s="21">
        <v>0</v>
      </c>
      <c r="S346" s="21">
        <v>2.035750589067888</v>
      </c>
      <c r="T346" s="21">
        <v>0.5442494109321121</v>
      </c>
      <c r="U346" s="20">
        <v>0</v>
      </c>
      <c r="V346" s="19">
        <f t="shared" si="65"/>
        <v>2.58</v>
      </c>
      <c r="W346" s="22" t="e">
        <f t="shared" si="57"/>
        <v>#DIV/0!</v>
      </c>
      <c r="X346" s="19" t="s">
        <v>1409</v>
      </c>
    </row>
    <row r="347" spans="1:24" ht="31.5">
      <c r="A347" s="18" t="s">
        <v>143</v>
      </c>
      <c r="B347" s="18" t="s">
        <v>544</v>
      </c>
      <c r="C347" s="18" t="s">
        <v>545</v>
      </c>
      <c r="D347" s="19" t="s">
        <v>7</v>
      </c>
      <c r="E347" s="19">
        <v>0</v>
      </c>
      <c r="F347" s="19">
        <v>0</v>
      </c>
      <c r="G347" s="19">
        <v>0</v>
      </c>
      <c r="H347" s="19">
        <v>0.24756979999999998</v>
      </c>
      <c r="I347" s="19">
        <v>0</v>
      </c>
      <c r="J347" s="20">
        <v>0.24756979999999998</v>
      </c>
      <c r="K347" s="21">
        <v>0.24756980000000001</v>
      </c>
      <c r="L347" s="21">
        <v>0</v>
      </c>
      <c r="M347" s="21">
        <v>0</v>
      </c>
      <c r="N347" s="21">
        <v>0.24756980000000001</v>
      </c>
      <c r="O347" s="21">
        <v>0</v>
      </c>
      <c r="P347" s="21">
        <v>0.24756980000000001</v>
      </c>
      <c r="Q347" s="21">
        <v>0</v>
      </c>
      <c r="R347" s="21">
        <v>0</v>
      </c>
      <c r="S347" s="21">
        <v>0</v>
      </c>
      <c r="T347" s="21">
        <v>0.24756980000000001</v>
      </c>
      <c r="U347" s="20">
        <v>0</v>
      </c>
      <c r="V347" s="19">
        <f t="shared" si="65"/>
        <v>0</v>
      </c>
      <c r="W347" s="22">
        <f t="shared" si="57"/>
        <v>1</v>
      </c>
      <c r="X347" s="19">
        <v>0</v>
      </c>
    </row>
    <row r="348" spans="1:24">
      <c r="A348" s="18" t="s">
        <v>143</v>
      </c>
      <c r="B348" s="18" t="s">
        <v>546</v>
      </c>
      <c r="C348" s="18" t="s">
        <v>547</v>
      </c>
      <c r="D348" s="19" t="s">
        <v>7</v>
      </c>
      <c r="E348" s="19">
        <v>0</v>
      </c>
      <c r="F348" s="19">
        <v>0</v>
      </c>
      <c r="G348" s="19">
        <v>0</v>
      </c>
      <c r="H348" s="19">
        <v>1.9171890000000003</v>
      </c>
      <c r="I348" s="19">
        <v>0</v>
      </c>
      <c r="J348" s="20">
        <v>1.9171890000000003</v>
      </c>
      <c r="K348" s="21">
        <v>1.9171890000000003</v>
      </c>
      <c r="L348" s="21">
        <v>0</v>
      </c>
      <c r="M348" s="21">
        <v>0</v>
      </c>
      <c r="N348" s="21">
        <v>1.3756328967762772</v>
      </c>
      <c r="O348" s="21">
        <v>0.54155610322372305</v>
      </c>
      <c r="P348" s="21">
        <v>0.93499999999999994</v>
      </c>
      <c r="Q348" s="21">
        <v>0</v>
      </c>
      <c r="R348" s="21">
        <v>0</v>
      </c>
      <c r="S348" s="21">
        <v>0</v>
      </c>
      <c r="T348" s="21">
        <v>0.93499999999999994</v>
      </c>
      <c r="U348" s="20">
        <v>0.98218900000000031</v>
      </c>
      <c r="V348" s="19">
        <f t="shared" si="65"/>
        <v>-0.98218900000000031</v>
      </c>
      <c r="W348" s="22">
        <f t="shared" si="57"/>
        <v>0.48769317996295608</v>
      </c>
      <c r="X348" s="19" t="s">
        <v>1333</v>
      </c>
    </row>
    <row r="349" spans="1:24" s="9" customFormat="1">
      <c r="A349" s="14" t="s">
        <v>144</v>
      </c>
      <c r="B349" s="14" t="s">
        <v>145</v>
      </c>
      <c r="C349" s="14" t="s">
        <v>6</v>
      </c>
      <c r="D349" s="26">
        <f t="shared" ref="D349:U349" si="66">D350+D379+D415+D418+D424+D425</f>
        <v>122.85</v>
      </c>
      <c r="E349" s="26">
        <f t="shared" si="66"/>
        <v>76.692820000000012</v>
      </c>
      <c r="F349" s="16" t="s">
        <v>7</v>
      </c>
      <c r="G349" s="26">
        <f t="shared" si="66"/>
        <v>58.317969006746509</v>
      </c>
      <c r="H349" s="26">
        <f t="shared" si="66"/>
        <v>187.11742554322055</v>
      </c>
      <c r="I349" s="26">
        <f t="shared" si="66"/>
        <v>101.2482048565</v>
      </c>
      <c r="J349" s="26">
        <f t="shared" si="66"/>
        <v>85.869220686720553</v>
      </c>
      <c r="K349" s="26">
        <f t="shared" si="66"/>
        <v>14.351371069999999</v>
      </c>
      <c r="L349" s="26">
        <f t="shared" si="66"/>
        <v>0</v>
      </c>
      <c r="M349" s="26">
        <f t="shared" si="66"/>
        <v>0</v>
      </c>
      <c r="N349" s="26">
        <f t="shared" si="66"/>
        <v>12.163837415254239</v>
      </c>
      <c r="O349" s="26">
        <f t="shared" si="66"/>
        <v>2.18753365474576</v>
      </c>
      <c r="P349" s="26">
        <f t="shared" si="66"/>
        <v>75.660900830000003</v>
      </c>
      <c r="Q349" s="26">
        <f t="shared" si="66"/>
        <v>0</v>
      </c>
      <c r="R349" s="26">
        <f t="shared" si="66"/>
        <v>0</v>
      </c>
      <c r="S349" s="26">
        <f t="shared" si="66"/>
        <v>62.468878149999995</v>
      </c>
      <c r="T349" s="26">
        <f t="shared" si="66"/>
        <v>13.192022680000001</v>
      </c>
      <c r="U349" s="26">
        <f t="shared" si="66"/>
        <v>58.79316368552054</v>
      </c>
      <c r="V349" s="16">
        <f t="shared" si="65"/>
        <v>61.309529760000004</v>
      </c>
      <c r="W349" s="17">
        <f t="shared" si="57"/>
        <v>5.2720329270950979</v>
      </c>
      <c r="X349" s="16" t="s">
        <v>7</v>
      </c>
    </row>
    <row r="350" spans="1:24" s="9" customFormat="1">
      <c r="A350" s="14" t="s">
        <v>146</v>
      </c>
      <c r="B350" s="14" t="s">
        <v>23</v>
      </c>
      <c r="C350" s="14" t="s">
        <v>6</v>
      </c>
      <c r="D350" s="27">
        <f t="shared" ref="D350:U350" si="67">D351+D359+D362+D371</f>
        <v>0</v>
      </c>
      <c r="E350" s="27">
        <f t="shared" si="67"/>
        <v>0</v>
      </c>
      <c r="F350" s="16" t="s">
        <v>7</v>
      </c>
      <c r="G350" s="27">
        <f t="shared" si="67"/>
        <v>0</v>
      </c>
      <c r="H350" s="27">
        <f t="shared" si="67"/>
        <v>39.813646323420542</v>
      </c>
      <c r="I350" s="27">
        <f t="shared" si="67"/>
        <v>0</v>
      </c>
      <c r="J350" s="27">
        <f t="shared" si="67"/>
        <v>39.813646323420542</v>
      </c>
      <c r="K350" s="27">
        <f t="shared" si="67"/>
        <v>0</v>
      </c>
      <c r="L350" s="27">
        <f t="shared" si="67"/>
        <v>0</v>
      </c>
      <c r="M350" s="27">
        <f t="shared" si="67"/>
        <v>0</v>
      </c>
      <c r="N350" s="27">
        <f t="shared" si="67"/>
        <v>0</v>
      </c>
      <c r="O350" s="27">
        <f t="shared" si="67"/>
        <v>0</v>
      </c>
      <c r="P350" s="27">
        <f t="shared" si="67"/>
        <v>4.6875835500000003</v>
      </c>
      <c r="Q350" s="27">
        <f t="shared" si="67"/>
        <v>0</v>
      </c>
      <c r="R350" s="27">
        <f t="shared" si="67"/>
        <v>0</v>
      </c>
      <c r="S350" s="27">
        <f t="shared" si="67"/>
        <v>4.1512179700000003</v>
      </c>
      <c r="T350" s="27">
        <f t="shared" si="67"/>
        <v>0.53636558000000001</v>
      </c>
      <c r="U350" s="27">
        <f t="shared" si="67"/>
        <v>38.688036983420545</v>
      </c>
      <c r="V350" s="16">
        <f t="shared" si="65"/>
        <v>4.6875835500000003</v>
      </c>
      <c r="W350" s="17" t="e">
        <f t="shared" si="57"/>
        <v>#DIV/0!</v>
      </c>
      <c r="X350" s="16" t="s">
        <v>7</v>
      </c>
    </row>
    <row r="351" spans="1:24" s="9" customFormat="1" ht="31.5">
      <c r="A351" s="14" t="s">
        <v>147</v>
      </c>
      <c r="B351" s="14" t="s">
        <v>25</v>
      </c>
      <c r="C351" s="14" t="s">
        <v>6</v>
      </c>
      <c r="D351" s="27">
        <f t="shared" ref="D351:U351" si="68">D352+D355+D358</f>
        <v>0</v>
      </c>
      <c r="E351" s="27">
        <f t="shared" si="68"/>
        <v>0</v>
      </c>
      <c r="F351" s="16" t="s">
        <v>7</v>
      </c>
      <c r="G351" s="27">
        <f t="shared" si="68"/>
        <v>0</v>
      </c>
      <c r="H351" s="27">
        <f t="shared" si="68"/>
        <v>39.813646323420542</v>
      </c>
      <c r="I351" s="27">
        <f t="shared" si="68"/>
        <v>0</v>
      </c>
      <c r="J351" s="27">
        <f t="shared" si="68"/>
        <v>39.813646323420542</v>
      </c>
      <c r="K351" s="27">
        <f t="shared" si="68"/>
        <v>0</v>
      </c>
      <c r="L351" s="27">
        <f t="shared" si="68"/>
        <v>0</v>
      </c>
      <c r="M351" s="27">
        <f t="shared" si="68"/>
        <v>0</v>
      </c>
      <c r="N351" s="27">
        <f t="shared" si="68"/>
        <v>0</v>
      </c>
      <c r="O351" s="27">
        <f t="shared" si="68"/>
        <v>0</v>
      </c>
      <c r="P351" s="27">
        <f t="shared" si="68"/>
        <v>1.36820534</v>
      </c>
      <c r="Q351" s="27">
        <f t="shared" si="68"/>
        <v>0</v>
      </c>
      <c r="R351" s="27">
        <f t="shared" si="68"/>
        <v>0</v>
      </c>
      <c r="S351" s="27">
        <f t="shared" si="68"/>
        <v>1.3666983400000001</v>
      </c>
      <c r="T351" s="27">
        <f t="shared" si="68"/>
        <v>1.5070000000000001E-3</v>
      </c>
      <c r="U351" s="27">
        <f t="shared" si="68"/>
        <v>38.688036983420545</v>
      </c>
      <c r="V351" s="16">
        <f t="shared" si="65"/>
        <v>1.36820534</v>
      </c>
      <c r="W351" s="17" t="e">
        <f t="shared" si="57"/>
        <v>#DIV/0!</v>
      </c>
      <c r="X351" s="16" t="s">
        <v>7</v>
      </c>
    </row>
    <row r="352" spans="1:24" s="9" customFormat="1" ht="31.5">
      <c r="A352" s="14" t="s">
        <v>148</v>
      </c>
      <c r="B352" s="14" t="s">
        <v>27</v>
      </c>
      <c r="C352" s="14" t="s">
        <v>6</v>
      </c>
      <c r="D352" s="27">
        <f t="shared" ref="D352:U352" si="69">SUM(D353:D354)</f>
        <v>0</v>
      </c>
      <c r="E352" s="27">
        <f t="shared" si="69"/>
        <v>0</v>
      </c>
      <c r="F352" s="16" t="s">
        <v>7</v>
      </c>
      <c r="G352" s="27">
        <f t="shared" si="69"/>
        <v>0</v>
      </c>
      <c r="H352" s="27">
        <f t="shared" si="69"/>
        <v>39.813646323420542</v>
      </c>
      <c r="I352" s="27">
        <f t="shared" si="69"/>
        <v>0</v>
      </c>
      <c r="J352" s="27">
        <f t="shared" si="69"/>
        <v>39.813646323420542</v>
      </c>
      <c r="K352" s="27">
        <f t="shared" si="69"/>
        <v>0</v>
      </c>
      <c r="L352" s="27">
        <f t="shared" si="69"/>
        <v>0</v>
      </c>
      <c r="M352" s="27">
        <f t="shared" si="69"/>
        <v>0</v>
      </c>
      <c r="N352" s="27">
        <f t="shared" si="69"/>
        <v>0</v>
      </c>
      <c r="O352" s="27">
        <f t="shared" si="69"/>
        <v>0</v>
      </c>
      <c r="P352" s="27">
        <f t="shared" si="69"/>
        <v>1.12624134</v>
      </c>
      <c r="Q352" s="27">
        <f t="shared" si="69"/>
        <v>0</v>
      </c>
      <c r="R352" s="27">
        <f t="shared" si="69"/>
        <v>0</v>
      </c>
      <c r="S352" s="27">
        <f t="shared" si="69"/>
        <v>1.12560934</v>
      </c>
      <c r="T352" s="27">
        <f t="shared" si="69"/>
        <v>6.3199999999999997E-4</v>
      </c>
      <c r="U352" s="27">
        <f t="shared" si="69"/>
        <v>38.688036983420545</v>
      </c>
      <c r="V352" s="16">
        <f t="shared" si="65"/>
        <v>1.12624134</v>
      </c>
      <c r="W352" s="17" t="e">
        <f t="shared" si="57"/>
        <v>#DIV/0!</v>
      </c>
      <c r="X352" s="16" t="s">
        <v>7</v>
      </c>
    </row>
    <row r="353" spans="1:24" ht="78.75">
      <c r="A353" s="18" t="s">
        <v>148</v>
      </c>
      <c r="B353" s="18" t="s">
        <v>584</v>
      </c>
      <c r="C353" s="18" t="s">
        <v>585</v>
      </c>
      <c r="D353" s="19" t="s">
        <v>7</v>
      </c>
      <c r="E353" s="19">
        <v>0</v>
      </c>
      <c r="F353" s="19" t="s">
        <v>7</v>
      </c>
      <c r="G353" s="19">
        <v>0</v>
      </c>
      <c r="H353" s="19">
        <v>39.813646323420542</v>
      </c>
      <c r="I353" s="19">
        <v>0</v>
      </c>
      <c r="J353" s="20">
        <v>39.813646323420542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21">
        <v>1.12560934</v>
      </c>
      <c r="Q353" s="21">
        <v>0</v>
      </c>
      <c r="R353" s="21">
        <v>0</v>
      </c>
      <c r="S353" s="21">
        <v>1.12560934</v>
      </c>
      <c r="T353" s="21">
        <v>0</v>
      </c>
      <c r="U353" s="20">
        <v>38.688036983420545</v>
      </c>
      <c r="V353" s="19">
        <f t="shared" si="65"/>
        <v>1.12560934</v>
      </c>
      <c r="W353" s="22" t="e">
        <f t="shared" ref="W353:W416" si="70">P353/K353</f>
        <v>#DIV/0!</v>
      </c>
      <c r="X353" s="19" t="s">
        <v>1410</v>
      </c>
    </row>
    <row r="354" spans="1:24" ht="31.5">
      <c r="A354" s="18" t="s">
        <v>148</v>
      </c>
      <c r="B354" s="18" t="s">
        <v>586</v>
      </c>
      <c r="C354" s="18" t="s">
        <v>587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20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21">
        <v>6.3199999999999997E-4</v>
      </c>
      <c r="Q354" s="21">
        <v>0</v>
      </c>
      <c r="R354" s="21">
        <v>0</v>
      </c>
      <c r="S354" s="21">
        <v>0</v>
      </c>
      <c r="T354" s="21">
        <v>6.3199999999999997E-4</v>
      </c>
      <c r="U354" s="20">
        <v>0</v>
      </c>
      <c r="V354" s="19">
        <f t="shared" si="65"/>
        <v>6.3199999999999997E-4</v>
      </c>
      <c r="W354" s="22" t="e">
        <f t="shared" si="70"/>
        <v>#DIV/0!</v>
      </c>
      <c r="X354" s="19" t="s">
        <v>1401</v>
      </c>
    </row>
    <row r="355" spans="1:24" s="9" customFormat="1" ht="31.5">
      <c r="A355" s="14" t="s">
        <v>149</v>
      </c>
      <c r="B355" s="14" t="s">
        <v>29</v>
      </c>
      <c r="C355" s="14" t="s">
        <v>6</v>
      </c>
      <c r="D355" s="27">
        <f t="shared" ref="D355:U355" si="71">SUM(D356:D357)</f>
        <v>0</v>
      </c>
      <c r="E355" s="27">
        <f t="shared" si="71"/>
        <v>0</v>
      </c>
      <c r="F355" s="16" t="s">
        <v>7</v>
      </c>
      <c r="G355" s="27">
        <f t="shared" si="71"/>
        <v>0</v>
      </c>
      <c r="H355" s="27">
        <f t="shared" si="71"/>
        <v>0</v>
      </c>
      <c r="I355" s="27">
        <f t="shared" si="71"/>
        <v>0</v>
      </c>
      <c r="J355" s="27">
        <f t="shared" si="71"/>
        <v>0</v>
      </c>
      <c r="K355" s="27">
        <f t="shared" si="71"/>
        <v>0</v>
      </c>
      <c r="L355" s="27">
        <f t="shared" si="71"/>
        <v>0</v>
      </c>
      <c r="M355" s="27">
        <f t="shared" si="71"/>
        <v>0</v>
      </c>
      <c r="N355" s="27">
        <f t="shared" si="71"/>
        <v>0</v>
      </c>
      <c r="O355" s="27">
        <f t="shared" si="71"/>
        <v>0</v>
      </c>
      <c r="P355" s="27">
        <f t="shared" si="71"/>
        <v>0.24196399999999998</v>
      </c>
      <c r="Q355" s="27">
        <f t="shared" si="71"/>
        <v>0</v>
      </c>
      <c r="R355" s="27">
        <f t="shared" si="71"/>
        <v>0</v>
      </c>
      <c r="S355" s="27">
        <f t="shared" si="71"/>
        <v>0.241089</v>
      </c>
      <c r="T355" s="27">
        <f t="shared" si="71"/>
        <v>8.7500000000000002E-4</v>
      </c>
      <c r="U355" s="27">
        <f t="shared" si="71"/>
        <v>0</v>
      </c>
      <c r="V355" s="16">
        <f t="shared" si="65"/>
        <v>0.24196399999999998</v>
      </c>
      <c r="W355" s="17" t="e">
        <f t="shared" si="70"/>
        <v>#DIV/0!</v>
      </c>
      <c r="X355" s="16" t="s">
        <v>7</v>
      </c>
    </row>
    <row r="356" spans="1:24" ht="31.5">
      <c r="A356" s="18" t="s">
        <v>149</v>
      </c>
      <c r="B356" s="18" t="s">
        <v>584</v>
      </c>
      <c r="C356" s="18" t="s">
        <v>588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20">
        <v>0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21">
        <v>0.241089</v>
      </c>
      <c r="Q356" s="21">
        <v>0</v>
      </c>
      <c r="R356" s="21">
        <v>0</v>
      </c>
      <c r="S356" s="21">
        <v>0.241089</v>
      </c>
      <c r="T356" s="21">
        <v>0</v>
      </c>
      <c r="U356" s="20">
        <v>0</v>
      </c>
      <c r="V356" s="19">
        <f t="shared" si="65"/>
        <v>0.241089</v>
      </c>
      <c r="W356" s="22" t="e">
        <f t="shared" si="70"/>
        <v>#DIV/0!</v>
      </c>
      <c r="X356" s="19" t="s">
        <v>1411</v>
      </c>
    </row>
    <row r="357" spans="1:24" ht="31.5">
      <c r="A357" s="18" t="s">
        <v>149</v>
      </c>
      <c r="B357" s="18" t="s">
        <v>586</v>
      </c>
      <c r="C357" s="18" t="s">
        <v>589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20">
        <v>0</v>
      </c>
      <c r="K357" s="21">
        <v>0</v>
      </c>
      <c r="L357" s="21">
        <v>0</v>
      </c>
      <c r="M357" s="21">
        <v>0</v>
      </c>
      <c r="N357" s="21">
        <v>0</v>
      </c>
      <c r="O357" s="21">
        <v>0</v>
      </c>
      <c r="P357" s="21">
        <v>8.7500000000000002E-4</v>
      </c>
      <c r="Q357" s="21">
        <v>0</v>
      </c>
      <c r="R357" s="21">
        <v>0</v>
      </c>
      <c r="S357" s="21">
        <v>0</v>
      </c>
      <c r="T357" s="21">
        <v>8.7500000000000002E-4</v>
      </c>
      <c r="U357" s="20">
        <v>0</v>
      </c>
      <c r="V357" s="19">
        <f t="shared" si="65"/>
        <v>8.7500000000000002E-4</v>
      </c>
      <c r="W357" s="22" t="e">
        <f t="shared" si="70"/>
        <v>#DIV/0!</v>
      </c>
      <c r="X357" s="19" t="s">
        <v>1401</v>
      </c>
    </row>
    <row r="358" spans="1:24" s="9" customFormat="1" ht="31.5">
      <c r="A358" s="14" t="s">
        <v>150</v>
      </c>
      <c r="B358" s="14" t="s">
        <v>31</v>
      </c>
      <c r="C358" s="14" t="s">
        <v>6</v>
      </c>
      <c r="D358" s="28"/>
      <c r="E358" s="28"/>
      <c r="F358" s="16" t="s">
        <v>7</v>
      </c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16">
        <f t="shared" si="65"/>
        <v>0</v>
      </c>
      <c r="W358" s="17" t="e">
        <f t="shared" si="70"/>
        <v>#DIV/0!</v>
      </c>
      <c r="X358" s="16" t="s">
        <v>7</v>
      </c>
    </row>
    <row r="359" spans="1:24" s="9" customFormat="1" ht="31.5">
      <c r="A359" s="14" t="s">
        <v>151</v>
      </c>
      <c r="B359" s="14" t="s">
        <v>33</v>
      </c>
      <c r="C359" s="14" t="s">
        <v>6</v>
      </c>
      <c r="D359" s="27">
        <f t="shared" ref="D359:U359" si="72">D360+D361</f>
        <v>0</v>
      </c>
      <c r="E359" s="27">
        <f t="shared" si="72"/>
        <v>0</v>
      </c>
      <c r="F359" s="16" t="s">
        <v>7</v>
      </c>
      <c r="G359" s="27">
        <f t="shared" si="72"/>
        <v>0</v>
      </c>
      <c r="H359" s="27">
        <f t="shared" si="72"/>
        <v>0</v>
      </c>
      <c r="I359" s="27">
        <f t="shared" si="72"/>
        <v>0</v>
      </c>
      <c r="J359" s="27">
        <f t="shared" si="72"/>
        <v>0</v>
      </c>
      <c r="K359" s="27">
        <f t="shared" si="72"/>
        <v>0</v>
      </c>
      <c r="L359" s="27">
        <f t="shared" si="72"/>
        <v>0</v>
      </c>
      <c r="M359" s="27">
        <f t="shared" si="72"/>
        <v>0</v>
      </c>
      <c r="N359" s="27">
        <f t="shared" si="72"/>
        <v>0</v>
      </c>
      <c r="O359" s="27">
        <f t="shared" si="72"/>
        <v>0</v>
      </c>
      <c r="P359" s="27">
        <f t="shared" si="72"/>
        <v>0</v>
      </c>
      <c r="Q359" s="27">
        <f t="shared" si="72"/>
        <v>0</v>
      </c>
      <c r="R359" s="27">
        <f t="shared" si="72"/>
        <v>0</v>
      </c>
      <c r="S359" s="27">
        <f t="shared" si="72"/>
        <v>0</v>
      </c>
      <c r="T359" s="27">
        <f t="shared" si="72"/>
        <v>0</v>
      </c>
      <c r="U359" s="27">
        <f t="shared" si="72"/>
        <v>0</v>
      </c>
      <c r="V359" s="16">
        <f t="shared" si="65"/>
        <v>0</v>
      </c>
      <c r="W359" s="17" t="e">
        <f t="shared" si="70"/>
        <v>#DIV/0!</v>
      </c>
      <c r="X359" s="16" t="s">
        <v>7</v>
      </c>
    </row>
    <row r="360" spans="1:24" s="9" customFormat="1" ht="31.5">
      <c r="A360" s="14" t="s">
        <v>152</v>
      </c>
      <c r="B360" s="14" t="s">
        <v>35</v>
      </c>
      <c r="C360" s="14" t="s">
        <v>6</v>
      </c>
      <c r="D360" s="28"/>
      <c r="E360" s="28"/>
      <c r="F360" s="16" t="s">
        <v>7</v>
      </c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16">
        <f t="shared" si="65"/>
        <v>0</v>
      </c>
      <c r="W360" s="17" t="e">
        <f t="shared" si="70"/>
        <v>#DIV/0!</v>
      </c>
      <c r="X360" s="16" t="s">
        <v>7</v>
      </c>
    </row>
    <row r="361" spans="1:24" s="9" customFormat="1" ht="31.5">
      <c r="A361" s="14" t="s">
        <v>153</v>
      </c>
      <c r="B361" s="14" t="s">
        <v>37</v>
      </c>
      <c r="C361" s="14" t="s">
        <v>6</v>
      </c>
      <c r="D361" s="28"/>
      <c r="E361" s="28"/>
      <c r="F361" s="16" t="s">
        <v>7</v>
      </c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16">
        <f t="shared" si="65"/>
        <v>0</v>
      </c>
      <c r="W361" s="17" t="e">
        <f t="shared" si="70"/>
        <v>#DIV/0!</v>
      </c>
      <c r="X361" s="16" t="s">
        <v>7</v>
      </c>
    </row>
    <row r="362" spans="1:24" s="9" customFormat="1" ht="31.5">
      <c r="A362" s="14" t="s">
        <v>154</v>
      </c>
      <c r="B362" s="14" t="s">
        <v>39</v>
      </c>
      <c r="C362" s="14" t="s">
        <v>6</v>
      </c>
      <c r="D362" s="28">
        <f t="shared" ref="D362:U362" si="73">D363+D367</f>
        <v>0</v>
      </c>
      <c r="E362" s="28">
        <f t="shared" si="73"/>
        <v>0</v>
      </c>
      <c r="F362" s="16" t="s">
        <v>7</v>
      </c>
      <c r="G362" s="28">
        <f t="shared" si="73"/>
        <v>0</v>
      </c>
      <c r="H362" s="28">
        <f t="shared" si="73"/>
        <v>0</v>
      </c>
      <c r="I362" s="28">
        <f t="shared" si="73"/>
        <v>0</v>
      </c>
      <c r="J362" s="28">
        <f t="shared" si="73"/>
        <v>0</v>
      </c>
      <c r="K362" s="28">
        <f t="shared" si="73"/>
        <v>0</v>
      </c>
      <c r="L362" s="28">
        <f t="shared" si="73"/>
        <v>0</v>
      </c>
      <c r="M362" s="28">
        <f t="shared" si="73"/>
        <v>0</v>
      </c>
      <c r="N362" s="28">
        <f t="shared" si="73"/>
        <v>0</v>
      </c>
      <c r="O362" s="28">
        <f t="shared" si="73"/>
        <v>0</v>
      </c>
      <c r="P362" s="28">
        <f t="shared" si="73"/>
        <v>0</v>
      </c>
      <c r="Q362" s="28">
        <f t="shared" si="73"/>
        <v>0</v>
      </c>
      <c r="R362" s="28">
        <f t="shared" si="73"/>
        <v>0</v>
      </c>
      <c r="S362" s="28">
        <f t="shared" si="73"/>
        <v>0</v>
      </c>
      <c r="T362" s="28">
        <f t="shared" si="73"/>
        <v>0</v>
      </c>
      <c r="U362" s="28">
        <f t="shared" si="73"/>
        <v>0</v>
      </c>
      <c r="V362" s="16">
        <f t="shared" si="65"/>
        <v>0</v>
      </c>
      <c r="W362" s="17" t="e">
        <f t="shared" si="70"/>
        <v>#DIV/0!</v>
      </c>
      <c r="X362" s="16" t="s">
        <v>7</v>
      </c>
    </row>
    <row r="363" spans="1:24" s="9" customFormat="1">
      <c r="A363" s="14" t="s">
        <v>155</v>
      </c>
      <c r="B363" s="14" t="s">
        <v>41</v>
      </c>
      <c r="C363" s="14" t="s">
        <v>6</v>
      </c>
      <c r="D363" s="27">
        <f t="shared" ref="D363:U363" si="74">D364+D365+D366</f>
        <v>0</v>
      </c>
      <c r="E363" s="27">
        <f t="shared" si="74"/>
        <v>0</v>
      </c>
      <c r="F363" s="16" t="s">
        <v>7</v>
      </c>
      <c r="G363" s="27">
        <f t="shared" si="74"/>
        <v>0</v>
      </c>
      <c r="H363" s="27">
        <f t="shared" si="74"/>
        <v>0</v>
      </c>
      <c r="I363" s="27">
        <f t="shared" si="74"/>
        <v>0</v>
      </c>
      <c r="J363" s="27">
        <f t="shared" si="74"/>
        <v>0</v>
      </c>
      <c r="K363" s="27">
        <f t="shared" si="74"/>
        <v>0</v>
      </c>
      <c r="L363" s="27">
        <f t="shared" si="74"/>
        <v>0</v>
      </c>
      <c r="M363" s="27">
        <f t="shared" si="74"/>
        <v>0</v>
      </c>
      <c r="N363" s="27">
        <f t="shared" si="74"/>
        <v>0</v>
      </c>
      <c r="O363" s="27">
        <f t="shared" si="74"/>
        <v>0</v>
      </c>
      <c r="P363" s="27">
        <f t="shared" si="74"/>
        <v>0</v>
      </c>
      <c r="Q363" s="27">
        <f t="shared" si="74"/>
        <v>0</v>
      </c>
      <c r="R363" s="27">
        <f t="shared" si="74"/>
        <v>0</v>
      </c>
      <c r="S363" s="27">
        <f t="shared" si="74"/>
        <v>0</v>
      </c>
      <c r="T363" s="27">
        <f t="shared" si="74"/>
        <v>0</v>
      </c>
      <c r="U363" s="27">
        <f t="shared" si="74"/>
        <v>0</v>
      </c>
      <c r="V363" s="16">
        <f t="shared" si="65"/>
        <v>0</v>
      </c>
      <c r="W363" s="17" t="e">
        <f t="shared" si="70"/>
        <v>#DIV/0!</v>
      </c>
      <c r="X363" s="16" t="s">
        <v>7</v>
      </c>
    </row>
    <row r="364" spans="1:24" s="9" customFormat="1" ht="47.25">
      <c r="A364" s="14" t="s">
        <v>155</v>
      </c>
      <c r="B364" s="14" t="s">
        <v>42</v>
      </c>
      <c r="C364" s="14" t="s">
        <v>6</v>
      </c>
      <c r="D364" s="28"/>
      <c r="E364" s="28"/>
      <c r="F364" s="16" t="s">
        <v>7</v>
      </c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16">
        <f t="shared" si="65"/>
        <v>0</v>
      </c>
      <c r="W364" s="17" t="e">
        <f t="shared" si="70"/>
        <v>#DIV/0!</v>
      </c>
      <c r="X364" s="16" t="s">
        <v>7</v>
      </c>
    </row>
    <row r="365" spans="1:24" s="9" customFormat="1" ht="47.25">
      <c r="A365" s="14" t="s">
        <v>155</v>
      </c>
      <c r="B365" s="14" t="s">
        <v>43</v>
      </c>
      <c r="C365" s="14" t="s">
        <v>6</v>
      </c>
      <c r="D365" s="28"/>
      <c r="E365" s="28"/>
      <c r="F365" s="16" t="s">
        <v>7</v>
      </c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16">
        <f t="shared" si="65"/>
        <v>0</v>
      </c>
      <c r="W365" s="17" t="e">
        <f t="shared" si="70"/>
        <v>#DIV/0!</v>
      </c>
      <c r="X365" s="16" t="s">
        <v>7</v>
      </c>
    </row>
    <row r="366" spans="1:24" s="9" customFormat="1" ht="47.25">
      <c r="A366" s="14" t="s">
        <v>155</v>
      </c>
      <c r="B366" s="14" t="s">
        <v>44</v>
      </c>
      <c r="C366" s="14" t="s">
        <v>6</v>
      </c>
      <c r="D366" s="28"/>
      <c r="E366" s="28"/>
      <c r="F366" s="16" t="s">
        <v>7</v>
      </c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16">
        <f t="shared" si="65"/>
        <v>0</v>
      </c>
      <c r="W366" s="17" t="e">
        <f t="shared" si="70"/>
        <v>#DIV/0!</v>
      </c>
      <c r="X366" s="16" t="s">
        <v>7</v>
      </c>
    </row>
    <row r="367" spans="1:24" s="9" customFormat="1">
      <c r="A367" s="14" t="s">
        <v>156</v>
      </c>
      <c r="B367" s="14" t="s">
        <v>41</v>
      </c>
      <c r="C367" s="14" t="s">
        <v>6</v>
      </c>
      <c r="D367" s="27">
        <f t="shared" ref="D367:U367" si="75">D368+D369+D370</f>
        <v>0</v>
      </c>
      <c r="E367" s="27">
        <f t="shared" si="75"/>
        <v>0</v>
      </c>
      <c r="F367" s="16" t="s">
        <v>7</v>
      </c>
      <c r="G367" s="27">
        <f t="shared" si="75"/>
        <v>0</v>
      </c>
      <c r="H367" s="27">
        <f t="shared" si="75"/>
        <v>0</v>
      </c>
      <c r="I367" s="27">
        <f t="shared" si="75"/>
        <v>0</v>
      </c>
      <c r="J367" s="27">
        <f t="shared" si="75"/>
        <v>0</v>
      </c>
      <c r="K367" s="27">
        <f t="shared" si="75"/>
        <v>0</v>
      </c>
      <c r="L367" s="27">
        <f t="shared" si="75"/>
        <v>0</v>
      </c>
      <c r="M367" s="27">
        <f t="shared" si="75"/>
        <v>0</v>
      </c>
      <c r="N367" s="27">
        <f t="shared" si="75"/>
        <v>0</v>
      </c>
      <c r="O367" s="27">
        <f t="shared" si="75"/>
        <v>0</v>
      </c>
      <c r="P367" s="27">
        <f t="shared" si="75"/>
        <v>0</v>
      </c>
      <c r="Q367" s="27">
        <f t="shared" si="75"/>
        <v>0</v>
      </c>
      <c r="R367" s="27">
        <f t="shared" si="75"/>
        <v>0</v>
      </c>
      <c r="S367" s="27">
        <f t="shared" si="75"/>
        <v>0</v>
      </c>
      <c r="T367" s="27">
        <f t="shared" si="75"/>
        <v>0</v>
      </c>
      <c r="U367" s="27">
        <f t="shared" si="75"/>
        <v>0</v>
      </c>
      <c r="V367" s="16">
        <f t="shared" si="65"/>
        <v>0</v>
      </c>
      <c r="W367" s="17" t="e">
        <f t="shared" si="70"/>
        <v>#DIV/0!</v>
      </c>
      <c r="X367" s="16" t="s">
        <v>7</v>
      </c>
    </row>
    <row r="368" spans="1:24" s="9" customFormat="1" ht="47.25">
      <c r="A368" s="14" t="s">
        <v>156</v>
      </c>
      <c r="B368" s="14" t="s">
        <v>42</v>
      </c>
      <c r="C368" s="14" t="s">
        <v>6</v>
      </c>
      <c r="D368" s="28"/>
      <c r="E368" s="28"/>
      <c r="F368" s="16" t="s">
        <v>7</v>
      </c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16">
        <f t="shared" si="65"/>
        <v>0</v>
      </c>
      <c r="W368" s="17" t="e">
        <f t="shared" si="70"/>
        <v>#DIV/0!</v>
      </c>
      <c r="X368" s="16" t="s">
        <v>7</v>
      </c>
    </row>
    <row r="369" spans="1:24" s="9" customFormat="1" ht="47.25">
      <c r="A369" s="14" t="s">
        <v>156</v>
      </c>
      <c r="B369" s="14" t="s">
        <v>43</v>
      </c>
      <c r="C369" s="14" t="s">
        <v>6</v>
      </c>
      <c r="D369" s="28"/>
      <c r="E369" s="28"/>
      <c r="F369" s="16" t="s">
        <v>7</v>
      </c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16">
        <f t="shared" si="65"/>
        <v>0</v>
      </c>
      <c r="W369" s="17" t="e">
        <f t="shared" si="70"/>
        <v>#DIV/0!</v>
      </c>
      <c r="X369" s="16" t="s">
        <v>7</v>
      </c>
    </row>
    <row r="370" spans="1:24" s="9" customFormat="1" ht="47.25">
      <c r="A370" s="14" t="s">
        <v>156</v>
      </c>
      <c r="B370" s="14" t="s">
        <v>46</v>
      </c>
      <c r="C370" s="14" t="s">
        <v>6</v>
      </c>
      <c r="D370" s="28"/>
      <c r="E370" s="28"/>
      <c r="F370" s="16" t="s">
        <v>7</v>
      </c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16">
        <f t="shared" si="65"/>
        <v>0</v>
      </c>
      <c r="W370" s="17" t="e">
        <f t="shared" si="70"/>
        <v>#DIV/0!</v>
      </c>
      <c r="X370" s="16" t="s">
        <v>7</v>
      </c>
    </row>
    <row r="371" spans="1:24" s="9" customFormat="1" ht="47.25">
      <c r="A371" s="14" t="s">
        <v>157</v>
      </c>
      <c r="B371" s="14" t="s">
        <v>48</v>
      </c>
      <c r="C371" s="14" t="s">
        <v>6</v>
      </c>
      <c r="D371" s="27">
        <f t="shared" ref="D371:U371" si="76">D372+D373</f>
        <v>0</v>
      </c>
      <c r="E371" s="27">
        <f t="shared" si="76"/>
        <v>0</v>
      </c>
      <c r="F371" s="16" t="s">
        <v>7</v>
      </c>
      <c r="G371" s="27">
        <f t="shared" si="76"/>
        <v>0</v>
      </c>
      <c r="H371" s="27">
        <f t="shared" si="76"/>
        <v>0</v>
      </c>
      <c r="I371" s="27">
        <f t="shared" si="76"/>
        <v>0</v>
      </c>
      <c r="J371" s="27">
        <f t="shared" si="76"/>
        <v>0</v>
      </c>
      <c r="K371" s="27">
        <f t="shared" si="76"/>
        <v>0</v>
      </c>
      <c r="L371" s="27">
        <f t="shared" si="76"/>
        <v>0</v>
      </c>
      <c r="M371" s="27">
        <f t="shared" si="76"/>
        <v>0</v>
      </c>
      <c r="N371" s="27">
        <f t="shared" si="76"/>
        <v>0</v>
      </c>
      <c r="O371" s="27">
        <f t="shared" si="76"/>
        <v>0</v>
      </c>
      <c r="P371" s="27">
        <f t="shared" si="76"/>
        <v>3.31937821</v>
      </c>
      <c r="Q371" s="27">
        <f t="shared" si="76"/>
        <v>0</v>
      </c>
      <c r="R371" s="27">
        <f t="shared" si="76"/>
        <v>0</v>
      </c>
      <c r="S371" s="27">
        <f t="shared" si="76"/>
        <v>2.7845196300000001</v>
      </c>
      <c r="T371" s="27">
        <f t="shared" si="76"/>
        <v>0.53485857999999997</v>
      </c>
      <c r="U371" s="27">
        <f t="shared" si="76"/>
        <v>0</v>
      </c>
      <c r="V371" s="16">
        <f t="shared" si="65"/>
        <v>3.31937821</v>
      </c>
      <c r="W371" s="17" t="e">
        <f t="shared" si="70"/>
        <v>#DIV/0!</v>
      </c>
      <c r="X371" s="16" t="s">
        <v>7</v>
      </c>
    </row>
    <row r="372" spans="1:24" s="9" customFormat="1" ht="47.25">
      <c r="A372" s="14" t="s">
        <v>158</v>
      </c>
      <c r="B372" s="14" t="s">
        <v>50</v>
      </c>
      <c r="C372" s="14" t="s">
        <v>6</v>
      </c>
      <c r="D372" s="28"/>
      <c r="E372" s="28"/>
      <c r="F372" s="16" t="s">
        <v>7</v>
      </c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16">
        <f t="shared" si="65"/>
        <v>0</v>
      </c>
      <c r="W372" s="17" t="e">
        <f t="shared" si="70"/>
        <v>#DIV/0!</v>
      </c>
      <c r="X372" s="16" t="s">
        <v>7</v>
      </c>
    </row>
    <row r="373" spans="1:24" s="9" customFormat="1" ht="47.25">
      <c r="A373" s="14" t="s">
        <v>159</v>
      </c>
      <c r="B373" s="14" t="s">
        <v>52</v>
      </c>
      <c r="C373" s="14" t="s">
        <v>6</v>
      </c>
      <c r="D373" s="27">
        <f t="shared" ref="D373:U373" si="77">SUM(D374:D378)</f>
        <v>0</v>
      </c>
      <c r="E373" s="27">
        <f t="shared" si="77"/>
        <v>0</v>
      </c>
      <c r="F373" s="16" t="s">
        <v>7</v>
      </c>
      <c r="G373" s="27">
        <f t="shared" si="77"/>
        <v>0</v>
      </c>
      <c r="H373" s="27">
        <f t="shared" si="77"/>
        <v>0</v>
      </c>
      <c r="I373" s="27">
        <f t="shared" si="77"/>
        <v>0</v>
      </c>
      <c r="J373" s="27">
        <f t="shared" si="77"/>
        <v>0</v>
      </c>
      <c r="K373" s="27">
        <f t="shared" si="77"/>
        <v>0</v>
      </c>
      <c r="L373" s="27">
        <f t="shared" si="77"/>
        <v>0</v>
      </c>
      <c r="M373" s="27">
        <f t="shared" si="77"/>
        <v>0</v>
      </c>
      <c r="N373" s="27">
        <f t="shared" si="77"/>
        <v>0</v>
      </c>
      <c r="O373" s="27">
        <f t="shared" si="77"/>
        <v>0</v>
      </c>
      <c r="P373" s="27">
        <f t="shared" si="77"/>
        <v>3.31937821</v>
      </c>
      <c r="Q373" s="27">
        <f t="shared" si="77"/>
        <v>0</v>
      </c>
      <c r="R373" s="27">
        <f t="shared" si="77"/>
        <v>0</v>
      </c>
      <c r="S373" s="27">
        <f t="shared" si="77"/>
        <v>2.7845196300000001</v>
      </c>
      <c r="T373" s="27">
        <f t="shared" si="77"/>
        <v>0.53485857999999997</v>
      </c>
      <c r="U373" s="27">
        <f t="shared" si="77"/>
        <v>0</v>
      </c>
      <c r="V373" s="16">
        <f t="shared" si="65"/>
        <v>3.31937821</v>
      </c>
      <c r="W373" s="17" t="e">
        <f t="shared" si="70"/>
        <v>#DIV/0!</v>
      </c>
      <c r="X373" s="16" t="s">
        <v>7</v>
      </c>
    </row>
    <row r="374" spans="1:24" ht="47.25">
      <c r="A374" s="18" t="s">
        <v>159</v>
      </c>
      <c r="B374" s="18" t="s">
        <v>590</v>
      </c>
      <c r="C374" s="18" t="s">
        <v>591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20">
        <v>0</v>
      </c>
      <c r="K374" s="21">
        <v>0</v>
      </c>
      <c r="L374" s="21">
        <v>0</v>
      </c>
      <c r="M374" s="21">
        <v>0</v>
      </c>
      <c r="N374" s="21">
        <v>0</v>
      </c>
      <c r="O374" s="21">
        <v>0</v>
      </c>
      <c r="P374" s="21">
        <v>0.15912772000000003</v>
      </c>
      <c r="Q374" s="21">
        <v>0</v>
      </c>
      <c r="R374" s="21">
        <v>0</v>
      </c>
      <c r="S374" s="21">
        <v>8.1127720000000014E-2</v>
      </c>
      <c r="T374" s="21">
        <v>7.8E-2</v>
      </c>
      <c r="U374" s="20">
        <v>0</v>
      </c>
      <c r="V374" s="19">
        <f t="shared" si="65"/>
        <v>0.15912772000000003</v>
      </c>
      <c r="W374" s="22" t="e">
        <f t="shared" si="70"/>
        <v>#DIV/0!</v>
      </c>
      <c r="X374" s="19" t="s">
        <v>1412</v>
      </c>
    </row>
    <row r="375" spans="1:24" ht="78.75">
      <c r="A375" s="18" t="s">
        <v>159</v>
      </c>
      <c r="B375" s="18" t="s">
        <v>592</v>
      </c>
      <c r="C375" s="18" t="s">
        <v>593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20">
        <v>0</v>
      </c>
      <c r="K375" s="21">
        <v>0</v>
      </c>
      <c r="L375" s="21">
        <v>0</v>
      </c>
      <c r="M375" s="21">
        <v>0</v>
      </c>
      <c r="N375" s="21">
        <v>0</v>
      </c>
      <c r="O375" s="21">
        <v>0</v>
      </c>
      <c r="P375" s="21">
        <v>3.0968585800000001</v>
      </c>
      <c r="Q375" s="21">
        <v>0</v>
      </c>
      <c r="R375" s="21">
        <v>0</v>
      </c>
      <c r="S375" s="21">
        <v>2.64</v>
      </c>
      <c r="T375" s="21">
        <v>0.45685858000000001</v>
      </c>
      <c r="U375" s="20">
        <v>0</v>
      </c>
      <c r="V375" s="19">
        <f t="shared" si="65"/>
        <v>3.0968585800000001</v>
      </c>
      <c r="W375" s="22" t="e">
        <f t="shared" si="70"/>
        <v>#DIV/0!</v>
      </c>
      <c r="X375" s="19" t="s">
        <v>1413</v>
      </c>
    </row>
    <row r="376" spans="1:24" ht="31.5">
      <c r="A376" s="18" t="s">
        <v>159</v>
      </c>
      <c r="B376" s="18" t="s">
        <v>594</v>
      </c>
      <c r="C376" s="18" t="s">
        <v>595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20">
        <v>0</v>
      </c>
      <c r="K376" s="21">
        <v>0</v>
      </c>
      <c r="L376" s="21">
        <v>0</v>
      </c>
      <c r="M376" s="21">
        <v>0</v>
      </c>
      <c r="N376" s="21">
        <v>0</v>
      </c>
      <c r="O376" s="21">
        <v>0</v>
      </c>
      <c r="P376" s="21">
        <v>6.2509319999999993E-2</v>
      </c>
      <c r="Q376" s="21">
        <v>0</v>
      </c>
      <c r="R376" s="21">
        <v>0</v>
      </c>
      <c r="S376" s="21">
        <v>6.2509319999999993E-2</v>
      </c>
      <c r="T376" s="21">
        <v>0</v>
      </c>
      <c r="U376" s="20">
        <v>0</v>
      </c>
      <c r="V376" s="19">
        <f t="shared" si="65"/>
        <v>6.2509319999999993E-2</v>
      </c>
      <c r="W376" s="22" t="e">
        <f t="shared" si="70"/>
        <v>#DIV/0!</v>
      </c>
      <c r="X376" s="19" t="s">
        <v>1414</v>
      </c>
    </row>
    <row r="377" spans="1:24" ht="31.5">
      <c r="A377" s="18" t="s">
        <v>159</v>
      </c>
      <c r="B377" s="18" t="s">
        <v>596</v>
      </c>
      <c r="C377" s="18" t="s">
        <v>597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20">
        <v>0</v>
      </c>
      <c r="K377" s="21">
        <v>0</v>
      </c>
      <c r="L377" s="21">
        <v>0</v>
      </c>
      <c r="M377" s="21">
        <v>0</v>
      </c>
      <c r="N377" s="21">
        <v>0</v>
      </c>
      <c r="O377" s="21">
        <v>0</v>
      </c>
      <c r="P377" s="21">
        <v>2.9399999999999999E-4</v>
      </c>
      <c r="Q377" s="21">
        <v>0</v>
      </c>
      <c r="R377" s="21">
        <v>0</v>
      </c>
      <c r="S377" s="21">
        <v>2.9399999999999999E-4</v>
      </c>
      <c r="T377" s="21">
        <v>0</v>
      </c>
      <c r="U377" s="20">
        <v>0</v>
      </c>
      <c r="V377" s="19">
        <f t="shared" si="65"/>
        <v>2.9399999999999999E-4</v>
      </c>
      <c r="W377" s="22" t="e">
        <f t="shared" si="70"/>
        <v>#DIV/0!</v>
      </c>
      <c r="X377" s="19" t="s">
        <v>1336</v>
      </c>
    </row>
    <row r="378" spans="1:24" ht="31.5">
      <c r="A378" s="18" t="s">
        <v>159</v>
      </c>
      <c r="B378" s="18" t="s">
        <v>598</v>
      </c>
      <c r="C378" s="18" t="s">
        <v>599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20">
        <v>0</v>
      </c>
      <c r="K378" s="21">
        <v>0</v>
      </c>
      <c r="L378" s="21">
        <v>0</v>
      </c>
      <c r="M378" s="21">
        <v>0</v>
      </c>
      <c r="N378" s="21">
        <v>0</v>
      </c>
      <c r="O378" s="21">
        <v>0</v>
      </c>
      <c r="P378" s="21">
        <v>5.8858999999999995E-4</v>
      </c>
      <c r="Q378" s="21">
        <v>0</v>
      </c>
      <c r="R378" s="21">
        <v>0</v>
      </c>
      <c r="S378" s="21">
        <v>5.8858999999999995E-4</v>
      </c>
      <c r="T378" s="21">
        <v>0</v>
      </c>
      <c r="U378" s="20">
        <v>0</v>
      </c>
      <c r="V378" s="19">
        <f t="shared" si="65"/>
        <v>5.8858999999999995E-4</v>
      </c>
      <c r="W378" s="22" t="e">
        <f t="shared" si="70"/>
        <v>#DIV/0!</v>
      </c>
      <c r="X378" s="19" t="s">
        <v>1336</v>
      </c>
    </row>
    <row r="379" spans="1:24" s="9" customFormat="1">
      <c r="A379" s="14" t="s">
        <v>160</v>
      </c>
      <c r="B379" s="14" t="s">
        <v>54</v>
      </c>
      <c r="C379" s="14" t="s">
        <v>6</v>
      </c>
      <c r="D379" s="27">
        <f t="shared" ref="D379:U379" si="78">D380+D389+D399+D408</f>
        <v>122.85</v>
      </c>
      <c r="E379" s="27">
        <f t="shared" si="78"/>
        <v>76.692820000000012</v>
      </c>
      <c r="F379" s="16" t="s">
        <v>7</v>
      </c>
      <c r="G379" s="27">
        <f t="shared" si="78"/>
        <v>58.317969006746509</v>
      </c>
      <c r="H379" s="27">
        <f t="shared" si="78"/>
        <v>113.6375373286</v>
      </c>
      <c r="I379" s="27">
        <f t="shared" si="78"/>
        <v>101.2482048565</v>
      </c>
      <c r="J379" s="27">
        <f t="shared" si="78"/>
        <v>12.3893324721</v>
      </c>
      <c r="K379" s="27">
        <f t="shared" si="78"/>
        <v>8.6888386699999991</v>
      </c>
      <c r="L379" s="27">
        <f t="shared" si="78"/>
        <v>0</v>
      </c>
      <c r="M379" s="27">
        <f t="shared" si="78"/>
        <v>0</v>
      </c>
      <c r="N379" s="27">
        <f t="shared" si="78"/>
        <v>8.0468410152542393</v>
      </c>
      <c r="O379" s="27">
        <f t="shared" si="78"/>
        <v>0.6419976547457602</v>
      </c>
      <c r="P379" s="27">
        <f t="shared" si="78"/>
        <v>53.489942860000006</v>
      </c>
      <c r="Q379" s="27">
        <f t="shared" si="78"/>
        <v>0</v>
      </c>
      <c r="R379" s="27">
        <f t="shared" si="78"/>
        <v>0</v>
      </c>
      <c r="S379" s="27">
        <f t="shared" si="78"/>
        <v>48.094834379999995</v>
      </c>
      <c r="T379" s="27">
        <f t="shared" si="78"/>
        <v>5.3951084800000011</v>
      </c>
      <c r="U379" s="27">
        <f t="shared" si="78"/>
        <v>2.4759267020999998</v>
      </c>
      <c r="V379" s="16">
        <f t="shared" si="65"/>
        <v>44.801104190000004</v>
      </c>
      <c r="W379" s="17">
        <f t="shared" si="70"/>
        <v>6.1561671118011461</v>
      </c>
      <c r="X379" s="16" t="s">
        <v>7</v>
      </c>
    </row>
    <row r="380" spans="1:24" s="9" customFormat="1" ht="31.5">
      <c r="A380" s="14" t="s">
        <v>161</v>
      </c>
      <c r="B380" s="14" t="s">
        <v>56</v>
      </c>
      <c r="C380" s="14" t="s">
        <v>6</v>
      </c>
      <c r="D380" s="27">
        <f t="shared" ref="D380:U380" si="79">D381+D388</f>
        <v>111.931</v>
      </c>
      <c r="E380" s="27">
        <f t="shared" si="79"/>
        <v>45.47898</v>
      </c>
      <c r="F380" s="16" t="s">
        <v>7</v>
      </c>
      <c r="G380" s="27">
        <f t="shared" si="79"/>
        <v>0</v>
      </c>
      <c r="H380" s="27">
        <f t="shared" si="79"/>
        <v>19.561628061399997</v>
      </c>
      <c r="I380" s="27">
        <f t="shared" si="79"/>
        <v>19.513007566899997</v>
      </c>
      <c r="J380" s="27">
        <f t="shared" si="79"/>
        <v>4.86204945E-2</v>
      </c>
      <c r="K380" s="27">
        <f t="shared" si="79"/>
        <v>0</v>
      </c>
      <c r="L380" s="27">
        <f t="shared" si="79"/>
        <v>0</v>
      </c>
      <c r="M380" s="27">
        <f t="shared" si="79"/>
        <v>0</v>
      </c>
      <c r="N380" s="27">
        <f t="shared" si="79"/>
        <v>0</v>
      </c>
      <c r="O380" s="27">
        <f t="shared" si="79"/>
        <v>0</v>
      </c>
      <c r="P380" s="27">
        <f t="shared" si="79"/>
        <v>35.330370520000002</v>
      </c>
      <c r="Q380" s="27">
        <f t="shared" si="79"/>
        <v>0</v>
      </c>
      <c r="R380" s="27">
        <f t="shared" si="79"/>
        <v>0</v>
      </c>
      <c r="S380" s="27">
        <f t="shared" si="79"/>
        <v>35.281750039999999</v>
      </c>
      <c r="T380" s="27">
        <f t="shared" si="79"/>
        <v>4.8620480000000001E-2</v>
      </c>
      <c r="U380" s="27">
        <f t="shared" si="79"/>
        <v>1.4499999999306734E-8</v>
      </c>
      <c r="V380" s="16">
        <f t="shared" si="65"/>
        <v>35.330370520000002</v>
      </c>
      <c r="W380" s="17" t="e">
        <f t="shared" si="70"/>
        <v>#DIV/0!</v>
      </c>
      <c r="X380" s="16" t="s">
        <v>7</v>
      </c>
    </row>
    <row r="381" spans="1:24" s="9" customFormat="1">
      <c r="A381" s="14" t="s">
        <v>162</v>
      </c>
      <c r="B381" s="14" t="s">
        <v>58</v>
      </c>
      <c r="C381" s="14" t="s">
        <v>6</v>
      </c>
      <c r="D381" s="27">
        <f t="shared" ref="D381:U381" si="80">SUM(D382:D387)</f>
        <v>111.931</v>
      </c>
      <c r="E381" s="27">
        <f t="shared" si="80"/>
        <v>45.47898</v>
      </c>
      <c r="F381" s="16" t="s">
        <v>7</v>
      </c>
      <c r="G381" s="27">
        <f t="shared" si="80"/>
        <v>0</v>
      </c>
      <c r="H381" s="27">
        <f t="shared" si="80"/>
        <v>19.561628061399997</v>
      </c>
      <c r="I381" s="27">
        <f t="shared" si="80"/>
        <v>19.513007566899997</v>
      </c>
      <c r="J381" s="27">
        <f t="shared" si="80"/>
        <v>4.86204945E-2</v>
      </c>
      <c r="K381" s="27">
        <f t="shared" si="80"/>
        <v>0</v>
      </c>
      <c r="L381" s="27">
        <f t="shared" si="80"/>
        <v>0</v>
      </c>
      <c r="M381" s="27">
        <f t="shared" si="80"/>
        <v>0</v>
      </c>
      <c r="N381" s="27">
        <f t="shared" si="80"/>
        <v>0</v>
      </c>
      <c r="O381" s="27">
        <f t="shared" si="80"/>
        <v>0</v>
      </c>
      <c r="P381" s="27">
        <f t="shared" si="80"/>
        <v>35.330370520000002</v>
      </c>
      <c r="Q381" s="27">
        <f t="shared" si="80"/>
        <v>0</v>
      </c>
      <c r="R381" s="27">
        <f t="shared" si="80"/>
        <v>0</v>
      </c>
      <c r="S381" s="27">
        <f t="shared" si="80"/>
        <v>35.281750039999999</v>
      </c>
      <c r="T381" s="27">
        <f t="shared" si="80"/>
        <v>4.8620480000000001E-2</v>
      </c>
      <c r="U381" s="27">
        <f t="shared" si="80"/>
        <v>1.4499999999306734E-8</v>
      </c>
      <c r="V381" s="16">
        <f t="shared" si="65"/>
        <v>35.330370520000002</v>
      </c>
      <c r="W381" s="17" t="e">
        <f t="shared" si="70"/>
        <v>#DIV/0!</v>
      </c>
      <c r="X381" s="16" t="s">
        <v>7</v>
      </c>
    </row>
    <row r="382" spans="1:24" ht="94.5">
      <c r="A382" s="18" t="s">
        <v>162</v>
      </c>
      <c r="B382" s="18" t="s">
        <v>600</v>
      </c>
      <c r="C382" s="18" t="s">
        <v>601</v>
      </c>
      <c r="D382" s="19">
        <v>104.69499999999999</v>
      </c>
      <c r="E382" s="19">
        <v>0</v>
      </c>
      <c r="F382" s="19" t="s">
        <v>1293</v>
      </c>
      <c r="G382" s="19">
        <v>0</v>
      </c>
      <c r="H382" s="19">
        <v>0</v>
      </c>
      <c r="I382" s="19">
        <v>0</v>
      </c>
      <c r="J382" s="20">
        <v>0</v>
      </c>
      <c r="K382" s="21">
        <v>0</v>
      </c>
      <c r="L382" s="21">
        <v>0</v>
      </c>
      <c r="M382" s="21">
        <v>0</v>
      </c>
      <c r="N382" s="21">
        <v>0</v>
      </c>
      <c r="O382" s="21">
        <v>0</v>
      </c>
      <c r="P382" s="21">
        <v>23.20587081</v>
      </c>
      <c r="Q382" s="21">
        <v>0</v>
      </c>
      <c r="R382" s="21">
        <v>0</v>
      </c>
      <c r="S382" s="21">
        <v>23.20587081</v>
      </c>
      <c r="T382" s="21">
        <v>0</v>
      </c>
      <c r="U382" s="20">
        <v>0</v>
      </c>
      <c r="V382" s="19">
        <f t="shared" si="65"/>
        <v>23.20587081</v>
      </c>
      <c r="W382" s="22" t="e">
        <f t="shared" si="70"/>
        <v>#DIV/0!</v>
      </c>
      <c r="X382" s="19" t="s">
        <v>1415</v>
      </c>
    </row>
    <row r="383" spans="1:24" ht="31.5">
      <c r="A383" s="18" t="s">
        <v>162</v>
      </c>
      <c r="B383" s="18" t="s">
        <v>602</v>
      </c>
      <c r="C383" s="18" t="s">
        <v>603</v>
      </c>
      <c r="D383" s="19">
        <v>0.223</v>
      </c>
      <c r="E383" s="19">
        <v>1.2350000000000001</v>
      </c>
      <c r="F383" s="19" t="s">
        <v>1289</v>
      </c>
      <c r="G383" s="19">
        <v>0</v>
      </c>
      <c r="H383" s="19">
        <v>1.2350000000000001</v>
      </c>
      <c r="I383" s="19">
        <v>1.1863795055000002</v>
      </c>
      <c r="J383" s="20">
        <v>4.86204945E-2</v>
      </c>
      <c r="K383" s="21">
        <v>0</v>
      </c>
      <c r="L383" s="21">
        <v>0</v>
      </c>
      <c r="M383" s="21">
        <v>0</v>
      </c>
      <c r="N383" s="21">
        <v>0</v>
      </c>
      <c r="O383" s="21">
        <v>0</v>
      </c>
      <c r="P383" s="21">
        <v>4.8620480000000001E-2</v>
      </c>
      <c r="Q383" s="21">
        <v>0</v>
      </c>
      <c r="R383" s="21">
        <v>0</v>
      </c>
      <c r="S383" s="21">
        <v>0</v>
      </c>
      <c r="T383" s="21">
        <v>4.8620480000000001E-2</v>
      </c>
      <c r="U383" s="20">
        <v>1.4499999999306734E-8</v>
      </c>
      <c r="V383" s="19">
        <f t="shared" si="65"/>
        <v>4.8620480000000001E-2</v>
      </c>
      <c r="W383" s="22" t="e">
        <f t="shared" si="70"/>
        <v>#DIV/0!</v>
      </c>
      <c r="X383" s="19" t="s">
        <v>1363</v>
      </c>
    </row>
    <row r="384" spans="1:24" ht="47.25">
      <c r="A384" s="18" t="s">
        <v>162</v>
      </c>
      <c r="B384" s="18" t="s">
        <v>604</v>
      </c>
      <c r="C384" s="18" t="s">
        <v>605</v>
      </c>
      <c r="D384" s="19">
        <v>2.194</v>
      </c>
      <c r="E384" s="19">
        <v>11.07634</v>
      </c>
      <c r="F384" s="19" t="s">
        <v>1282</v>
      </c>
      <c r="G384" s="19">
        <v>0</v>
      </c>
      <c r="H384" s="19">
        <v>8.8161998321999988</v>
      </c>
      <c r="I384" s="19">
        <v>8.8161998321999988</v>
      </c>
      <c r="J384" s="20">
        <v>0</v>
      </c>
      <c r="K384" s="21">
        <v>0</v>
      </c>
      <c r="L384" s="21">
        <v>0</v>
      </c>
      <c r="M384" s="21">
        <v>0</v>
      </c>
      <c r="N384" s="21">
        <v>0</v>
      </c>
      <c r="O384" s="21">
        <v>0</v>
      </c>
      <c r="P384" s="21">
        <v>3.77319</v>
      </c>
      <c r="Q384" s="21">
        <v>0</v>
      </c>
      <c r="R384" s="21">
        <v>0</v>
      </c>
      <c r="S384" s="21">
        <v>3.77319</v>
      </c>
      <c r="T384" s="21">
        <v>0</v>
      </c>
      <c r="U384" s="20">
        <v>0</v>
      </c>
      <c r="V384" s="19">
        <f t="shared" si="65"/>
        <v>3.77319</v>
      </c>
      <c r="W384" s="22" t="e">
        <f t="shared" si="70"/>
        <v>#DIV/0!</v>
      </c>
      <c r="X384" s="19" t="s">
        <v>1416</v>
      </c>
    </row>
    <row r="385" spans="1:24" ht="47.25">
      <c r="A385" s="18" t="s">
        <v>162</v>
      </c>
      <c r="B385" s="18" t="s">
        <v>606</v>
      </c>
      <c r="C385" s="18" t="s">
        <v>607</v>
      </c>
      <c r="D385" s="19">
        <v>2.4119999999999999</v>
      </c>
      <c r="E385" s="19">
        <v>12.862</v>
      </c>
      <c r="F385" s="19" t="s">
        <v>1282</v>
      </c>
      <c r="G385" s="19">
        <v>0</v>
      </c>
      <c r="H385" s="19">
        <v>4.7467355431999989</v>
      </c>
      <c r="I385" s="19">
        <v>4.7467355431999989</v>
      </c>
      <c r="J385" s="20">
        <v>0</v>
      </c>
      <c r="K385" s="21">
        <v>0</v>
      </c>
      <c r="L385" s="21">
        <v>0</v>
      </c>
      <c r="M385" s="21">
        <v>0</v>
      </c>
      <c r="N385" s="21">
        <v>0</v>
      </c>
      <c r="O385" s="21">
        <v>0</v>
      </c>
      <c r="P385" s="21">
        <v>2.1195695400000001</v>
      </c>
      <c r="Q385" s="21">
        <v>0</v>
      </c>
      <c r="R385" s="21">
        <v>0</v>
      </c>
      <c r="S385" s="21">
        <v>2.1195695400000001</v>
      </c>
      <c r="T385" s="21">
        <v>0</v>
      </c>
      <c r="U385" s="20">
        <v>0</v>
      </c>
      <c r="V385" s="19">
        <f t="shared" si="65"/>
        <v>2.1195695400000001</v>
      </c>
      <c r="W385" s="22" t="e">
        <f t="shared" si="70"/>
        <v>#DIV/0!</v>
      </c>
      <c r="X385" s="19" t="s">
        <v>1417</v>
      </c>
    </row>
    <row r="386" spans="1:24" ht="31.5">
      <c r="A386" s="18" t="s">
        <v>162</v>
      </c>
      <c r="B386" s="18" t="s">
        <v>608</v>
      </c>
      <c r="C386" s="18" t="s">
        <v>609</v>
      </c>
      <c r="D386" s="19">
        <v>2.407</v>
      </c>
      <c r="E386" s="19">
        <v>12.819000000000001</v>
      </c>
      <c r="F386" s="19" t="s">
        <v>1282</v>
      </c>
      <c r="G386" s="19">
        <v>0</v>
      </c>
      <c r="H386" s="19">
        <v>4.7636926859999988</v>
      </c>
      <c r="I386" s="19">
        <v>4.7636926859999988</v>
      </c>
      <c r="J386" s="20">
        <v>0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1">
        <v>0.90249950999999995</v>
      </c>
      <c r="Q386" s="21">
        <v>0</v>
      </c>
      <c r="R386" s="21">
        <v>0</v>
      </c>
      <c r="S386" s="21">
        <v>0.90249950999999995</v>
      </c>
      <c r="T386" s="21">
        <v>0</v>
      </c>
      <c r="U386" s="20">
        <v>0</v>
      </c>
      <c r="V386" s="19">
        <f t="shared" si="65"/>
        <v>0.90249950999999995</v>
      </c>
      <c r="W386" s="22" t="e">
        <f t="shared" si="70"/>
        <v>#DIV/0!</v>
      </c>
      <c r="X386" s="19" t="s">
        <v>1418</v>
      </c>
    </row>
    <row r="387" spans="1:24" ht="63">
      <c r="A387" s="18" t="s">
        <v>162</v>
      </c>
      <c r="B387" s="18" t="s">
        <v>610</v>
      </c>
      <c r="C387" s="18" t="s">
        <v>611</v>
      </c>
      <c r="D387" s="19" t="s">
        <v>7</v>
      </c>
      <c r="E387" s="19">
        <v>7.4866400000000004</v>
      </c>
      <c r="F387" s="19" t="s">
        <v>1282</v>
      </c>
      <c r="G387" s="19">
        <v>0</v>
      </c>
      <c r="H387" s="19">
        <v>0</v>
      </c>
      <c r="I387" s="19">
        <v>0</v>
      </c>
      <c r="J387" s="20">
        <v>0</v>
      </c>
      <c r="K387" s="21">
        <v>0</v>
      </c>
      <c r="L387" s="21">
        <v>0</v>
      </c>
      <c r="M387" s="21">
        <v>0</v>
      </c>
      <c r="N387" s="21">
        <v>0</v>
      </c>
      <c r="O387" s="21">
        <v>0</v>
      </c>
      <c r="P387" s="21">
        <v>5.2806201799999997</v>
      </c>
      <c r="Q387" s="21">
        <v>0</v>
      </c>
      <c r="R387" s="21">
        <v>0</v>
      </c>
      <c r="S387" s="21">
        <v>5.2806201799999997</v>
      </c>
      <c r="T387" s="21">
        <v>0</v>
      </c>
      <c r="U387" s="20">
        <v>0</v>
      </c>
      <c r="V387" s="19">
        <f t="shared" si="65"/>
        <v>5.2806201799999997</v>
      </c>
      <c r="W387" s="22" t="e">
        <f t="shared" si="70"/>
        <v>#DIV/0!</v>
      </c>
      <c r="X387" s="19" t="s">
        <v>1419</v>
      </c>
    </row>
    <row r="388" spans="1:24" s="9" customFormat="1" ht="31.5">
      <c r="A388" s="14" t="s">
        <v>163</v>
      </c>
      <c r="B388" s="14" t="s">
        <v>60</v>
      </c>
      <c r="C388" s="14" t="s">
        <v>6</v>
      </c>
      <c r="D388" s="28"/>
      <c r="E388" s="28"/>
      <c r="F388" s="16" t="s">
        <v>7</v>
      </c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16">
        <f t="shared" si="65"/>
        <v>0</v>
      </c>
      <c r="W388" s="17" t="e">
        <f t="shared" si="70"/>
        <v>#DIV/0!</v>
      </c>
      <c r="X388" s="16" t="s">
        <v>7</v>
      </c>
    </row>
    <row r="389" spans="1:24" s="9" customFormat="1" ht="31.5">
      <c r="A389" s="14" t="s">
        <v>164</v>
      </c>
      <c r="B389" s="14" t="s">
        <v>62</v>
      </c>
      <c r="C389" s="14" t="s">
        <v>6</v>
      </c>
      <c r="D389" s="27">
        <f t="shared" ref="D389:U389" si="81">D390+D398</f>
        <v>8.8890000000000011</v>
      </c>
      <c r="E389" s="27">
        <f t="shared" si="81"/>
        <v>20.950839999999999</v>
      </c>
      <c r="F389" s="16" t="s">
        <v>7</v>
      </c>
      <c r="G389" s="27">
        <f t="shared" si="81"/>
        <v>58.317969006746509</v>
      </c>
      <c r="H389" s="27">
        <f t="shared" si="81"/>
        <v>20.5193339036</v>
      </c>
      <c r="I389" s="27">
        <f t="shared" si="81"/>
        <v>8.1786219259999999</v>
      </c>
      <c r="J389" s="27">
        <f t="shared" si="81"/>
        <v>12.3407119776</v>
      </c>
      <c r="K389" s="27">
        <f t="shared" si="81"/>
        <v>8.6888386699999991</v>
      </c>
      <c r="L389" s="27">
        <f t="shared" si="81"/>
        <v>0</v>
      </c>
      <c r="M389" s="27">
        <f t="shared" si="81"/>
        <v>0</v>
      </c>
      <c r="N389" s="27">
        <f t="shared" si="81"/>
        <v>8.0468410152542393</v>
      </c>
      <c r="O389" s="27">
        <f t="shared" si="81"/>
        <v>0.6419976547457602</v>
      </c>
      <c r="P389" s="27">
        <f t="shared" si="81"/>
        <v>15.161626459999999</v>
      </c>
      <c r="Q389" s="27">
        <f t="shared" si="81"/>
        <v>0</v>
      </c>
      <c r="R389" s="27">
        <f t="shared" si="81"/>
        <v>0</v>
      </c>
      <c r="S389" s="27">
        <f t="shared" si="81"/>
        <v>10.261626459999999</v>
      </c>
      <c r="T389" s="27">
        <f t="shared" si="81"/>
        <v>4.9000000000000004</v>
      </c>
      <c r="U389" s="27">
        <f t="shared" si="81"/>
        <v>2.4759266875999999</v>
      </c>
      <c r="V389" s="16">
        <f t="shared" si="65"/>
        <v>6.4727877899999999</v>
      </c>
      <c r="W389" s="17">
        <f t="shared" si="70"/>
        <v>1.7449543069948612</v>
      </c>
      <c r="X389" s="16" t="s">
        <v>7</v>
      </c>
    </row>
    <row r="390" spans="1:24" s="9" customFormat="1">
      <c r="A390" s="14" t="s">
        <v>165</v>
      </c>
      <c r="B390" s="14" t="s">
        <v>64</v>
      </c>
      <c r="C390" s="14" t="s">
        <v>6</v>
      </c>
      <c r="D390" s="27">
        <f t="shared" ref="D390:U390" si="82">SUM(D391:D397)</f>
        <v>8.8890000000000011</v>
      </c>
      <c r="E390" s="27">
        <f t="shared" si="82"/>
        <v>20.950839999999999</v>
      </c>
      <c r="F390" s="16" t="s">
        <v>7</v>
      </c>
      <c r="G390" s="27">
        <f t="shared" si="82"/>
        <v>58.317969006746509</v>
      </c>
      <c r="H390" s="27">
        <f t="shared" si="82"/>
        <v>20.5193339036</v>
      </c>
      <c r="I390" s="27">
        <f t="shared" si="82"/>
        <v>8.1786219259999999</v>
      </c>
      <c r="J390" s="27">
        <f t="shared" si="82"/>
        <v>12.3407119776</v>
      </c>
      <c r="K390" s="27">
        <f t="shared" si="82"/>
        <v>8.6888386699999991</v>
      </c>
      <c r="L390" s="27">
        <f t="shared" si="82"/>
        <v>0</v>
      </c>
      <c r="M390" s="27">
        <f t="shared" si="82"/>
        <v>0</v>
      </c>
      <c r="N390" s="27">
        <f t="shared" si="82"/>
        <v>8.0468410152542393</v>
      </c>
      <c r="O390" s="27">
        <f t="shared" si="82"/>
        <v>0.6419976547457602</v>
      </c>
      <c r="P390" s="27">
        <f t="shared" si="82"/>
        <v>15.161626459999999</v>
      </c>
      <c r="Q390" s="27">
        <f t="shared" si="82"/>
        <v>0</v>
      </c>
      <c r="R390" s="27">
        <f t="shared" si="82"/>
        <v>0</v>
      </c>
      <c r="S390" s="27">
        <f t="shared" si="82"/>
        <v>10.261626459999999</v>
      </c>
      <c r="T390" s="27">
        <f t="shared" si="82"/>
        <v>4.9000000000000004</v>
      </c>
      <c r="U390" s="27">
        <f t="shared" si="82"/>
        <v>2.4759266875999999</v>
      </c>
      <c r="V390" s="16">
        <f t="shared" si="65"/>
        <v>6.4727877899999999</v>
      </c>
      <c r="W390" s="17">
        <f t="shared" si="70"/>
        <v>1.7449543069948612</v>
      </c>
      <c r="X390" s="16" t="s">
        <v>7</v>
      </c>
    </row>
    <row r="391" spans="1:24" ht="31.5">
      <c r="A391" s="18" t="s">
        <v>165</v>
      </c>
      <c r="B391" s="18" t="s">
        <v>612</v>
      </c>
      <c r="C391" s="18" t="s">
        <v>613</v>
      </c>
      <c r="D391" s="19">
        <v>1.157</v>
      </c>
      <c r="E391" s="19">
        <v>6.19245</v>
      </c>
      <c r="F391" s="19" t="s">
        <v>1300</v>
      </c>
      <c r="G391" s="19">
        <v>28.234030133766201</v>
      </c>
      <c r="H391" s="19">
        <v>9.3543811469999998</v>
      </c>
      <c r="I391" s="19">
        <v>7.8599345294000003</v>
      </c>
      <c r="J391" s="20">
        <v>1.4944466175999995</v>
      </c>
      <c r="K391" s="21">
        <v>0.31850000000000023</v>
      </c>
      <c r="L391" s="21">
        <v>0</v>
      </c>
      <c r="M391" s="21">
        <v>0</v>
      </c>
      <c r="N391" s="21">
        <v>0.31850000000000023</v>
      </c>
      <c r="O391" s="21">
        <v>0</v>
      </c>
      <c r="P391" s="21">
        <v>1.4944466200000002</v>
      </c>
      <c r="Q391" s="21">
        <v>0</v>
      </c>
      <c r="R391" s="21">
        <v>0</v>
      </c>
      <c r="S391" s="21">
        <v>1.4944466200000002</v>
      </c>
      <c r="T391" s="21">
        <v>0</v>
      </c>
      <c r="U391" s="20">
        <v>-2.4000006426661002E-9</v>
      </c>
      <c r="V391" s="19">
        <f t="shared" si="65"/>
        <v>1.1759466199999999</v>
      </c>
      <c r="W391" s="22">
        <f t="shared" si="70"/>
        <v>4.6921400941915197</v>
      </c>
      <c r="X391" s="19" t="s">
        <v>1420</v>
      </c>
    </row>
    <row r="392" spans="1:24" ht="31.5">
      <c r="A392" s="18" t="s">
        <v>165</v>
      </c>
      <c r="B392" s="18" t="s">
        <v>614</v>
      </c>
      <c r="C392" s="18" t="s">
        <v>615</v>
      </c>
      <c r="D392" s="19">
        <v>1.349</v>
      </c>
      <c r="E392" s="19">
        <v>8.68276</v>
      </c>
      <c r="F392" s="19" t="s">
        <v>1313</v>
      </c>
      <c r="G392" s="19">
        <v>13.735734518324501</v>
      </c>
      <c r="H392" s="19">
        <v>5.4839608155999997</v>
      </c>
      <c r="I392" s="19">
        <v>0.20497576559999953</v>
      </c>
      <c r="J392" s="20">
        <v>5.2789850500000002</v>
      </c>
      <c r="K392" s="21">
        <v>3</v>
      </c>
      <c r="L392" s="21">
        <v>0</v>
      </c>
      <c r="M392" s="21">
        <v>0</v>
      </c>
      <c r="N392" s="21">
        <v>3</v>
      </c>
      <c r="O392" s="21">
        <v>0</v>
      </c>
      <c r="P392" s="21">
        <v>3</v>
      </c>
      <c r="Q392" s="21">
        <v>0</v>
      </c>
      <c r="R392" s="21">
        <v>0</v>
      </c>
      <c r="S392" s="21">
        <v>3</v>
      </c>
      <c r="T392" s="21">
        <v>0</v>
      </c>
      <c r="U392" s="20">
        <v>2.2789850500000002</v>
      </c>
      <c r="V392" s="19">
        <f t="shared" si="65"/>
        <v>0</v>
      </c>
      <c r="W392" s="22">
        <f t="shared" si="70"/>
        <v>1</v>
      </c>
      <c r="X392" s="19">
        <v>0</v>
      </c>
    </row>
    <row r="393" spans="1:24" ht="31.5">
      <c r="A393" s="18" t="s">
        <v>165</v>
      </c>
      <c r="B393" s="18" t="s">
        <v>616</v>
      </c>
      <c r="C393" s="18" t="s">
        <v>617</v>
      </c>
      <c r="D393" s="19">
        <v>0.59699999999999998</v>
      </c>
      <c r="E393" s="19">
        <v>3.86443</v>
      </c>
      <c r="F393" s="19" t="s">
        <v>1313</v>
      </c>
      <c r="G393" s="19">
        <v>9.0599021035253902</v>
      </c>
      <c r="H393" s="19">
        <v>2.6001183651999997</v>
      </c>
      <c r="I393" s="19">
        <v>1.1836519999963713E-4</v>
      </c>
      <c r="J393" s="20">
        <v>2.6</v>
      </c>
      <c r="K393" s="21">
        <v>2.4030583599999997</v>
      </c>
      <c r="L393" s="21">
        <v>0</v>
      </c>
      <c r="M393" s="21">
        <v>0</v>
      </c>
      <c r="N393" s="21">
        <v>1.7610607052542395</v>
      </c>
      <c r="O393" s="21">
        <v>0.6419976547457602</v>
      </c>
      <c r="P393" s="21">
        <v>2.4030583599999997</v>
      </c>
      <c r="Q393" s="21">
        <v>0</v>
      </c>
      <c r="R393" s="21">
        <v>0</v>
      </c>
      <c r="S393" s="21">
        <v>2.4030583599999997</v>
      </c>
      <c r="T393" s="21">
        <v>0</v>
      </c>
      <c r="U393" s="20">
        <v>0.19694164000000036</v>
      </c>
      <c r="V393" s="19">
        <f t="shared" si="65"/>
        <v>0</v>
      </c>
      <c r="W393" s="22">
        <f t="shared" si="70"/>
        <v>1</v>
      </c>
      <c r="X393" s="19">
        <v>0</v>
      </c>
    </row>
    <row r="394" spans="1:24" ht="31.5">
      <c r="A394" s="18" t="s">
        <v>165</v>
      </c>
      <c r="B394" s="18" t="s">
        <v>618</v>
      </c>
      <c r="C394" s="18" t="s">
        <v>619</v>
      </c>
      <c r="D394" s="19">
        <v>0.37</v>
      </c>
      <c r="E394" s="19">
        <v>2.2111999999999998</v>
      </c>
      <c r="F394" s="19" t="s">
        <v>1314</v>
      </c>
      <c r="G394" s="19">
        <v>7.2883022511304203</v>
      </c>
      <c r="H394" s="19">
        <v>3.0808735758000001</v>
      </c>
      <c r="I394" s="19">
        <v>0.11359326580000007</v>
      </c>
      <c r="J394" s="20">
        <v>2.96728031</v>
      </c>
      <c r="K394" s="21">
        <v>2.96728031</v>
      </c>
      <c r="L394" s="21">
        <v>0</v>
      </c>
      <c r="M394" s="21">
        <v>0</v>
      </c>
      <c r="N394" s="21">
        <v>2.96728031</v>
      </c>
      <c r="O394" s="21">
        <v>0</v>
      </c>
      <c r="P394" s="21">
        <v>2.96728031</v>
      </c>
      <c r="Q394" s="21">
        <v>0</v>
      </c>
      <c r="R394" s="21">
        <v>0</v>
      </c>
      <c r="S394" s="21">
        <v>2.96728031</v>
      </c>
      <c r="T394" s="21">
        <v>0</v>
      </c>
      <c r="U394" s="20">
        <v>0</v>
      </c>
      <c r="V394" s="19">
        <f t="shared" si="65"/>
        <v>0</v>
      </c>
      <c r="W394" s="22">
        <f t="shared" si="70"/>
        <v>1</v>
      </c>
      <c r="X394" s="19">
        <v>0</v>
      </c>
    </row>
    <row r="395" spans="1:24" ht="31.5">
      <c r="A395" s="18" t="s">
        <v>165</v>
      </c>
      <c r="B395" s="18" t="s">
        <v>620</v>
      </c>
      <c r="C395" s="18" t="s">
        <v>621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20">
        <v>0</v>
      </c>
      <c r="K395" s="21">
        <v>0</v>
      </c>
      <c r="L395" s="21">
        <v>0</v>
      </c>
      <c r="M395" s="21">
        <v>0</v>
      </c>
      <c r="N395" s="21">
        <v>0</v>
      </c>
      <c r="O395" s="21">
        <v>0</v>
      </c>
      <c r="P395" s="21">
        <v>0.21902948999999999</v>
      </c>
      <c r="Q395" s="21">
        <v>0</v>
      </c>
      <c r="R395" s="21">
        <v>0</v>
      </c>
      <c r="S395" s="21">
        <v>0.21902948999999999</v>
      </c>
      <c r="T395" s="21">
        <v>0</v>
      </c>
      <c r="U395" s="20">
        <v>0</v>
      </c>
      <c r="V395" s="19">
        <f t="shared" si="65"/>
        <v>0.21902948999999999</v>
      </c>
      <c r="W395" s="22" t="e">
        <f t="shared" si="70"/>
        <v>#DIV/0!</v>
      </c>
      <c r="X395" s="19" t="s">
        <v>1363</v>
      </c>
    </row>
    <row r="396" spans="1:24" ht="31.5">
      <c r="A396" s="18" t="s">
        <v>165</v>
      </c>
      <c r="B396" s="18" t="s">
        <v>622</v>
      </c>
      <c r="C396" s="18" t="s">
        <v>623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20">
        <v>0</v>
      </c>
      <c r="K396" s="21">
        <v>0</v>
      </c>
      <c r="L396" s="21">
        <v>0</v>
      </c>
      <c r="M396" s="21">
        <v>0</v>
      </c>
      <c r="N396" s="21">
        <v>0</v>
      </c>
      <c r="O396" s="21">
        <v>0</v>
      </c>
      <c r="P396" s="21">
        <v>0.17781168</v>
      </c>
      <c r="Q396" s="21">
        <v>0</v>
      </c>
      <c r="R396" s="21">
        <v>0</v>
      </c>
      <c r="S396" s="21">
        <v>0.17781168</v>
      </c>
      <c r="T396" s="21">
        <v>0</v>
      </c>
      <c r="U396" s="20">
        <v>0</v>
      </c>
      <c r="V396" s="19">
        <f t="shared" si="65"/>
        <v>0.17781168</v>
      </c>
      <c r="W396" s="22" t="e">
        <f t="shared" si="70"/>
        <v>#DIV/0!</v>
      </c>
      <c r="X396" s="19" t="s">
        <v>1363</v>
      </c>
    </row>
    <row r="397" spans="1:24" ht="31.5">
      <c r="A397" s="18" t="s">
        <v>165</v>
      </c>
      <c r="B397" s="18" t="s">
        <v>624</v>
      </c>
      <c r="C397" s="18" t="s">
        <v>625</v>
      </c>
      <c r="D397" s="19">
        <v>5.4160000000000004</v>
      </c>
      <c r="E397" s="19">
        <v>0</v>
      </c>
      <c r="F397" s="19" t="s">
        <v>1291</v>
      </c>
      <c r="G397" s="19">
        <v>0</v>
      </c>
      <c r="H397" s="19">
        <v>0</v>
      </c>
      <c r="I397" s="19">
        <v>0</v>
      </c>
      <c r="J397" s="20">
        <v>0</v>
      </c>
      <c r="K397" s="21">
        <v>0</v>
      </c>
      <c r="L397" s="21">
        <v>0</v>
      </c>
      <c r="M397" s="21">
        <v>0</v>
      </c>
      <c r="N397" s="21">
        <v>0</v>
      </c>
      <c r="O397" s="21">
        <v>0</v>
      </c>
      <c r="P397" s="21">
        <v>4.9000000000000004</v>
      </c>
      <c r="Q397" s="21">
        <v>0</v>
      </c>
      <c r="R397" s="21">
        <v>0</v>
      </c>
      <c r="S397" s="21">
        <v>0</v>
      </c>
      <c r="T397" s="21">
        <v>4.9000000000000004</v>
      </c>
      <c r="U397" s="20">
        <v>0</v>
      </c>
      <c r="V397" s="19">
        <f t="shared" si="65"/>
        <v>4.9000000000000004</v>
      </c>
      <c r="W397" s="22" t="e">
        <f t="shared" si="70"/>
        <v>#DIV/0!</v>
      </c>
      <c r="X397" s="19" t="s">
        <v>1363</v>
      </c>
    </row>
    <row r="398" spans="1:24" s="9" customFormat="1" ht="31.5">
      <c r="A398" s="14" t="s">
        <v>166</v>
      </c>
      <c r="B398" s="14" t="s">
        <v>66</v>
      </c>
      <c r="C398" s="14" t="s">
        <v>6</v>
      </c>
      <c r="D398" s="28"/>
      <c r="E398" s="28"/>
      <c r="F398" s="16" t="s">
        <v>7</v>
      </c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16">
        <f t="shared" si="65"/>
        <v>0</v>
      </c>
      <c r="W398" s="17" t="e">
        <f t="shared" si="70"/>
        <v>#DIV/0!</v>
      </c>
      <c r="X398" s="16" t="s">
        <v>7</v>
      </c>
    </row>
    <row r="399" spans="1:24" s="9" customFormat="1">
      <c r="A399" s="14" t="s">
        <v>167</v>
      </c>
      <c r="B399" s="14" t="s">
        <v>68</v>
      </c>
      <c r="C399" s="14" t="s">
        <v>6</v>
      </c>
      <c r="D399" s="27">
        <f t="shared" ref="D399:U399" si="83">D400+D401+D402+D403+D404+D405+D406+D407</f>
        <v>0</v>
      </c>
      <c r="E399" s="27">
        <f t="shared" si="83"/>
        <v>0</v>
      </c>
      <c r="F399" s="16" t="s">
        <v>7</v>
      </c>
      <c r="G399" s="27">
        <f t="shared" si="83"/>
        <v>0</v>
      </c>
      <c r="H399" s="27">
        <f t="shared" si="83"/>
        <v>0</v>
      </c>
      <c r="I399" s="27">
        <f t="shared" si="83"/>
        <v>0</v>
      </c>
      <c r="J399" s="27">
        <f t="shared" si="83"/>
        <v>0</v>
      </c>
      <c r="K399" s="27">
        <f t="shared" si="83"/>
        <v>0</v>
      </c>
      <c r="L399" s="27">
        <f t="shared" si="83"/>
        <v>0</v>
      </c>
      <c r="M399" s="27">
        <f t="shared" si="83"/>
        <v>0</v>
      </c>
      <c r="N399" s="27">
        <f t="shared" si="83"/>
        <v>0</v>
      </c>
      <c r="O399" s="27">
        <f t="shared" si="83"/>
        <v>0</v>
      </c>
      <c r="P399" s="27">
        <f t="shared" si="83"/>
        <v>0</v>
      </c>
      <c r="Q399" s="27">
        <f t="shared" si="83"/>
        <v>0</v>
      </c>
      <c r="R399" s="27">
        <f t="shared" si="83"/>
        <v>0</v>
      </c>
      <c r="S399" s="27">
        <f t="shared" si="83"/>
        <v>0</v>
      </c>
      <c r="T399" s="27">
        <f t="shared" si="83"/>
        <v>0</v>
      </c>
      <c r="U399" s="27">
        <f t="shared" si="83"/>
        <v>0</v>
      </c>
      <c r="V399" s="16">
        <f t="shared" si="65"/>
        <v>0</v>
      </c>
      <c r="W399" s="17" t="e">
        <f t="shared" si="70"/>
        <v>#DIV/0!</v>
      </c>
      <c r="X399" s="16" t="s">
        <v>7</v>
      </c>
    </row>
    <row r="400" spans="1:24" s="9" customFormat="1">
      <c r="A400" s="14" t="s">
        <v>168</v>
      </c>
      <c r="B400" s="14" t="s">
        <v>70</v>
      </c>
      <c r="C400" s="14" t="s">
        <v>6</v>
      </c>
      <c r="D400" s="28"/>
      <c r="E400" s="28"/>
      <c r="F400" s="16" t="s">
        <v>7</v>
      </c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16">
        <f t="shared" si="65"/>
        <v>0</v>
      </c>
      <c r="W400" s="17" t="e">
        <f t="shared" si="70"/>
        <v>#DIV/0!</v>
      </c>
      <c r="X400" s="16" t="s">
        <v>7</v>
      </c>
    </row>
    <row r="401" spans="1:24" s="9" customFormat="1">
      <c r="A401" s="14" t="s">
        <v>169</v>
      </c>
      <c r="B401" s="14" t="s">
        <v>72</v>
      </c>
      <c r="C401" s="14" t="s">
        <v>6</v>
      </c>
      <c r="D401" s="28"/>
      <c r="E401" s="28"/>
      <c r="F401" s="16" t="s">
        <v>7</v>
      </c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16">
        <f t="shared" si="65"/>
        <v>0</v>
      </c>
      <c r="W401" s="17" t="e">
        <f t="shared" si="70"/>
        <v>#DIV/0!</v>
      </c>
      <c r="X401" s="16" t="s">
        <v>7</v>
      </c>
    </row>
    <row r="402" spans="1:24" s="9" customFormat="1">
      <c r="A402" s="14" t="s">
        <v>170</v>
      </c>
      <c r="B402" s="14" t="s">
        <v>74</v>
      </c>
      <c r="C402" s="14" t="s">
        <v>6</v>
      </c>
      <c r="D402" s="28"/>
      <c r="E402" s="28"/>
      <c r="F402" s="16" t="s">
        <v>7</v>
      </c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16">
        <f t="shared" si="65"/>
        <v>0</v>
      </c>
      <c r="W402" s="17" t="e">
        <f t="shared" si="70"/>
        <v>#DIV/0!</v>
      </c>
      <c r="X402" s="16" t="s">
        <v>7</v>
      </c>
    </row>
    <row r="403" spans="1:24" s="9" customFormat="1">
      <c r="A403" s="14" t="s">
        <v>171</v>
      </c>
      <c r="B403" s="14" t="s">
        <v>76</v>
      </c>
      <c r="C403" s="14" t="s">
        <v>6</v>
      </c>
      <c r="D403" s="28"/>
      <c r="E403" s="28"/>
      <c r="F403" s="16" t="s">
        <v>7</v>
      </c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16">
        <f t="shared" si="65"/>
        <v>0</v>
      </c>
      <c r="W403" s="17" t="e">
        <f t="shared" si="70"/>
        <v>#DIV/0!</v>
      </c>
      <c r="X403" s="16" t="s">
        <v>7</v>
      </c>
    </row>
    <row r="404" spans="1:24" s="9" customFormat="1" ht="31.5">
      <c r="A404" s="14" t="s">
        <v>172</v>
      </c>
      <c r="B404" s="14" t="s">
        <v>78</v>
      </c>
      <c r="C404" s="14" t="s">
        <v>6</v>
      </c>
      <c r="D404" s="28"/>
      <c r="E404" s="28"/>
      <c r="F404" s="16" t="s">
        <v>7</v>
      </c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16">
        <f t="shared" si="65"/>
        <v>0</v>
      </c>
      <c r="W404" s="17" t="e">
        <f t="shared" si="70"/>
        <v>#DIV/0!</v>
      </c>
      <c r="X404" s="16" t="s">
        <v>7</v>
      </c>
    </row>
    <row r="405" spans="1:24" s="9" customFormat="1" ht="31.5">
      <c r="A405" s="14" t="s">
        <v>173</v>
      </c>
      <c r="B405" s="14" t="s">
        <v>80</v>
      </c>
      <c r="C405" s="14" t="s">
        <v>6</v>
      </c>
      <c r="D405" s="28"/>
      <c r="E405" s="28"/>
      <c r="F405" s="16" t="s">
        <v>7</v>
      </c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16">
        <f t="shared" si="65"/>
        <v>0</v>
      </c>
      <c r="W405" s="17" t="e">
        <f t="shared" si="70"/>
        <v>#DIV/0!</v>
      </c>
      <c r="X405" s="16" t="s">
        <v>7</v>
      </c>
    </row>
    <row r="406" spans="1:24" s="9" customFormat="1" ht="31.5">
      <c r="A406" s="14" t="s">
        <v>174</v>
      </c>
      <c r="B406" s="14" t="s">
        <v>82</v>
      </c>
      <c r="C406" s="14" t="s">
        <v>6</v>
      </c>
      <c r="D406" s="28"/>
      <c r="E406" s="28"/>
      <c r="F406" s="16" t="s">
        <v>7</v>
      </c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16">
        <f t="shared" si="65"/>
        <v>0</v>
      </c>
      <c r="W406" s="17" t="e">
        <f t="shared" si="70"/>
        <v>#DIV/0!</v>
      </c>
      <c r="X406" s="16" t="s">
        <v>7</v>
      </c>
    </row>
    <row r="407" spans="1:24" s="9" customFormat="1" ht="31.5">
      <c r="A407" s="14" t="s">
        <v>175</v>
      </c>
      <c r="B407" s="14" t="s">
        <v>84</v>
      </c>
      <c r="C407" s="14" t="s">
        <v>6</v>
      </c>
      <c r="D407" s="28"/>
      <c r="E407" s="28"/>
      <c r="F407" s="16" t="s">
        <v>7</v>
      </c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16">
        <f t="shared" ref="V407:V470" si="84">P407-K407</f>
        <v>0</v>
      </c>
      <c r="W407" s="17" t="e">
        <f t="shared" si="70"/>
        <v>#DIV/0!</v>
      </c>
      <c r="X407" s="16" t="s">
        <v>7</v>
      </c>
    </row>
    <row r="408" spans="1:24" s="9" customFormat="1" ht="31.5">
      <c r="A408" s="14" t="s">
        <v>176</v>
      </c>
      <c r="B408" s="14" t="s">
        <v>86</v>
      </c>
      <c r="C408" s="14" t="s">
        <v>6</v>
      </c>
      <c r="D408" s="27">
        <f t="shared" ref="D408:U408" si="85">D409+D410</f>
        <v>2.0300000000000002</v>
      </c>
      <c r="E408" s="27">
        <f t="shared" si="85"/>
        <v>10.263</v>
      </c>
      <c r="F408" s="16" t="s">
        <v>7</v>
      </c>
      <c r="G408" s="27">
        <f t="shared" si="85"/>
        <v>0</v>
      </c>
      <c r="H408" s="27">
        <f t="shared" si="85"/>
        <v>73.556575363600004</v>
      </c>
      <c r="I408" s="27">
        <f t="shared" si="85"/>
        <v>73.556575363600004</v>
      </c>
      <c r="J408" s="27">
        <f t="shared" si="85"/>
        <v>0</v>
      </c>
      <c r="K408" s="27">
        <f t="shared" si="85"/>
        <v>0</v>
      </c>
      <c r="L408" s="27">
        <f t="shared" si="85"/>
        <v>0</v>
      </c>
      <c r="M408" s="27">
        <f t="shared" si="85"/>
        <v>0</v>
      </c>
      <c r="N408" s="27">
        <f t="shared" si="85"/>
        <v>0</v>
      </c>
      <c r="O408" s="27">
        <f t="shared" si="85"/>
        <v>0</v>
      </c>
      <c r="P408" s="27">
        <f t="shared" si="85"/>
        <v>2.9979458800000001</v>
      </c>
      <c r="Q408" s="27">
        <f t="shared" si="85"/>
        <v>0</v>
      </c>
      <c r="R408" s="27">
        <f t="shared" si="85"/>
        <v>0</v>
      </c>
      <c r="S408" s="27">
        <f t="shared" si="85"/>
        <v>2.5514578800000001</v>
      </c>
      <c r="T408" s="27">
        <f t="shared" si="85"/>
        <v>0.446488</v>
      </c>
      <c r="U408" s="27">
        <f t="shared" si="85"/>
        <v>0</v>
      </c>
      <c r="V408" s="16">
        <f t="shared" si="84"/>
        <v>2.9979458800000001</v>
      </c>
      <c r="W408" s="17" t="e">
        <f t="shared" si="70"/>
        <v>#DIV/0!</v>
      </c>
      <c r="X408" s="16" t="s">
        <v>7</v>
      </c>
    </row>
    <row r="409" spans="1:24" s="9" customFormat="1">
      <c r="A409" s="14" t="s">
        <v>177</v>
      </c>
      <c r="B409" s="14" t="s">
        <v>88</v>
      </c>
      <c r="C409" s="14" t="s">
        <v>6</v>
      </c>
      <c r="D409" s="28"/>
      <c r="E409" s="28"/>
      <c r="F409" s="16" t="s">
        <v>7</v>
      </c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16">
        <f t="shared" si="84"/>
        <v>0</v>
      </c>
      <c r="W409" s="17" t="e">
        <f t="shared" si="70"/>
        <v>#DIV/0!</v>
      </c>
      <c r="X409" s="16" t="s">
        <v>7</v>
      </c>
    </row>
    <row r="410" spans="1:24" s="9" customFormat="1" ht="31.5">
      <c r="A410" s="14" t="s">
        <v>178</v>
      </c>
      <c r="B410" s="14" t="s">
        <v>90</v>
      </c>
      <c r="C410" s="14" t="s">
        <v>6</v>
      </c>
      <c r="D410" s="27">
        <f t="shared" ref="D410:U410" si="86">SUM(D411:D414)</f>
        <v>2.0300000000000002</v>
      </c>
      <c r="E410" s="27">
        <f t="shared" si="86"/>
        <v>10.263</v>
      </c>
      <c r="F410" s="16" t="s">
        <v>7</v>
      </c>
      <c r="G410" s="27">
        <f t="shared" si="86"/>
        <v>0</v>
      </c>
      <c r="H410" s="27">
        <f t="shared" si="86"/>
        <v>73.556575363600004</v>
      </c>
      <c r="I410" s="27">
        <f t="shared" si="86"/>
        <v>73.556575363600004</v>
      </c>
      <c r="J410" s="27">
        <f t="shared" si="86"/>
        <v>0</v>
      </c>
      <c r="K410" s="27">
        <f t="shared" si="86"/>
        <v>0</v>
      </c>
      <c r="L410" s="27">
        <f t="shared" si="86"/>
        <v>0</v>
      </c>
      <c r="M410" s="27">
        <f t="shared" si="86"/>
        <v>0</v>
      </c>
      <c r="N410" s="27">
        <f t="shared" si="86"/>
        <v>0</v>
      </c>
      <c r="O410" s="27">
        <f t="shared" si="86"/>
        <v>0</v>
      </c>
      <c r="P410" s="27">
        <f t="shared" si="86"/>
        <v>2.9979458800000001</v>
      </c>
      <c r="Q410" s="27">
        <f t="shared" si="86"/>
        <v>0</v>
      </c>
      <c r="R410" s="27">
        <f t="shared" si="86"/>
        <v>0</v>
      </c>
      <c r="S410" s="27">
        <f t="shared" si="86"/>
        <v>2.5514578800000001</v>
      </c>
      <c r="T410" s="27">
        <f t="shared" si="86"/>
        <v>0.446488</v>
      </c>
      <c r="U410" s="27">
        <f t="shared" si="86"/>
        <v>0</v>
      </c>
      <c r="V410" s="16">
        <f t="shared" si="84"/>
        <v>2.9979458800000001</v>
      </c>
      <c r="W410" s="17" t="e">
        <f t="shared" si="70"/>
        <v>#DIV/0!</v>
      </c>
      <c r="X410" s="16" t="s">
        <v>7</v>
      </c>
    </row>
    <row r="411" spans="1:24" ht="31.5">
      <c r="A411" s="18" t="s">
        <v>178</v>
      </c>
      <c r="B411" s="18" t="s">
        <v>626</v>
      </c>
      <c r="C411" s="18" t="s">
        <v>627</v>
      </c>
      <c r="D411" s="19">
        <v>0.63500000000000001</v>
      </c>
      <c r="E411" s="19">
        <v>3.2629999999999999</v>
      </c>
      <c r="F411" s="19" t="s">
        <v>1302</v>
      </c>
      <c r="G411" s="19">
        <v>0</v>
      </c>
      <c r="H411" s="19">
        <v>2.5336648361999998</v>
      </c>
      <c r="I411" s="19">
        <v>2.5336648361999998</v>
      </c>
      <c r="J411" s="20">
        <v>0</v>
      </c>
      <c r="K411" s="21">
        <v>0</v>
      </c>
      <c r="L411" s="21">
        <v>0</v>
      </c>
      <c r="M411" s="21">
        <v>0</v>
      </c>
      <c r="N411" s="21">
        <v>0</v>
      </c>
      <c r="O411" s="21">
        <v>0</v>
      </c>
      <c r="P411" s="21">
        <v>5.1410600000000001E-2</v>
      </c>
      <c r="Q411" s="21">
        <v>0</v>
      </c>
      <c r="R411" s="21">
        <v>0</v>
      </c>
      <c r="S411" s="21">
        <v>5.1410600000000001E-2</v>
      </c>
      <c r="T411" s="21">
        <v>0</v>
      </c>
      <c r="U411" s="20">
        <v>0</v>
      </c>
      <c r="V411" s="19">
        <f t="shared" si="84"/>
        <v>5.1410600000000001E-2</v>
      </c>
      <c r="W411" s="22" t="e">
        <f t="shared" si="70"/>
        <v>#DIV/0!</v>
      </c>
      <c r="X411" s="19" t="s">
        <v>1363</v>
      </c>
    </row>
    <row r="412" spans="1:24" ht="31.5">
      <c r="A412" s="18" t="s">
        <v>178</v>
      </c>
      <c r="B412" s="18" t="s">
        <v>628</v>
      </c>
      <c r="C412" s="18" t="s">
        <v>629</v>
      </c>
      <c r="D412" s="19">
        <v>1.395</v>
      </c>
      <c r="E412" s="19">
        <v>7</v>
      </c>
      <c r="F412" s="19" t="s">
        <v>1302</v>
      </c>
      <c r="G412" s="19">
        <v>0</v>
      </c>
      <c r="H412" s="19">
        <v>6.6187951474000002</v>
      </c>
      <c r="I412" s="19">
        <v>6.6187951474000002</v>
      </c>
      <c r="J412" s="20">
        <v>0</v>
      </c>
      <c r="K412" s="21">
        <v>0</v>
      </c>
      <c r="L412" s="21">
        <v>0</v>
      </c>
      <c r="M412" s="21">
        <v>0</v>
      </c>
      <c r="N412" s="21">
        <v>0</v>
      </c>
      <c r="O412" s="21">
        <v>0</v>
      </c>
      <c r="P412" s="21">
        <v>7.8630640000000002E-2</v>
      </c>
      <c r="Q412" s="21">
        <v>0</v>
      </c>
      <c r="R412" s="21">
        <v>0</v>
      </c>
      <c r="S412" s="21">
        <v>7.8630640000000002E-2</v>
      </c>
      <c r="T412" s="21">
        <v>0</v>
      </c>
      <c r="U412" s="20">
        <v>0</v>
      </c>
      <c r="V412" s="19">
        <f t="shared" si="84"/>
        <v>7.8630640000000002E-2</v>
      </c>
      <c r="W412" s="22" t="e">
        <f t="shared" si="70"/>
        <v>#DIV/0!</v>
      </c>
      <c r="X412" s="19" t="s">
        <v>1363</v>
      </c>
    </row>
    <row r="413" spans="1:24" ht="47.25">
      <c r="A413" s="18" t="s">
        <v>178</v>
      </c>
      <c r="B413" s="18" t="s">
        <v>630</v>
      </c>
      <c r="C413" s="18" t="s">
        <v>631</v>
      </c>
      <c r="D413" s="19" t="s">
        <v>7</v>
      </c>
      <c r="E413" s="19">
        <v>0</v>
      </c>
      <c r="F413" s="19" t="s">
        <v>7</v>
      </c>
      <c r="G413" s="19">
        <v>0</v>
      </c>
      <c r="H413" s="19">
        <v>64.404115380000007</v>
      </c>
      <c r="I413" s="19">
        <v>64.404115380000007</v>
      </c>
      <c r="J413" s="20">
        <v>0</v>
      </c>
      <c r="K413" s="21">
        <v>0</v>
      </c>
      <c r="L413" s="21">
        <v>0</v>
      </c>
      <c r="M413" s="21">
        <v>0</v>
      </c>
      <c r="N413" s="21">
        <v>0</v>
      </c>
      <c r="O413" s="21">
        <v>0</v>
      </c>
      <c r="P413" s="21">
        <v>2.4864386399999998</v>
      </c>
      <c r="Q413" s="21">
        <v>0</v>
      </c>
      <c r="R413" s="21">
        <v>0</v>
      </c>
      <c r="S413" s="21">
        <v>2.4214166399999999</v>
      </c>
      <c r="T413" s="21">
        <v>6.5021999999999996E-2</v>
      </c>
      <c r="U413" s="20">
        <v>0</v>
      </c>
      <c r="V413" s="19">
        <f t="shared" si="84"/>
        <v>2.4864386399999998</v>
      </c>
      <c r="W413" s="22" t="e">
        <f t="shared" si="70"/>
        <v>#DIV/0!</v>
      </c>
      <c r="X413" s="19" t="s">
        <v>1421</v>
      </c>
    </row>
    <row r="414" spans="1:24" ht="47.25">
      <c r="A414" s="18" t="s">
        <v>178</v>
      </c>
      <c r="B414" s="18" t="s">
        <v>632</v>
      </c>
      <c r="C414" s="18" t="s">
        <v>633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20">
        <v>0</v>
      </c>
      <c r="K414" s="21">
        <v>0</v>
      </c>
      <c r="L414" s="21">
        <v>0</v>
      </c>
      <c r="M414" s="21">
        <v>0</v>
      </c>
      <c r="N414" s="21">
        <v>0</v>
      </c>
      <c r="O414" s="21">
        <v>0</v>
      </c>
      <c r="P414" s="21">
        <v>0.38146600000000003</v>
      </c>
      <c r="Q414" s="21">
        <v>0</v>
      </c>
      <c r="R414" s="21">
        <v>0</v>
      </c>
      <c r="S414" s="21">
        <v>0</v>
      </c>
      <c r="T414" s="21">
        <v>0.38146600000000003</v>
      </c>
      <c r="U414" s="20">
        <v>0</v>
      </c>
      <c r="V414" s="19">
        <f t="shared" si="84"/>
        <v>0.38146600000000003</v>
      </c>
      <c r="W414" s="22" t="e">
        <f t="shared" si="70"/>
        <v>#DIV/0!</v>
      </c>
      <c r="X414" s="19" t="s">
        <v>1336</v>
      </c>
    </row>
    <row r="415" spans="1:24" s="9" customFormat="1" ht="31.5">
      <c r="A415" s="14" t="s">
        <v>179</v>
      </c>
      <c r="B415" s="14" t="s">
        <v>92</v>
      </c>
      <c r="C415" s="14" t="s">
        <v>6</v>
      </c>
      <c r="D415" s="27">
        <f t="shared" ref="D415:U415" si="87">D416+D417</f>
        <v>0</v>
      </c>
      <c r="E415" s="27">
        <f t="shared" si="87"/>
        <v>0</v>
      </c>
      <c r="F415" s="16" t="s">
        <v>7</v>
      </c>
      <c r="G415" s="27">
        <f t="shared" si="87"/>
        <v>0</v>
      </c>
      <c r="H415" s="27">
        <f t="shared" si="87"/>
        <v>0</v>
      </c>
      <c r="I415" s="27">
        <f t="shared" si="87"/>
        <v>0</v>
      </c>
      <c r="J415" s="27">
        <f t="shared" si="87"/>
        <v>0</v>
      </c>
      <c r="K415" s="27">
        <f t="shared" si="87"/>
        <v>0</v>
      </c>
      <c r="L415" s="27">
        <f t="shared" si="87"/>
        <v>0</v>
      </c>
      <c r="M415" s="27">
        <f t="shared" si="87"/>
        <v>0</v>
      </c>
      <c r="N415" s="27">
        <f t="shared" si="87"/>
        <v>0</v>
      </c>
      <c r="O415" s="27">
        <f t="shared" si="87"/>
        <v>0</v>
      </c>
      <c r="P415" s="27">
        <f t="shared" si="87"/>
        <v>0</v>
      </c>
      <c r="Q415" s="27">
        <f t="shared" si="87"/>
        <v>0</v>
      </c>
      <c r="R415" s="27">
        <f t="shared" si="87"/>
        <v>0</v>
      </c>
      <c r="S415" s="27">
        <f t="shared" si="87"/>
        <v>0</v>
      </c>
      <c r="T415" s="27">
        <f t="shared" si="87"/>
        <v>0</v>
      </c>
      <c r="U415" s="27">
        <f t="shared" si="87"/>
        <v>0</v>
      </c>
      <c r="V415" s="16">
        <f t="shared" si="84"/>
        <v>0</v>
      </c>
      <c r="W415" s="17" t="e">
        <f t="shared" si="70"/>
        <v>#DIV/0!</v>
      </c>
      <c r="X415" s="16" t="s">
        <v>7</v>
      </c>
    </row>
    <row r="416" spans="1:24" s="9" customFormat="1" ht="31.5">
      <c r="A416" s="14" t="s">
        <v>180</v>
      </c>
      <c r="B416" s="14" t="s">
        <v>94</v>
      </c>
      <c r="C416" s="14" t="s">
        <v>6</v>
      </c>
      <c r="D416" s="28"/>
      <c r="E416" s="28"/>
      <c r="F416" s="16" t="s">
        <v>7</v>
      </c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16">
        <f t="shared" si="84"/>
        <v>0</v>
      </c>
      <c r="W416" s="17" t="e">
        <f t="shared" si="70"/>
        <v>#DIV/0!</v>
      </c>
      <c r="X416" s="16" t="s">
        <v>7</v>
      </c>
    </row>
    <row r="417" spans="1:24" s="9" customFormat="1" ht="31.5">
      <c r="A417" s="14" t="s">
        <v>181</v>
      </c>
      <c r="B417" s="14" t="s">
        <v>96</v>
      </c>
      <c r="C417" s="14" t="s">
        <v>6</v>
      </c>
      <c r="D417" s="28"/>
      <c r="E417" s="28"/>
      <c r="F417" s="16" t="s">
        <v>7</v>
      </c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16">
        <f t="shared" si="84"/>
        <v>0</v>
      </c>
      <c r="W417" s="17" t="e">
        <f t="shared" ref="W417:W480" si="88">P417/K417</f>
        <v>#DIV/0!</v>
      </c>
      <c r="X417" s="16" t="s">
        <v>7</v>
      </c>
    </row>
    <row r="418" spans="1:24" s="9" customFormat="1">
      <c r="A418" s="14" t="s">
        <v>182</v>
      </c>
      <c r="B418" s="14" t="s">
        <v>98</v>
      </c>
      <c r="C418" s="14" t="s">
        <v>6</v>
      </c>
      <c r="D418" s="27">
        <f t="shared" ref="D418:U418" si="89">SUM(D419:D423)</f>
        <v>0</v>
      </c>
      <c r="E418" s="27">
        <f t="shared" si="89"/>
        <v>0</v>
      </c>
      <c r="F418" s="16" t="s">
        <v>7</v>
      </c>
      <c r="G418" s="27">
        <f t="shared" si="89"/>
        <v>0</v>
      </c>
      <c r="H418" s="27">
        <f t="shared" si="89"/>
        <v>0</v>
      </c>
      <c r="I418" s="27">
        <f t="shared" si="89"/>
        <v>0</v>
      </c>
      <c r="J418" s="27">
        <f t="shared" si="89"/>
        <v>0</v>
      </c>
      <c r="K418" s="27">
        <f t="shared" si="89"/>
        <v>0</v>
      </c>
      <c r="L418" s="27">
        <f t="shared" si="89"/>
        <v>0</v>
      </c>
      <c r="M418" s="27">
        <f t="shared" si="89"/>
        <v>0</v>
      </c>
      <c r="N418" s="27">
        <f t="shared" si="89"/>
        <v>0</v>
      </c>
      <c r="O418" s="27">
        <f t="shared" si="89"/>
        <v>0</v>
      </c>
      <c r="P418" s="27">
        <f t="shared" si="89"/>
        <v>1.3569999999999998</v>
      </c>
      <c r="Q418" s="27">
        <f t="shared" si="89"/>
        <v>0</v>
      </c>
      <c r="R418" s="27">
        <f t="shared" si="89"/>
        <v>0</v>
      </c>
      <c r="S418" s="27">
        <f t="shared" si="89"/>
        <v>1.3569999999999998</v>
      </c>
      <c r="T418" s="27">
        <f t="shared" si="89"/>
        <v>0</v>
      </c>
      <c r="U418" s="27">
        <f t="shared" si="89"/>
        <v>0</v>
      </c>
      <c r="V418" s="16">
        <f t="shared" si="84"/>
        <v>1.3569999999999998</v>
      </c>
      <c r="W418" s="17" t="e">
        <f t="shared" si="88"/>
        <v>#DIV/0!</v>
      </c>
      <c r="X418" s="16" t="s">
        <v>7</v>
      </c>
    </row>
    <row r="419" spans="1:24" ht="31.5">
      <c r="A419" s="18" t="s">
        <v>182</v>
      </c>
      <c r="B419" s="18" t="s">
        <v>634</v>
      </c>
      <c r="C419" s="18" t="s">
        <v>635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20">
        <v>0</v>
      </c>
      <c r="K419" s="21">
        <v>0</v>
      </c>
      <c r="L419" s="21">
        <v>0</v>
      </c>
      <c r="M419" s="21">
        <v>0</v>
      </c>
      <c r="N419" s="21">
        <v>0</v>
      </c>
      <c r="O419" s="21">
        <v>0</v>
      </c>
      <c r="P419" s="21">
        <v>0.2414</v>
      </c>
      <c r="Q419" s="21">
        <v>0</v>
      </c>
      <c r="R419" s="21">
        <v>0</v>
      </c>
      <c r="S419" s="21">
        <v>0.2414</v>
      </c>
      <c r="T419" s="21">
        <v>0</v>
      </c>
      <c r="U419" s="20">
        <v>0</v>
      </c>
      <c r="V419" s="19">
        <f t="shared" si="84"/>
        <v>0.2414</v>
      </c>
      <c r="W419" s="22" t="e">
        <f t="shared" si="88"/>
        <v>#DIV/0!</v>
      </c>
      <c r="X419" s="19" t="s">
        <v>1422</v>
      </c>
    </row>
    <row r="420" spans="1:24" ht="31.5">
      <c r="A420" s="18" t="s">
        <v>182</v>
      </c>
      <c r="B420" s="18" t="s">
        <v>636</v>
      </c>
      <c r="C420" s="18" t="s">
        <v>637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20">
        <v>0</v>
      </c>
      <c r="K420" s="21">
        <v>0</v>
      </c>
      <c r="L420" s="21">
        <v>0</v>
      </c>
      <c r="M420" s="21">
        <v>0</v>
      </c>
      <c r="N420" s="21">
        <v>0</v>
      </c>
      <c r="O420" s="21">
        <v>0</v>
      </c>
      <c r="P420" s="21">
        <v>0.2414</v>
      </c>
      <c r="Q420" s="21">
        <v>0</v>
      </c>
      <c r="R420" s="21">
        <v>0</v>
      </c>
      <c r="S420" s="21">
        <v>0.2414</v>
      </c>
      <c r="T420" s="21">
        <v>0</v>
      </c>
      <c r="U420" s="20">
        <v>0</v>
      </c>
      <c r="V420" s="19">
        <f t="shared" si="84"/>
        <v>0.2414</v>
      </c>
      <c r="W420" s="22" t="e">
        <f t="shared" si="88"/>
        <v>#DIV/0!</v>
      </c>
      <c r="X420" s="19" t="s">
        <v>1423</v>
      </c>
    </row>
    <row r="421" spans="1:24" ht="31.5">
      <c r="A421" s="18" t="s">
        <v>182</v>
      </c>
      <c r="B421" s="18" t="s">
        <v>638</v>
      </c>
      <c r="C421" s="18" t="s">
        <v>639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20">
        <v>0</v>
      </c>
      <c r="K421" s="21">
        <v>0</v>
      </c>
      <c r="L421" s="21">
        <v>0</v>
      </c>
      <c r="M421" s="21">
        <v>0</v>
      </c>
      <c r="N421" s="21">
        <v>0</v>
      </c>
      <c r="O421" s="21">
        <v>0</v>
      </c>
      <c r="P421" s="21">
        <v>0.29139999999999999</v>
      </c>
      <c r="Q421" s="21">
        <v>0</v>
      </c>
      <c r="R421" s="21">
        <v>0</v>
      </c>
      <c r="S421" s="21">
        <v>0.29139999999999999</v>
      </c>
      <c r="T421" s="21">
        <v>0</v>
      </c>
      <c r="U421" s="20">
        <v>0</v>
      </c>
      <c r="V421" s="19">
        <f t="shared" si="84"/>
        <v>0.29139999999999999</v>
      </c>
      <c r="W421" s="22" t="e">
        <f t="shared" si="88"/>
        <v>#DIV/0!</v>
      </c>
      <c r="X421" s="19" t="s">
        <v>1423</v>
      </c>
    </row>
    <row r="422" spans="1:24" ht="31.5">
      <c r="A422" s="18" t="s">
        <v>182</v>
      </c>
      <c r="B422" s="18" t="s">
        <v>640</v>
      </c>
      <c r="C422" s="18" t="s">
        <v>641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20">
        <v>0</v>
      </c>
      <c r="K422" s="21">
        <v>0</v>
      </c>
      <c r="L422" s="21">
        <v>0</v>
      </c>
      <c r="M422" s="21">
        <v>0</v>
      </c>
      <c r="N422" s="21">
        <v>0</v>
      </c>
      <c r="O422" s="21">
        <v>0</v>
      </c>
      <c r="P422" s="21">
        <v>0.29139999999999999</v>
      </c>
      <c r="Q422" s="21">
        <v>0</v>
      </c>
      <c r="R422" s="21">
        <v>0</v>
      </c>
      <c r="S422" s="21">
        <v>0.29139999999999999</v>
      </c>
      <c r="T422" s="21">
        <v>0</v>
      </c>
      <c r="U422" s="20">
        <v>0</v>
      </c>
      <c r="V422" s="19">
        <f t="shared" si="84"/>
        <v>0.29139999999999999</v>
      </c>
      <c r="W422" s="22" t="e">
        <f t="shared" si="88"/>
        <v>#DIV/0!</v>
      </c>
      <c r="X422" s="19" t="s">
        <v>1423</v>
      </c>
    </row>
    <row r="423" spans="1:24" ht="31.5">
      <c r="A423" s="18" t="s">
        <v>182</v>
      </c>
      <c r="B423" s="18" t="s">
        <v>642</v>
      </c>
      <c r="C423" s="18" t="s">
        <v>643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20">
        <v>0</v>
      </c>
      <c r="K423" s="21">
        <v>0</v>
      </c>
      <c r="L423" s="21">
        <v>0</v>
      </c>
      <c r="M423" s="21">
        <v>0</v>
      </c>
      <c r="N423" s="21">
        <v>0</v>
      </c>
      <c r="O423" s="21">
        <v>0</v>
      </c>
      <c r="P423" s="21">
        <v>0.29139999999999999</v>
      </c>
      <c r="Q423" s="21">
        <v>0</v>
      </c>
      <c r="R423" s="21">
        <v>0</v>
      </c>
      <c r="S423" s="21">
        <v>0.29139999999999999</v>
      </c>
      <c r="T423" s="21">
        <v>0</v>
      </c>
      <c r="U423" s="20">
        <v>0</v>
      </c>
      <c r="V423" s="19">
        <f t="shared" si="84"/>
        <v>0.29139999999999999</v>
      </c>
      <c r="W423" s="22" t="e">
        <f t="shared" si="88"/>
        <v>#DIV/0!</v>
      </c>
      <c r="X423" s="19" t="s">
        <v>1423</v>
      </c>
    </row>
    <row r="424" spans="1:24" s="9" customFormat="1" ht="31.5">
      <c r="A424" s="14" t="s">
        <v>183</v>
      </c>
      <c r="B424" s="14" t="s">
        <v>100</v>
      </c>
      <c r="C424" s="14" t="s">
        <v>6</v>
      </c>
      <c r="D424" s="28"/>
      <c r="E424" s="28"/>
      <c r="F424" s="16" t="s">
        <v>7</v>
      </c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16">
        <f t="shared" si="84"/>
        <v>0</v>
      </c>
      <c r="W424" s="17" t="e">
        <f t="shared" si="88"/>
        <v>#DIV/0!</v>
      </c>
      <c r="X424" s="16" t="s">
        <v>7</v>
      </c>
    </row>
    <row r="425" spans="1:24" s="9" customFormat="1">
      <c r="A425" s="14" t="s">
        <v>184</v>
      </c>
      <c r="B425" s="14" t="s">
        <v>102</v>
      </c>
      <c r="C425" s="14" t="s">
        <v>6</v>
      </c>
      <c r="D425" s="27">
        <f t="shared" ref="D425:U425" si="90">SUM(D426:D430)</f>
        <v>0</v>
      </c>
      <c r="E425" s="27">
        <f t="shared" si="90"/>
        <v>0</v>
      </c>
      <c r="F425" s="16" t="s">
        <v>7</v>
      </c>
      <c r="G425" s="27">
        <f t="shared" si="90"/>
        <v>0</v>
      </c>
      <c r="H425" s="27">
        <f t="shared" si="90"/>
        <v>33.666241891200002</v>
      </c>
      <c r="I425" s="27">
        <f t="shared" si="90"/>
        <v>0</v>
      </c>
      <c r="J425" s="27">
        <f t="shared" si="90"/>
        <v>33.666241891200002</v>
      </c>
      <c r="K425" s="27">
        <f t="shared" si="90"/>
        <v>5.6625323999999999</v>
      </c>
      <c r="L425" s="27">
        <f t="shared" si="90"/>
        <v>0</v>
      </c>
      <c r="M425" s="27">
        <f t="shared" si="90"/>
        <v>0</v>
      </c>
      <c r="N425" s="27">
        <f t="shared" si="90"/>
        <v>4.1169963999999997</v>
      </c>
      <c r="O425" s="27">
        <f t="shared" si="90"/>
        <v>1.545536</v>
      </c>
      <c r="P425" s="27">
        <f t="shared" si="90"/>
        <v>16.126374420000001</v>
      </c>
      <c r="Q425" s="27">
        <f t="shared" si="90"/>
        <v>0</v>
      </c>
      <c r="R425" s="27">
        <f t="shared" si="90"/>
        <v>0</v>
      </c>
      <c r="S425" s="27">
        <f t="shared" si="90"/>
        <v>8.8658257999999996</v>
      </c>
      <c r="T425" s="27">
        <f t="shared" si="90"/>
        <v>7.2605486199999998</v>
      </c>
      <c r="U425" s="27">
        <f t="shared" si="90"/>
        <v>17.629200000000001</v>
      </c>
      <c r="V425" s="16">
        <f t="shared" si="84"/>
        <v>10.463842020000001</v>
      </c>
      <c r="W425" s="17">
        <f t="shared" si="88"/>
        <v>2.8479085470663268</v>
      </c>
      <c r="X425" s="16" t="s">
        <v>7</v>
      </c>
    </row>
    <row r="426" spans="1:24">
      <c r="A426" s="18" t="s">
        <v>184</v>
      </c>
      <c r="B426" s="18" t="s">
        <v>644</v>
      </c>
      <c r="C426" s="18" t="s">
        <v>645</v>
      </c>
      <c r="D426" s="19" t="s">
        <v>7</v>
      </c>
      <c r="E426" s="19">
        <v>0</v>
      </c>
      <c r="F426" s="19" t="s">
        <v>7</v>
      </c>
      <c r="G426" s="19">
        <v>0</v>
      </c>
      <c r="H426" s="19">
        <v>19.174735999999999</v>
      </c>
      <c r="I426" s="19">
        <v>0</v>
      </c>
      <c r="J426" s="20">
        <v>19.174735999999999</v>
      </c>
      <c r="K426" s="21">
        <v>1.545536</v>
      </c>
      <c r="L426" s="21">
        <v>0</v>
      </c>
      <c r="M426" s="21">
        <v>0</v>
      </c>
      <c r="N426" s="21">
        <v>0</v>
      </c>
      <c r="O426" s="21">
        <v>1.545536</v>
      </c>
      <c r="P426" s="21">
        <v>1.545536</v>
      </c>
      <c r="Q426" s="21">
        <v>0</v>
      </c>
      <c r="R426" s="21">
        <v>0</v>
      </c>
      <c r="S426" s="21">
        <v>1.545536</v>
      </c>
      <c r="T426" s="21">
        <v>0</v>
      </c>
      <c r="U426" s="20">
        <v>17.629200000000001</v>
      </c>
      <c r="V426" s="19">
        <f t="shared" si="84"/>
        <v>0</v>
      </c>
      <c r="W426" s="22">
        <f t="shared" si="88"/>
        <v>1</v>
      </c>
      <c r="X426" s="19">
        <v>0</v>
      </c>
    </row>
    <row r="427" spans="1:24" ht="63">
      <c r="A427" s="18" t="s">
        <v>184</v>
      </c>
      <c r="B427" s="18" t="s">
        <v>646</v>
      </c>
      <c r="C427" s="18" t="s">
        <v>647</v>
      </c>
      <c r="D427" s="19" t="s">
        <v>7</v>
      </c>
      <c r="E427" s="19">
        <v>0</v>
      </c>
      <c r="F427" s="19" t="s">
        <v>7</v>
      </c>
      <c r="G427" s="19">
        <v>0</v>
      </c>
      <c r="H427" s="19">
        <v>0.36809090999999999</v>
      </c>
      <c r="I427" s="19">
        <v>0</v>
      </c>
      <c r="J427" s="20">
        <v>0.36809090999999999</v>
      </c>
      <c r="K427" s="21">
        <v>0</v>
      </c>
      <c r="L427" s="21">
        <v>0</v>
      </c>
      <c r="M427" s="21">
        <v>0</v>
      </c>
      <c r="N427" s="21">
        <v>0</v>
      </c>
      <c r="O427" s="21">
        <v>0</v>
      </c>
      <c r="P427" s="21">
        <v>0.36809090999999999</v>
      </c>
      <c r="Q427" s="21">
        <v>0</v>
      </c>
      <c r="R427" s="21">
        <v>0</v>
      </c>
      <c r="S427" s="21">
        <v>0.36809090999999999</v>
      </c>
      <c r="T427" s="21">
        <v>0</v>
      </c>
      <c r="U427" s="20">
        <v>0</v>
      </c>
      <c r="V427" s="19">
        <f t="shared" si="84"/>
        <v>0.36809090999999999</v>
      </c>
      <c r="W427" s="22" t="e">
        <f t="shared" si="88"/>
        <v>#DIV/0!</v>
      </c>
      <c r="X427" s="19" t="s">
        <v>1424</v>
      </c>
    </row>
    <row r="428" spans="1:24">
      <c r="A428" s="18" t="s">
        <v>184</v>
      </c>
      <c r="B428" s="18" t="s">
        <v>648</v>
      </c>
      <c r="C428" s="18" t="s">
        <v>649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20">
        <v>0</v>
      </c>
      <c r="K428" s="21">
        <v>0</v>
      </c>
      <c r="L428" s="21">
        <v>0</v>
      </c>
      <c r="M428" s="21">
        <v>0</v>
      </c>
      <c r="N428" s="21">
        <v>0</v>
      </c>
      <c r="O428" s="21">
        <v>0</v>
      </c>
      <c r="P428" s="21">
        <v>0</v>
      </c>
      <c r="Q428" s="21">
        <v>0</v>
      </c>
      <c r="R428" s="21">
        <v>0</v>
      </c>
      <c r="S428" s="21">
        <v>0</v>
      </c>
      <c r="T428" s="21">
        <v>0</v>
      </c>
      <c r="U428" s="20">
        <v>0</v>
      </c>
      <c r="V428" s="19">
        <f t="shared" si="84"/>
        <v>0</v>
      </c>
      <c r="W428" s="22" t="e">
        <f t="shared" si="88"/>
        <v>#DIV/0!</v>
      </c>
      <c r="X428" s="19">
        <v>0</v>
      </c>
    </row>
    <row r="429" spans="1:24" ht="141.75">
      <c r="A429" s="18" t="s">
        <v>184</v>
      </c>
      <c r="B429" s="18" t="s">
        <v>650</v>
      </c>
      <c r="C429" s="18" t="s">
        <v>651</v>
      </c>
      <c r="D429" s="19" t="s">
        <v>7</v>
      </c>
      <c r="E429" s="19">
        <v>0</v>
      </c>
      <c r="F429" s="19" t="s">
        <v>7</v>
      </c>
      <c r="G429" s="19">
        <v>0</v>
      </c>
      <c r="H429" s="19">
        <v>14.1234149812</v>
      </c>
      <c r="I429" s="19">
        <v>0</v>
      </c>
      <c r="J429" s="20">
        <v>14.1234149812</v>
      </c>
      <c r="K429" s="21">
        <v>4.1169963999999997</v>
      </c>
      <c r="L429" s="21">
        <v>0</v>
      </c>
      <c r="M429" s="21">
        <v>0</v>
      </c>
      <c r="N429" s="21">
        <v>4.1169963999999997</v>
      </c>
      <c r="O429" s="21">
        <v>0</v>
      </c>
      <c r="P429" s="21">
        <v>14.144077039999999</v>
      </c>
      <c r="Q429" s="21">
        <v>0</v>
      </c>
      <c r="R429" s="21">
        <v>0</v>
      </c>
      <c r="S429" s="21">
        <v>6.95219889</v>
      </c>
      <c r="T429" s="21">
        <v>7.19187815</v>
      </c>
      <c r="U429" s="20">
        <v>0</v>
      </c>
      <c r="V429" s="19">
        <f t="shared" si="84"/>
        <v>10.027080639999999</v>
      </c>
      <c r="W429" s="22">
        <f t="shared" si="88"/>
        <v>3.4355330113963665</v>
      </c>
      <c r="X429" s="19" t="s">
        <v>1425</v>
      </c>
    </row>
    <row r="430" spans="1:24" ht="78.75">
      <c r="A430" s="18" t="s">
        <v>184</v>
      </c>
      <c r="B430" s="18" t="s">
        <v>652</v>
      </c>
      <c r="C430" s="18" t="s">
        <v>653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20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6.8670469999999997E-2</v>
      </c>
      <c r="Q430" s="21">
        <v>0</v>
      </c>
      <c r="R430" s="21">
        <v>0</v>
      </c>
      <c r="S430" s="21">
        <v>0</v>
      </c>
      <c r="T430" s="21">
        <v>6.8670469999999997E-2</v>
      </c>
      <c r="U430" s="20">
        <v>0</v>
      </c>
      <c r="V430" s="19">
        <f t="shared" si="84"/>
        <v>6.8670469999999997E-2</v>
      </c>
      <c r="W430" s="22" t="e">
        <f t="shared" si="88"/>
        <v>#DIV/0!</v>
      </c>
      <c r="X430" s="19" t="s">
        <v>1426</v>
      </c>
    </row>
    <row r="431" spans="1:24" s="9" customFormat="1">
      <c r="A431" s="14" t="s">
        <v>185</v>
      </c>
      <c r="B431" s="14" t="s">
        <v>186</v>
      </c>
      <c r="C431" s="14" t="s">
        <v>6</v>
      </c>
      <c r="D431" s="26">
        <f t="shared" ref="D431:U431" si="91">D432+D471+D507+D511+D512+D513</f>
        <v>27.369959999999999</v>
      </c>
      <c r="E431" s="26">
        <f t="shared" si="91"/>
        <v>463.78156000000001</v>
      </c>
      <c r="F431" s="16" t="s">
        <v>7</v>
      </c>
      <c r="G431" s="26">
        <f t="shared" si="91"/>
        <v>723.89585367773998</v>
      </c>
      <c r="H431" s="26">
        <f t="shared" si="91"/>
        <v>720.23376597660001</v>
      </c>
      <c r="I431" s="26">
        <f t="shared" si="91"/>
        <v>273.37245253309999</v>
      </c>
      <c r="J431" s="26">
        <f t="shared" si="91"/>
        <v>446.86131344349991</v>
      </c>
      <c r="K431" s="26">
        <f t="shared" si="91"/>
        <v>32.204691340000004</v>
      </c>
      <c r="L431" s="26">
        <f t="shared" si="91"/>
        <v>0</v>
      </c>
      <c r="M431" s="26">
        <f t="shared" si="91"/>
        <v>0</v>
      </c>
      <c r="N431" s="26">
        <f t="shared" si="91"/>
        <v>10.340851339999999</v>
      </c>
      <c r="O431" s="26">
        <f t="shared" si="91"/>
        <v>21.86384</v>
      </c>
      <c r="P431" s="26">
        <f t="shared" si="91"/>
        <v>209.77654078123297</v>
      </c>
      <c r="Q431" s="26">
        <f t="shared" si="91"/>
        <v>0</v>
      </c>
      <c r="R431" s="26">
        <f t="shared" si="91"/>
        <v>0</v>
      </c>
      <c r="S431" s="26">
        <f t="shared" si="91"/>
        <v>154.39896945868728</v>
      </c>
      <c r="T431" s="26">
        <f t="shared" si="91"/>
        <v>55.377571322545705</v>
      </c>
      <c r="U431" s="26">
        <f t="shared" si="91"/>
        <v>265.23787931570001</v>
      </c>
      <c r="V431" s="16">
        <f t="shared" si="84"/>
        <v>177.57184944123296</v>
      </c>
      <c r="W431" s="17">
        <f t="shared" si="88"/>
        <v>6.5138503756028525</v>
      </c>
      <c r="X431" s="16" t="s">
        <v>7</v>
      </c>
    </row>
    <row r="432" spans="1:24" s="9" customFormat="1">
      <c r="A432" s="14" t="s">
        <v>187</v>
      </c>
      <c r="B432" s="14" t="s">
        <v>23</v>
      </c>
      <c r="C432" s="14" t="s">
        <v>6</v>
      </c>
      <c r="D432" s="27">
        <f t="shared" ref="D432:U432" si="92">D433+D442+D445+D454</f>
        <v>0</v>
      </c>
      <c r="E432" s="27">
        <f t="shared" si="92"/>
        <v>0.57186999999999999</v>
      </c>
      <c r="F432" s="16" t="s">
        <v>7</v>
      </c>
      <c r="G432" s="27">
        <f t="shared" si="92"/>
        <v>5.7477176584228902</v>
      </c>
      <c r="H432" s="27">
        <f t="shared" si="92"/>
        <v>62.5617752908</v>
      </c>
      <c r="I432" s="27">
        <f t="shared" si="92"/>
        <v>17.247074678900002</v>
      </c>
      <c r="J432" s="27">
        <f t="shared" si="92"/>
        <v>45.314700611899994</v>
      </c>
      <c r="K432" s="27">
        <f t="shared" si="92"/>
        <v>1.4150000000000001E-2</v>
      </c>
      <c r="L432" s="27">
        <f t="shared" si="92"/>
        <v>0</v>
      </c>
      <c r="M432" s="27">
        <f t="shared" si="92"/>
        <v>0</v>
      </c>
      <c r="N432" s="27">
        <f t="shared" si="92"/>
        <v>1.4150000000000001E-2</v>
      </c>
      <c r="O432" s="27">
        <f t="shared" si="92"/>
        <v>0</v>
      </c>
      <c r="P432" s="27">
        <f t="shared" si="92"/>
        <v>31.798744060432966</v>
      </c>
      <c r="Q432" s="27">
        <f t="shared" si="92"/>
        <v>0</v>
      </c>
      <c r="R432" s="27">
        <f t="shared" si="92"/>
        <v>0</v>
      </c>
      <c r="S432" s="27">
        <f t="shared" si="92"/>
        <v>17.979485988427591</v>
      </c>
      <c r="T432" s="27">
        <f t="shared" si="92"/>
        <v>13.819258072005372</v>
      </c>
      <c r="U432" s="27">
        <f t="shared" si="92"/>
        <v>21.551945208300001</v>
      </c>
      <c r="V432" s="16">
        <f t="shared" si="84"/>
        <v>31.784594060432966</v>
      </c>
      <c r="W432" s="17">
        <f t="shared" si="88"/>
        <v>2247.2610643415524</v>
      </c>
      <c r="X432" s="16" t="s">
        <v>7</v>
      </c>
    </row>
    <row r="433" spans="1:24" s="9" customFormat="1" ht="31.5">
      <c r="A433" s="14" t="s">
        <v>188</v>
      </c>
      <c r="B433" s="14" t="s">
        <v>25</v>
      </c>
      <c r="C433" s="14" t="s">
        <v>6</v>
      </c>
      <c r="D433" s="27">
        <f t="shared" ref="D433:U433" si="93">D434+D436+D438</f>
        <v>0</v>
      </c>
      <c r="E433" s="27">
        <f t="shared" si="93"/>
        <v>0</v>
      </c>
      <c r="F433" s="16" t="s">
        <v>7</v>
      </c>
      <c r="G433" s="27">
        <f t="shared" si="93"/>
        <v>2.76571963150315</v>
      </c>
      <c r="H433" s="27">
        <f t="shared" si="93"/>
        <v>59.670900547800002</v>
      </c>
      <c r="I433" s="27">
        <f t="shared" si="93"/>
        <v>14.973287379200004</v>
      </c>
      <c r="J433" s="27">
        <f t="shared" si="93"/>
        <v>44.697613168599993</v>
      </c>
      <c r="K433" s="27">
        <f t="shared" si="93"/>
        <v>1.4150000000000001E-2</v>
      </c>
      <c r="L433" s="27">
        <f t="shared" si="93"/>
        <v>0</v>
      </c>
      <c r="M433" s="27">
        <f t="shared" si="93"/>
        <v>0</v>
      </c>
      <c r="N433" s="27">
        <f t="shared" si="93"/>
        <v>1.4150000000000001E-2</v>
      </c>
      <c r="O433" s="27">
        <f t="shared" si="93"/>
        <v>0</v>
      </c>
      <c r="P433" s="27">
        <f t="shared" si="93"/>
        <v>24.320852944532966</v>
      </c>
      <c r="Q433" s="27">
        <f t="shared" si="93"/>
        <v>0</v>
      </c>
      <c r="R433" s="27">
        <f t="shared" si="93"/>
        <v>0</v>
      </c>
      <c r="S433" s="27">
        <f t="shared" si="93"/>
        <v>15.424572528527593</v>
      </c>
      <c r="T433" s="27">
        <f t="shared" si="93"/>
        <v>8.8962804160053732</v>
      </c>
      <c r="U433" s="27">
        <f t="shared" si="93"/>
        <v>21.515166875000002</v>
      </c>
      <c r="V433" s="16">
        <f t="shared" si="84"/>
        <v>24.306702944532965</v>
      </c>
      <c r="W433" s="17">
        <f t="shared" si="88"/>
        <v>1718.7881939599267</v>
      </c>
      <c r="X433" s="16" t="s">
        <v>7</v>
      </c>
    </row>
    <row r="434" spans="1:24" s="9" customFormat="1" ht="31.5">
      <c r="A434" s="14" t="s">
        <v>189</v>
      </c>
      <c r="B434" s="14" t="s">
        <v>27</v>
      </c>
      <c r="C434" s="14" t="s">
        <v>6</v>
      </c>
      <c r="D434" s="27">
        <f t="shared" ref="D434:U434" si="94">SUM(D435)</f>
        <v>0</v>
      </c>
      <c r="E434" s="27">
        <f t="shared" si="94"/>
        <v>0</v>
      </c>
      <c r="F434" s="16" t="s">
        <v>7</v>
      </c>
      <c r="G434" s="27">
        <f t="shared" si="94"/>
        <v>0</v>
      </c>
      <c r="H434" s="27">
        <f t="shared" si="94"/>
        <v>57.6343672852</v>
      </c>
      <c r="I434" s="27">
        <f t="shared" si="94"/>
        <v>14.421199415400004</v>
      </c>
      <c r="J434" s="27">
        <f t="shared" si="94"/>
        <v>43.213167869799996</v>
      </c>
      <c r="K434" s="27">
        <f t="shared" si="94"/>
        <v>1.0750000000000001E-2</v>
      </c>
      <c r="L434" s="27">
        <f t="shared" si="94"/>
        <v>0</v>
      </c>
      <c r="M434" s="27">
        <f t="shared" si="94"/>
        <v>0</v>
      </c>
      <c r="N434" s="27">
        <f t="shared" si="94"/>
        <v>1.0750000000000001E-2</v>
      </c>
      <c r="O434" s="27">
        <f t="shared" si="94"/>
        <v>0</v>
      </c>
      <c r="P434" s="27">
        <f t="shared" si="94"/>
        <v>21.744215149999995</v>
      </c>
      <c r="Q434" s="27">
        <f t="shared" si="94"/>
        <v>0</v>
      </c>
      <c r="R434" s="27">
        <f t="shared" si="94"/>
        <v>0</v>
      </c>
      <c r="S434" s="27">
        <f t="shared" si="94"/>
        <v>14.436370134007593</v>
      </c>
      <c r="T434" s="27">
        <f t="shared" si="94"/>
        <v>7.3078450159924015</v>
      </c>
      <c r="U434" s="27">
        <f t="shared" si="94"/>
        <v>21.468952719800001</v>
      </c>
      <c r="V434" s="16">
        <f t="shared" si="84"/>
        <v>21.733465149999994</v>
      </c>
      <c r="W434" s="17">
        <f t="shared" si="88"/>
        <v>2022.7176883720924</v>
      </c>
      <c r="X434" s="16" t="s">
        <v>7</v>
      </c>
    </row>
    <row r="435" spans="1:24" ht="393.75">
      <c r="A435" s="18" t="s">
        <v>189</v>
      </c>
      <c r="B435" s="18" t="s">
        <v>584</v>
      </c>
      <c r="C435" s="18" t="s">
        <v>720</v>
      </c>
      <c r="D435" s="19" t="s">
        <v>7</v>
      </c>
      <c r="E435" s="19">
        <v>0</v>
      </c>
      <c r="F435" s="19" t="s">
        <v>7</v>
      </c>
      <c r="G435" s="19">
        <v>0</v>
      </c>
      <c r="H435" s="19">
        <v>57.6343672852</v>
      </c>
      <c r="I435" s="19">
        <v>14.421199415400004</v>
      </c>
      <c r="J435" s="20">
        <v>43.213167869799996</v>
      </c>
      <c r="K435" s="21">
        <v>1.0750000000000001E-2</v>
      </c>
      <c r="L435" s="21">
        <v>0</v>
      </c>
      <c r="M435" s="21">
        <v>0</v>
      </c>
      <c r="N435" s="21">
        <v>1.0750000000000001E-2</v>
      </c>
      <c r="O435" s="21">
        <v>0</v>
      </c>
      <c r="P435" s="21">
        <v>21.744215149999995</v>
      </c>
      <c r="Q435" s="21">
        <v>0</v>
      </c>
      <c r="R435" s="21">
        <v>0</v>
      </c>
      <c r="S435" s="21">
        <v>14.436370134007593</v>
      </c>
      <c r="T435" s="21">
        <v>7.3078450159924015</v>
      </c>
      <c r="U435" s="20">
        <v>21.468952719800001</v>
      </c>
      <c r="V435" s="19">
        <f t="shared" si="84"/>
        <v>21.733465149999994</v>
      </c>
      <c r="W435" s="22">
        <f t="shared" si="88"/>
        <v>2022.7176883720924</v>
      </c>
      <c r="X435" s="19" t="s">
        <v>1427</v>
      </c>
    </row>
    <row r="436" spans="1:24" s="9" customFormat="1" ht="31.5">
      <c r="A436" s="14" t="s">
        <v>190</v>
      </c>
      <c r="B436" s="14" t="s">
        <v>29</v>
      </c>
      <c r="C436" s="14" t="s">
        <v>6</v>
      </c>
      <c r="D436" s="27">
        <f t="shared" ref="D436:U436" si="95">SUM(D437)</f>
        <v>0</v>
      </c>
      <c r="E436" s="27">
        <f t="shared" si="95"/>
        <v>0</v>
      </c>
      <c r="F436" s="16" t="s">
        <v>7</v>
      </c>
      <c r="G436" s="27">
        <f t="shared" si="95"/>
        <v>0</v>
      </c>
      <c r="H436" s="27">
        <f t="shared" si="95"/>
        <v>0.26069268740000001</v>
      </c>
      <c r="I436" s="27">
        <f t="shared" si="95"/>
        <v>0.1171448038</v>
      </c>
      <c r="J436" s="27">
        <f t="shared" si="95"/>
        <v>0.14354788360000001</v>
      </c>
      <c r="K436" s="27">
        <f t="shared" si="95"/>
        <v>3.3999999999999998E-3</v>
      </c>
      <c r="L436" s="27">
        <f t="shared" si="95"/>
        <v>0</v>
      </c>
      <c r="M436" s="27">
        <f t="shared" si="95"/>
        <v>0</v>
      </c>
      <c r="N436" s="27">
        <f t="shared" si="95"/>
        <v>3.3999999999999998E-3</v>
      </c>
      <c r="O436" s="27">
        <f t="shared" si="95"/>
        <v>0</v>
      </c>
      <c r="P436" s="27">
        <f t="shared" si="95"/>
        <v>0.97802119451999991</v>
      </c>
      <c r="Q436" s="27">
        <f t="shared" si="95"/>
        <v>0</v>
      </c>
      <c r="R436" s="27">
        <f t="shared" si="95"/>
        <v>0</v>
      </c>
      <c r="S436" s="27">
        <f t="shared" si="95"/>
        <v>0.95500651451999996</v>
      </c>
      <c r="T436" s="27">
        <f t="shared" si="95"/>
        <v>2.3014679999999999E-2</v>
      </c>
      <c r="U436" s="27">
        <f t="shared" si="95"/>
        <v>0</v>
      </c>
      <c r="V436" s="16">
        <f t="shared" si="84"/>
        <v>0.97462119451999996</v>
      </c>
      <c r="W436" s="17">
        <f t="shared" si="88"/>
        <v>287.65329250588235</v>
      </c>
      <c r="X436" s="16" t="s">
        <v>7</v>
      </c>
    </row>
    <row r="437" spans="1:24" ht="63">
      <c r="A437" s="18" t="s">
        <v>190</v>
      </c>
      <c r="B437" s="18" t="s">
        <v>584</v>
      </c>
      <c r="C437" s="18" t="s">
        <v>721</v>
      </c>
      <c r="D437" s="19" t="s">
        <v>7</v>
      </c>
      <c r="E437" s="19">
        <v>0</v>
      </c>
      <c r="F437" s="19" t="s">
        <v>7</v>
      </c>
      <c r="G437" s="19">
        <v>0</v>
      </c>
      <c r="H437" s="19">
        <v>0.26069268740000001</v>
      </c>
      <c r="I437" s="19">
        <v>0.1171448038</v>
      </c>
      <c r="J437" s="20">
        <v>0.14354788360000001</v>
      </c>
      <c r="K437" s="21">
        <v>3.3999999999999998E-3</v>
      </c>
      <c r="L437" s="21">
        <v>0</v>
      </c>
      <c r="M437" s="21">
        <v>0</v>
      </c>
      <c r="N437" s="21">
        <v>3.3999999999999998E-3</v>
      </c>
      <c r="O437" s="21">
        <v>0</v>
      </c>
      <c r="P437" s="21">
        <v>0.97802119451999991</v>
      </c>
      <c r="Q437" s="21">
        <v>0</v>
      </c>
      <c r="R437" s="21">
        <v>0</v>
      </c>
      <c r="S437" s="21">
        <v>0.95500651451999996</v>
      </c>
      <c r="T437" s="21">
        <v>2.3014679999999999E-2</v>
      </c>
      <c r="U437" s="20">
        <v>0</v>
      </c>
      <c r="V437" s="19">
        <f t="shared" si="84"/>
        <v>0.97462119451999996</v>
      </c>
      <c r="W437" s="22">
        <f t="shared" si="88"/>
        <v>287.65329250588235</v>
      </c>
      <c r="X437" s="19" t="s">
        <v>1428</v>
      </c>
    </row>
    <row r="438" spans="1:24" s="9" customFormat="1" ht="31.5">
      <c r="A438" s="14" t="s">
        <v>191</v>
      </c>
      <c r="B438" s="14" t="s">
        <v>31</v>
      </c>
      <c r="C438" s="14" t="s">
        <v>6</v>
      </c>
      <c r="D438" s="26">
        <f t="shared" ref="D438:U438" si="96">SUM(D439:D441)</f>
        <v>0</v>
      </c>
      <c r="E438" s="26">
        <f t="shared" si="96"/>
        <v>0</v>
      </c>
      <c r="F438" s="16" t="s">
        <v>7</v>
      </c>
      <c r="G438" s="26">
        <f t="shared" si="96"/>
        <v>2.76571963150315</v>
      </c>
      <c r="H438" s="26">
        <f t="shared" si="96"/>
        <v>1.7758405751999999</v>
      </c>
      <c r="I438" s="26">
        <f t="shared" si="96"/>
        <v>0.43494316</v>
      </c>
      <c r="J438" s="26">
        <f t="shared" si="96"/>
        <v>1.3408974151999999</v>
      </c>
      <c r="K438" s="26">
        <f t="shared" si="96"/>
        <v>0</v>
      </c>
      <c r="L438" s="26">
        <f t="shared" si="96"/>
        <v>0</v>
      </c>
      <c r="M438" s="26">
        <f t="shared" si="96"/>
        <v>0</v>
      </c>
      <c r="N438" s="26">
        <f t="shared" si="96"/>
        <v>0</v>
      </c>
      <c r="O438" s="26">
        <f t="shared" si="96"/>
        <v>0</v>
      </c>
      <c r="P438" s="26">
        <f t="shared" si="96"/>
        <v>1.5986166000129722</v>
      </c>
      <c r="Q438" s="26">
        <f t="shared" si="96"/>
        <v>0</v>
      </c>
      <c r="R438" s="26">
        <f t="shared" si="96"/>
        <v>0</v>
      </c>
      <c r="S438" s="26">
        <f t="shared" si="96"/>
        <v>3.3195879999999997E-2</v>
      </c>
      <c r="T438" s="26">
        <f t="shared" si="96"/>
        <v>1.5654207200129722</v>
      </c>
      <c r="U438" s="26">
        <f t="shared" si="96"/>
        <v>4.6214155199999718E-2</v>
      </c>
      <c r="V438" s="16">
        <f t="shared" si="84"/>
        <v>1.5986166000129722</v>
      </c>
      <c r="W438" s="17" t="e">
        <f t="shared" si="88"/>
        <v>#DIV/0!</v>
      </c>
      <c r="X438" s="16" t="s">
        <v>7</v>
      </c>
    </row>
    <row r="439" spans="1:24" ht="94.5">
      <c r="A439" s="18" t="s">
        <v>191</v>
      </c>
      <c r="B439" s="18" t="s">
        <v>722</v>
      </c>
      <c r="C439" s="18" t="s">
        <v>723</v>
      </c>
      <c r="D439" s="19" t="s">
        <v>7</v>
      </c>
      <c r="E439" s="19">
        <v>0</v>
      </c>
      <c r="F439" s="19" t="s">
        <v>7</v>
      </c>
      <c r="G439" s="19">
        <v>2.76571963150315</v>
      </c>
      <c r="H439" s="19">
        <v>1.7758405751999999</v>
      </c>
      <c r="I439" s="19">
        <v>0.43494316</v>
      </c>
      <c r="J439" s="20">
        <v>1.3408974151999999</v>
      </c>
      <c r="K439" s="21">
        <v>0</v>
      </c>
      <c r="L439" s="21">
        <v>0</v>
      </c>
      <c r="M439" s="21">
        <v>0</v>
      </c>
      <c r="N439" s="21">
        <v>0</v>
      </c>
      <c r="O439" s="21">
        <v>0</v>
      </c>
      <c r="P439" s="21">
        <v>1.2946832600000002</v>
      </c>
      <c r="Q439" s="21">
        <v>0</v>
      </c>
      <c r="R439" s="21">
        <v>0</v>
      </c>
      <c r="S439" s="21">
        <v>3.3195879999999997E-2</v>
      </c>
      <c r="T439" s="21">
        <v>1.2614873800000002</v>
      </c>
      <c r="U439" s="20">
        <v>4.6214155199999718E-2</v>
      </c>
      <c r="V439" s="19">
        <f t="shared" si="84"/>
        <v>1.2946832600000002</v>
      </c>
      <c r="W439" s="22" t="e">
        <f t="shared" si="88"/>
        <v>#DIV/0!</v>
      </c>
      <c r="X439" s="19" t="s">
        <v>1429</v>
      </c>
    </row>
    <row r="440" spans="1:24" ht="31.5">
      <c r="A440" s="18" t="s">
        <v>191</v>
      </c>
      <c r="B440" s="18" t="s">
        <v>724</v>
      </c>
      <c r="C440" s="18" t="s">
        <v>725</v>
      </c>
      <c r="D440" s="19">
        <v>0</v>
      </c>
      <c r="E440" s="19">
        <v>0</v>
      </c>
      <c r="F440" s="19">
        <v>0</v>
      </c>
      <c r="G440" s="19">
        <v>0</v>
      </c>
      <c r="H440" s="19">
        <v>0</v>
      </c>
      <c r="I440" s="19">
        <v>0</v>
      </c>
      <c r="J440" s="20">
        <v>0</v>
      </c>
      <c r="K440" s="21">
        <v>0</v>
      </c>
      <c r="L440" s="21">
        <v>0</v>
      </c>
      <c r="M440" s="21">
        <v>0</v>
      </c>
      <c r="N440" s="21">
        <v>0</v>
      </c>
      <c r="O440" s="21">
        <v>0</v>
      </c>
      <c r="P440" s="21">
        <v>0.25519590001297199</v>
      </c>
      <c r="Q440" s="21">
        <v>0</v>
      </c>
      <c r="R440" s="21">
        <v>0</v>
      </c>
      <c r="S440" s="21">
        <v>0</v>
      </c>
      <c r="T440" s="21">
        <v>0.25519590001297199</v>
      </c>
      <c r="U440" s="20">
        <v>0</v>
      </c>
      <c r="V440" s="19">
        <f t="shared" si="84"/>
        <v>0.25519590001297199</v>
      </c>
      <c r="W440" s="22" t="e">
        <f t="shared" si="88"/>
        <v>#DIV/0!</v>
      </c>
      <c r="X440" s="19" t="s">
        <v>1430</v>
      </c>
    </row>
    <row r="441" spans="1:24" ht="31.5">
      <c r="A441" s="18" t="s">
        <v>191</v>
      </c>
      <c r="B441" s="18" t="s">
        <v>726</v>
      </c>
      <c r="C441" s="18" t="s">
        <v>727</v>
      </c>
      <c r="D441" s="19">
        <v>0</v>
      </c>
      <c r="E441" s="19">
        <v>0</v>
      </c>
      <c r="F441" s="19">
        <v>0</v>
      </c>
      <c r="G441" s="19">
        <v>0</v>
      </c>
      <c r="H441" s="19">
        <v>0</v>
      </c>
      <c r="I441" s="19">
        <v>0</v>
      </c>
      <c r="J441" s="20">
        <v>0</v>
      </c>
      <c r="K441" s="21">
        <v>0</v>
      </c>
      <c r="L441" s="21">
        <v>0</v>
      </c>
      <c r="M441" s="21">
        <v>0</v>
      </c>
      <c r="N441" s="21">
        <v>0</v>
      </c>
      <c r="O441" s="21">
        <v>0</v>
      </c>
      <c r="P441" s="21">
        <v>4.873744E-2</v>
      </c>
      <c r="Q441" s="21">
        <v>0</v>
      </c>
      <c r="R441" s="21">
        <v>0</v>
      </c>
      <c r="S441" s="21">
        <v>0</v>
      </c>
      <c r="T441" s="21">
        <v>4.873744E-2</v>
      </c>
      <c r="U441" s="20">
        <v>0</v>
      </c>
      <c r="V441" s="19">
        <f t="shared" si="84"/>
        <v>4.873744E-2</v>
      </c>
      <c r="W441" s="22" t="e">
        <f t="shared" si="88"/>
        <v>#DIV/0!</v>
      </c>
      <c r="X441" s="19" t="s">
        <v>1363</v>
      </c>
    </row>
    <row r="442" spans="1:24" s="9" customFormat="1" ht="31.5">
      <c r="A442" s="14" t="s">
        <v>192</v>
      </c>
      <c r="B442" s="14" t="s">
        <v>33</v>
      </c>
      <c r="C442" s="14" t="s">
        <v>6</v>
      </c>
      <c r="D442" s="27">
        <f t="shared" ref="D442:U442" si="97">D443+D444</f>
        <v>0</v>
      </c>
      <c r="E442" s="27">
        <f t="shared" si="97"/>
        <v>0</v>
      </c>
      <c r="F442" s="16" t="s">
        <v>7</v>
      </c>
      <c r="G442" s="27">
        <f t="shared" si="97"/>
        <v>0</v>
      </c>
      <c r="H442" s="27">
        <f t="shared" si="97"/>
        <v>0</v>
      </c>
      <c r="I442" s="27">
        <f t="shared" si="97"/>
        <v>0</v>
      </c>
      <c r="J442" s="27">
        <f t="shared" si="97"/>
        <v>0</v>
      </c>
      <c r="K442" s="27">
        <f t="shared" si="97"/>
        <v>0</v>
      </c>
      <c r="L442" s="27">
        <f t="shared" si="97"/>
        <v>0</v>
      </c>
      <c r="M442" s="27">
        <f t="shared" si="97"/>
        <v>0</v>
      </c>
      <c r="N442" s="27">
        <f t="shared" si="97"/>
        <v>0</v>
      </c>
      <c r="O442" s="27">
        <f t="shared" si="97"/>
        <v>0</v>
      </c>
      <c r="P442" s="27">
        <f t="shared" si="97"/>
        <v>0</v>
      </c>
      <c r="Q442" s="27">
        <f t="shared" si="97"/>
        <v>0</v>
      </c>
      <c r="R442" s="27">
        <f t="shared" si="97"/>
        <v>0</v>
      </c>
      <c r="S442" s="27">
        <f t="shared" si="97"/>
        <v>0</v>
      </c>
      <c r="T442" s="27">
        <f t="shared" si="97"/>
        <v>0</v>
      </c>
      <c r="U442" s="27">
        <f t="shared" si="97"/>
        <v>0</v>
      </c>
      <c r="V442" s="16">
        <f t="shared" si="84"/>
        <v>0</v>
      </c>
      <c r="W442" s="17" t="e">
        <f t="shared" si="88"/>
        <v>#DIV/0!</v>
      </c>
      <c r="X442" s="16" t="s">
        <v>7</v>
      </c>
    </row>
    <row r="443" spans="1:24" s="9" customFormat="1" ht="31.5">
      <c r="A443" s="14" t="s">
        <v>193</v>
      </c>
      <c r="B443" s="14" t="s">
        <v>35</v>
      </c>
      <c r="C443" s="14" t="s">
        <v>6</v>
      </c>
      <c r="D443" s="27"/>
      <c r="E443" s="27"/>
      <c r="F443" s="16" t="s">
        <v>7</v>
      </c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16">
        <f t="shared" si="84"/>
        <v>0</v>
      </c>
      <c r="W443" s="17" t="e">
        <f t="shared" si="88"/>
        <v>#DIV/0!</v>
      </c>
      <c r="X443" s="16" t="s">
        <v>7</v>
      </c>
    </row>
    <row r="444" spans="1:24" s="9" customFormat="1" ht="31.5">
      <c r="A444" s="14" t="s">
        <v>194</v>
      </c>
      <c r="B444" s="14" t="s">
        <v>37</v>
      </c>
      <c r="C444" s="14" t="s">
        <v>6</v>
      </c>
      <c r="D444" s="27"/>
      <c r="E444" s="27"/>
      <c r="F444" s="16" t="s">
        <v>7</v>
      </c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16">
        <f t="shared" si="84"/>
        <v>0</v>
      </c>
      <c r="W444" s="17" t="e">
        <f t="shared" si="88"/>
        <v>#DIV/0!</v>
      </c>
      <c r="X444" s="16" t="s">
        <v>7</v>
      </c>
    </row>
    <row r="445" spans="1:24" s="9" customFormat="1" ht="31.5">
      <c r="A445" s="14" t="s">
        <v>195</v>
      </c>
      <c r="B445" s="14" t="s">
        <v>39</v>
      </c>
      <c r="C445" s="14" t="s">
        <v>6</v>
      </c>
      <c r="D445" s="27">
        <f t="shared" ref="D445:U445" si="98">D446+D450</f>
        <v>0</v>
      </c>
      <c r="E445" s="27">
        <f t="shared" si="98"/>
        <v>0</v>
      </c>
      <c r="F445" s="16" t="s">
        <v>7</v>
      </c>
      <c r="G445" s="27">
        <f t="shared" si="98"/>
        <v>0</v>
      </c>
      <c r="H445" s="27">
        <f t="shared" si="98"/>
        <v>0</v>
      </c>
      <c r="I445" s="27">
        <f t="shared" si="98"/>
        <v>0</v>
      </c>
      <c r="J445" s="27">
        <f t="shared" si="98"/>
        <v>0</v>
      </c>
      <c r="K445" s="27">
        <f t="shared" si="98"/>
        <v>0</v>
      </c>
      <c r="L445" s="27">
        <f t="shared" si="98"/>
        <v>0</v>
      </c>
      <c r="M445" s="27">
        <f t="shared" si="98"/>
        <v>0</v>
      </c>
      <c r="N445" s="27">
        <f t="shared" si="98"/>
        <v>0</v>
      </c>
      <c r="O445" s="27">
        <f t="shared" si="98"/>
        <v>0</v>
      </c>
      <c r="P445" s="27">
        <f t="shared" si="98"/>
        <v>0</v>
      </c>
      <c r="Q445" s="27">
        <f t="shared" si="98"/>
        <v>0</v>
      </c>
      <c r="R445" s="27">
        <f t="shared" si="98"/>
        <v>0</v>
      </c>
      <c r="S445" s="27">
        <f t="shared" si="98"/>
        <v>0</v>
      </c>
      <c r="T445" s="27">
        <f t="shared" si="98"/>
        <v>0</v>
      </c>
      <c r="U445" s="27">
        <f t="shared" si="98"/>
        <v>0</v>
      </c>
      <c r="V445" s="16">
        <f t="shared" si="84"/>
        <v>0</v>
      </c>
      <c r="W445" s="17" t="e">
        <f t="shared" si="88"/>
        <v>#DIV/0!</v>
      </c>
      <c r="X445" s="16" t="s">
        <v>7</v>
      </c>
    </row>
    <row r="446" spans="1:24" s="9" customFormat="1">
      <c r="A446" s="14" t="s">
        <v>196</v>
      </c>
      <c r="B446" s="14" t="s">
        <v>41</v>
      </c>
      <c r="C446" s="14" t="s">
        <v>6</v>
      </c>
      <c r="D446" s="27">
        <f t="shared" ref="D446:U446" si="99">D447+D448+D449</f>
        <v>0</v>
      </c>
      <c r="E446" s="27">
        <f t="shared" si="99"/>
        <v>0</v>
      </c>
      <c r="F446" s="16" t="s">
        <v>7</v>
      </c>
      <c r="G446" s="27">
        <f t="shared" si="99"/>
        <v>0</v>
      </c>
      <c r="H446" s="27">
        <f t="shared" si="99"/>
        <v>0</v>
      </c>
      <c r="I446" s="27">
        <f t="shared" si="99"/>
        <v>0</v>
      </c>
      <c r="J446" s="27">
        <f t="shared" si="99"/>
        <v>0</v>
      </c>
      <c r="K446" s="27">
        <f t="shared" si="99"/>
        <v>0</v>
      </c>
      <c r="L446" s="27">
        <f t="shared" si="99"/>
        <v>0</v>
      </c>
      <c r="M446" s="27">
        <f t="shared" si="99"/>
        <v>0</v>
      </c>
      <c r="N446" s="27">
        <f t="shared" si="99"/>
        <v>0</v>
      </c>
      <c r="O446" s="27">
        <f t="shared" si="99"/>
        <v>0</v>
      </c>
      <c r="P446" s="27">
        <f t="shared" si="99"/>
        <v>0</v>
      </c>
      <c r="Q446" s="27">
        <f t="shared" si="99"/>
        <v>0</v>
      </c>
      <c r="R446" s="27">
        <f t="shared" si="99"/>
        <v>0</v>
      </c>
      <c r="S446" s="27">
        <f t="shared" si="99"/>
        <v>0</v>
      </c>
      <c r="T446" s="27">
        <f t="shared" si="99"/>
        <v>0</v>
      </c>
      <c r="U446" s="27">
        <f t="shared" si="99"/>
        <v>0</v>
      </c>
      <c r="V446" s="16">
        <f t="shared" si="84"/>
        <v>0</v>
      </c>
      <c r="W446" s="17" t="e">
        <f t="shared" si="88"/>
        <v>#DIV/0!</v>
      </c>
      <c r="X446" s="16" t="s">
        <v>7</v>
      </c>
    </row>
    <row r="447" spans="1:24" s="9" customFormat="1" ht="47.25">
      <c r="A447" s="14" t="s">
        <v>196</v>
      </c>
      <c r="B447" s="14" t="s">
        <v>42</v>
      </c>
      <c r="C447" s="14" t="s">
        <v>6</v>
      </c>
      <c r="D447" s="27"/>
      <c r="E447" s="27"/>
      <c r="F447" s="16" t="s">
        <v>7</v>
      </c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16">
        <f t="shared" si="84"/>
        <v>0</v>
      </c>
      <c r="W447" s="17" t="e">
        <f t="shared" si="88"/>
        <v>#DIV/0!</v>
      </c>
      <c r="X447" s="16" t="s">
        <v>7</v>
      </c>
    </row>
    <row r="448" spans="1:24" s="9" customFormat="1" ht="47.25">
      <c r="A448" s="14" t="s">
        <v>196</v>
      </c>
      <c r="B448" s="14" t="s">
        <v>43</v>
      </c>
      <c r="C448" s="14" t="s">
        <v>6</v>
      </c>
      <c r="D448" s="27"/>
      <c r="E448" s="27"/>
      <c r="F448" s="16" t="s">
        <v>7</v>
      </c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16">
        <f t="shared" si="84"/>
        <v>0</v>
      </c>
      <c r="W448" s="17" t="e">
        <f t="shared" si="88"/>
        <v>#DIV/0!</v>
      </c>
      <c r="X448" s="16" t="s">
        <v>7</v>
      </c>
    </row>
    <row r="449" spans="1:24" s="9" customFormat="1" ht="47.25">
      <c r="A449" s="14" t="s">
        <v>196</v>
      </c>
      <c r="B449" s="14" t="s">
        <v>44</v>
      </c>
      <c r="C449" s="14" t="s">
        <v>6</v>
      </c>
      <c r="D449" s="27"/>
      <c r="E449" s="27"/>
      <c r="F449" s="16" t="s">
        <v>7</v>
      </c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16">
        <f t="shared" si="84"/>
        <v>0</v>
      </c>
      <c r="W449" s="17" t="e">
        <f t="shared" si="88"/>
        <v>#DIV/0!</v>
      </c>
      <c r="X449" s="16" t="s">
        <v>7</v>
      </c>
    </row>
    <row r="450" spans="1:24" s="9" customFormat="1">
      <c r="A450" s="14" t="s">
        <v>197</v>
      </c>
      <c r="B450" s="14" t="s">
        <v>41</v>
      </c>
      <c r="C450" s="14" t="s">
        <v>6</v>
      </c>
      <c r="D450" s="27">
        <f t="shared" ref="D450:U450" si="100">D451+D452+D453</f>
        <v>0</v>
      </c>
      <c r="E450" s="27">
        <f t="shared" si="100"/>
        <v>0</v>
      </c>
      <c r="F450" s="16" t="s">
        <v>7</v>
      </c>
      <c r="G450" s="27">
        <f t="shared" si="100"/>
        <v>0</v>
      </c>
      <c r="H450" s="27">
        <f t="shared" si="100"/>
        <v>0</v>
      </c>
      <c r="I450" s="27">
        <f t="shared" si="100"/>
        <v>0</v>
      </c>
      <c r="J450" s="27">
        <f t="shared" si="100"/>
        <v>0</v>
      </c>
      <c r="K450" s="27">
        <f t="shared" si="100"/>
        <v>0</v>
      </c>
      <c r="L450" s="27">
        <f t="shared" si="100"/>
        <v>0</v>
      </c>
      <c r="M450" s="27">
        <f t="shared" si="100"/>
        <v>0</v>
      </c>
      <c r="N450" s="27">
        <f t="shared" si="100"/>
        <v>0</v>
      </c>
      <c r="O450" s="27">
        <f t="shared" si="100"/>
        <v>0</v>
      </c>
      <c r="P450" s="27">
        <f t="shared" si="100"/>
        <v>0</v>
      </c>
      <c r="Q450" s="27">
        <f t="shared" si="100"/>
        <v>0</v>
      </c>
      <c r="R450" s="27">
        <f t="shared" si="100"/>
        <v>0</v>
      </c>
      <c r="S450" s="27">
        <f t="shared" si="100"/>
        <v>0</v>
      </c>
      <c r="T450" s="27">
        <f t="shared" si="100"/>
        <v>0</v>
      </c>
      <c r="U450" s="27">
        <f t="shared" si="100"/>
        <v>0</v>
      </c>
      <c r="V450" s="16">
        <f t="shared" si="84"/>
        <v>0</v>
      </c>
      <c r="W450" s="17" t="e">
        <f t="shared" si="88"/>
        <v>#DIV/0!</v>
      </c>
      <c r="X450" s="16" t="s">
        <v>7</v>
      </c>
    </row>
    <row r="451" spans="1:24" s="9" customFormat="1" ht="47.25">
      <c r="A451" s="14" t="s">
        <v>197</v>
      </c>
      <c r="B451" s="14" t="s">
        <v>42</v>
      </c>
      <c r="C451" s="14" t="s">
        <v>6</v>
      </c>
      <c r="D451" s="27"/>
      <c r="E451" s="27"/>
      <c r="F451" s="16" t="s">
        <v>7</v>
      </c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16">
        <f t="shared" si="84"/>
        <v>0</v>
      </c>
      <c r="W451" s="17" t="e">
        <f t="shared" si="88"/>
        <v>#DIV/0!</v>
      </c>
      <c r="X451" s="16" t="s">
        <v>7</v>
      </c>
    </row>
    <row r="452" spans="1:24" s="9" customFormat="1" ht="47.25">
      <c r="A452" s="14" t="s">
        <v>197</v>
      </c>
      <c r="B452" s="14" t="s">
        <v>43</v>
      </c>
      <c r="C452" s="14" t="s">
        <v>6</v>
      </c>
      <c r="D452" s="27"/>
      <c r="E452" s="27"/>
      <c r="F452" s="16" t="s">
        <v>7</v>
      </c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16">
        <f t="shared" si="84"/>
        <v>0</v>
      </c>
      <c r="W452" s="17" t="e">
        <f t="shared" si="88"/>
        <v>#DIV/0!</v>
      </c>
      <c r="X452" s="16" t="s">
        <v>7</v>
      </c>
    </row>
    <row r="453" spans="1:24" s="9" customFormat="1" ht="47.25">
      <c r="A453" s="14" t="s">
        <v>197</v>
      </c>
      <c r="B453" s="14" t="s">
        <v>46</v>
      </c>
      <c r="C453" s="14" t="s">
        <v>6</v>
      </c>
      <c r="D453" s="27"/>
      <c r="E453" s="27"/>
      <c r="F453" s="16" t="s">
        <v>7</v>
      </c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16">
        <f t="shared" si="84"/>
        <v>0</v>
      </c>
      <c r="W453" s="17" t="e">
        <f t="shared" si="88"/>
        <v>#DIV/0!</v>
      </c>
      <c r="X453" s="16" t="s">
        <v>7</v>
      </c>
    </row>
    <row r="454" spans="1:24" s="9" customFormat="1" ht="47.25">
      <c r="A454" s="14" t="s">
        <v>198</v>
      </c>
      <c r="B454" s="14" t="s">
        <v>48</v>
      </c>
      <c r="C454" s="14" t="s">
        <v>6</v>
      </c>
      <c r="D454" s="27">
        <f t="shared" ref="D454:U454" si="101">D455+D456</f>
        <v>0</v>
      </c>
      <c r="E454" s="27">
        <f t="shared" si="101"/>
        <v>0.57186999999999999</v>
      </c>
      <c r="F454" s="16" t="s">
        <v>7</v>
      </c>
      <c r="G454" s="27">
        <f t="shared" si="101"/>
        <v>2.9819980269197401</v>
      </c>
      <c r="H454" s="27">
        <f t="shared" si="101"/>
        <v>2.8908747429999999</v>
      </c>
      <c r="I454" s="27">
        <f t="shared" si="101"/>
        <v>2.2737872996999999</v>
      </c>
      <c r="J454" s="27">
        <f t="shared" si="101"/>
        <v>0.61708744329999998</v>
      </c>
      <c r="K454" s="27">
        <f t="shared" si="101"/>
        <v>0</v>
      </c>
      <c r="L454" s="27">
        <f t="shared" si="101"/>
        <v>0</v>
      </c>
      <c r="M454" s="27">
        <f t="shared" si="101"/>
        <v>0</v>
      </c>
      <c r="N454" s="27">
        <f t="shared" si="101"/>
        <v>0</v>
      </c>
      <c r="O454" s="27">
        <f t="shared" si="101"/>
        <v>0</v>
      </c>
      <c r="P454" s="27">
        <f t="shared" si="101"/>
        <v>7.4778911158999994</v>
      </c>
      <c r="Q454" s="27">
        <f t="shared" si="101"/>
        <v>0</v>
      </c>
      <c r="R454" s="27">
        <f t="shared" si="101"/>
        <v>0</v>
      </c>
      <c r="S454" s="27">
        <f t="shared" si="101"/>
        <v>2.5549134598999999</v>
      </c>
      <c r="T454" s="27">
        <f t="shared" si="101"/>
        <v>4.9229776559999996</v>
      </c>
      <c r="U454" s="27">
        <f t="shared" si="101"/>
        <v>3.6778333299999882E-2</v>
      </c>
      <c r="V454" s="16">
        <f t="shared" si="84"/>
        <v>7.4778911158999994</v>
      </c>
      <c r="W454" s="17" t="e">
        <f t="shared" si="88"/>
        <v>#DIV/0!</v>
      </c>
      <c r="X454" s="16" t="s">
        <v>7</v>
      </c>
    </row>
    <row r="455" spans="1:24" s="9" customFormat="1" ht="47.25">
      <c r="A455" s="14" t="s">
        <v>199</v>
      </c>
      <c r="B455" s="14" t="s">
        <v>50</v>
      </c>
      <c r="C455" s="14" t="s">
        <v>6</v>
      </c>
      <c r="D455" s="27"/>
      <c r="E455" s="27"/>
      <c r="F455" s="16" t="s">
        <v>7</v>
      </c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16">
        <f t="shared" si="84"/>
        <v>0</v>
      </c>
      <c r="W455" s="17" t="e">
        <f t="shared" si="88"/>
        <v>#DIV/0!</v>
      </c>
      <c r="X455" s="16" t="s">
        <v>7</v>
      </c>
    </row>
    <row r="456" spans="1:24" s="9" customFormat="1" ht="47.25">
      <c r="A456" s="14" t="s">
        <v>200</v>
      </c>
      <c r="B456" s="14" t="s">
        <v>52</v>
      </c>
      <c r="C456" s="14" t="s">
        <v>6</v>
      </c>
      <c r="D456" s="26">
        <f t="shared" ref="D456:U456" si="102">SUM(D457:D470)</f>
        <v>0</v>
      </c>
      <c r="E456" s="26">
        <f t="shared" si="102"/>
        <v>0.57186999999999999</v>
      </c>
      <c r="F456" s="16" t="s">
        <v>7</v>
      </c>
      <c r="G456" s="26">
        <f t="shared" si="102"/>
        <v>2.9819980269197401</v>
      </c>
      <c r="H456" s="26">
        <f t="shared" si="102"/>
        <v>2.8908747429999999</v>
      </c>
      <c r="I456" s="26">
        <f t="shared" si="102"/>
        <v>2.2737872996999999</v>
      </c>
      <c r="J456" s="26">
        <f t="shared" si="102"/>
        <v>0.61708744329999998</v>
      </c>
      <c r="K456" s="26">
        <f t="shared" si="102"/>
        <v>0</v>
      </c>
      <c r="L456" s="26">
        <f t="shared" si="102"/>
        <v>0</v>
      </c>
      <c r="M456" s="26">
        <f t="shared" si="102"/>
        <v>0</v>
      </c>
      <c r="N456" s="26">
        <f t="shared" si="102"/>
        <v>0</v>
      </c>
      <c r="O456" s="26">
        <f t="shared" si="102"/>
        <v>0</v>
      </c>
      <c r="P456" s="26">
        <f t="shared" si="102"/>
        <v>7.4778911158999994</v>
      </c>
      <c r="Q456" s="26">
        <f t="shared" si="102"/>
        <v>0</v>
      </c>
      <c r="R456" s="26">
        <f t="shared" si="102"/>
        <v>0</v>
      </c>
      <c r="S456" s="26">
        <f t="shared" si="102"/>
        <v>2.5549134598999999</v>
      </c>
      <c r="T456" s="26">
        <f t="shared" si="102"/>
        <v>4.9229776559999996</v>
      </c>
      <c r="U456" s="26">
        <f t="shared" si="102"/>
        <v>3.6778333299999882E-2</v>
      </c>
      <c r="V456" s="16">
        <f t="shared" si="84"/>
        <v>7.4778911158999994</v>
      </c>
      <c r="W456" s="17" t="e">
        <f t="shared" si="88"/>
        <v>#DIV/0!</v>
      </c>
      <c r="X456" s="16" t="s">
        <v>7</v>
      </c>
    </row>
    <row r="457" spans="1:24" ht="47.25">
      <c r="A457" s="18" t="s">
        <v>200</v>
      </c>
      <c r="B457" s="18" t="s">
        <v>728</v>
      </c>
      <c r="C457" s="18" t="s">
        <v>729</v>
      </c>
      <c r="D457" s="19">
        <v>0</v>
      </c>
      <c r="E457" s="19">
        <v>0</v>
      </c>
      <c r="F457" s="19">
        <v>0</v>
      </c>
      <c r="G457" s="19">
        <v>0</v>
      </c>
      <c r="H457" s="19">
        <v>0</v>
      </c>
      <c r="I457" s="19">
        <v>0</v>
      </c>
      <c r="J457" s="20">
        <v>0</v>
      </c>
      <c r="K457" s="21">
        <v>0</v>
      </c>
      <c r="L457" s="21">
        <v>0</v>
      </c>
      <c r="M457" s="21">
        <v>0</v>
      </c>
      <c r="N457" s="21">
        <v>0</v>
      </c>
      <c r="O457" s="21">
        <v>0</v>
      </c>
      <c r="P457" s="21">
        <v>0.19</v>
      </c>
      <c r="Q457" s="21">
        <v>0</v>
      </c>
      <c r="R457" s="21">
        <v>0</v>
      </c>
      <c r="S457" s="21">
        <v>0.19</v>
      </c>
      <c r="T457" s="21">
        <v>0</v>
      </c>
      <c r="U457" s="20">
        <v>0</v>
      </c>
      <c r="V457" s="19">
        <f t="shared" si="84"/>
        <v>0.19</v>
      </c>
      <c r="W457" s="22" t="e">
        <f t="shared" si="88"/>
        <v>#DIV/0!</v>
      </c>
      <c r="X457" s="19" t="s">
        <v>1430</v>
      </c>
    </row>
    <row r="458" spans="1:24" ht="126">
      <c r="A458" s="18" t="s">
        <v>200</v>
      </c>
      <c r="B458" s="18" t="s">
        <v>730</v>
      </c>
      <c r="C458" s="18" t="s">
        <v>731</v>
      </c>
      <c r="D458" s="19">
        <v>0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  <c r="J458" s="20">
        <v>0</v>
      </c>
      <c r="K458" s="21">
        <v>0</v>
      </c>
      <c r="L458" s="21">
        <v>0</v>
      </c>
      <c r="M458" s="21">
        <v>0</v>
      </c>
      <c r="N458" s="21">
        <v>0</v>
      </c>
      <c r="O458" s="21">
        <v>0</v>
      </c>
      <c r="P458" s="21">
        <v>0.28226497989999999</v>
      </c>
      <c r="Q458" s="21">
        <v>0</v>
      </c>
      <c r="R458" s="21">
        <v>0</v>
      </c>
      <c r="S458" s="21">
        <v>0.24649999989999999</v>
      </c>
      <c r="T458" s="21">
        <v>3.5764980000000002E-2</v>
      </c>
      <c r="U458" s="20">
        <v>0</v>
      </c>
      <c r="V458" s="19">
        <f t="shared" si="84"/>
        <v>0.28226497989999999</v>
      </c>
      <c r="W458" s="22" t="e">
        <f t="shared" si="88"/>
        <v>#DIV/0!</v>
      </c>
      <c r="X458" s="19" t="s">
        <v>1431</v>
      </c>
    </row>
    <row r="459" spans="1:24" ht="31.5">
      <c r="A459" s="18" t="s">
        <v>200</v>
      </c>
      <c r="B459" s="18" t="s">
        <v>732</v>
      </c>
      <c r="C459" s="18" t="s">
        <v>733</v>
      </c>
      <c r="D459" s="19">
        <v>0</v>
      </c>
      <c r="E459" s="19">
        <v>0</v>
      </c>
      <c r="F459" s="19">
        <v>0</v>
      </c>
      <c r="G459" s="19">
        <v>0</v>
      </c>
      <c r="H459" s="19">
        <v>0</v>
      </c>
      <c r="I459" s="19">
        <v>0</v>
      </c>
      <c r="J459" s="20">
        <v>0</v>
      </c>
      <c r="K459" s="21">
        <v>0</v>
      </c>
      <c r="L459" s="21">
        <v>0</v>
      </c>
      <c r="M459" s="21">
        <v>0</v>
      </c>
      <c r="N459" s="21">
        <v>0</v>
      </c>
      <c r="O459" s="21">
        <v>0</v>
      </c>
      <c r="P459" s="21">
        <v>0.110586376</v>
      </c>
      <c r="Q459" s="21">
        <v>0</v>
      </c>
      <c r="R459" s="21">
        <v>0</v>
      </c>
      <c r="S459" s="21">
        <v>0.1105</v>
      </c>
      <c r="T459" s="21">
        <v>8.6375999999999974E-5</v>
      </c>
      <c r="U459" s="20">
        <v>0</v>
      </c>
      <c r="V459" s="19">
        <f t="shared" si="84"/>
        <v>0.110586376</v>
      </c>
      <c r="W459" s="22" t="e">
        <f t="shared" si="88"/>
        <v>#DIV/0!</v>
      </c>
      <c r="X459" s="19" t="s">
        <v>1430</v>
      </c>
    </row>
    <row r="460" spans="1:24" ht="31.5">
      <c r="A460" s="18" t="s">
        <v>200</v>
      </c>
      <c r="B460" s="18" t="s">
        <v>734</v>
      </c>
      <c r="C460" s="18" t="s">
        <v>735</v>
      </c>
      <c r="D460" s="19" t="s">
        <v>7</v>
      </c>
      <c r="E460" s="19">
        <v>0.14693000000000001</v>
      </c>
      <c r="F460" s="19" t="s">
        <v>1315</v>
      </c>
      <c r="G460" s="19" t="s">
        <v>7</v>
      </c>
      <c r="H460" s="19">
        <v>0.15726242319999997</v>
      </c>
      <c r="I460" s="19">
        <v>0.15009625500000001</v>
      </c>
      <c r="J460" s="20">
        <v>7.1661681999999616E-3</v>
      </c>
      <c r="K460" s="21">
        <v>0</v>
      </c>
      <c r="L460" s="21">
        <v>0</v>
      </c>
      <c r="M460" s="21">
        <v>0</v>
      </c>
      <c r="N460" s="21">
        <v>0</v>
      </c>
      <c r="O460" s="21">
        <v>0</v>
      </c>
      <c r="P460" s="21">
        <v>0</v>
      </c>
      <c r="Q460" s="21">
        <v>0</v>
      </c>
      <c r="R460" s="21">
        <v>0</v>
      </c>
      <c r="S460" s="21">
        <v>0</v>
      </c>
      <c r="T460" s="21">
        <v>0</v>
      </c>
      <c r="U460" s="20">
        <v>7.1661681999999616E-3</v>
      </c>
      <c r="V460" s="19">
        <f t="shared" si="84"/>
        <v>0</v>
      </c>
      <c r="W460" s="22" t="e">
        <f t="shared" si="88"/>
        <v>#DIV/0!</v>
      </c>
      <c r="X460" s="19">
        <v>0</v>
      </c>
    </row>
    <row r="461" spans="1:24" ht="94.5">
      <c r="A461" s="18" t="s">
        <v>200</v>
      </c>
      <c r="B461" s="18" t="s">
        <v>736</v>
      </c>
      <c r="C461" s="18" t="s">
        <v>737</v>
      </c>
      <c r="D461" s="19" t="s">
        <v>7</v>
      </c>
      <c r="E461" s="19">
        <v>0</v>
      </c>
      <c r="F461" s="19" t="s">
        <v>7</v>
      </c>
      <c r="G461" s="19">
        <v>0</v>
      </c>
      <c r="H461" s="19">
        <v>1.7051000000000001</v>
      </c>
      <c r="I461" s="19">
        <v>1.7051000000000001</v>
      </c>
      <c r="J461" s="20">
        <v>0</v>
      </c>
      <c r="K461" s="21">
        <v>0</v>
      </c>
      <c r="L461" s="21">
        <v>0</v>
      </c>
      <c r="M461" s="21">
        <v>0</v>
      </c>
      <c r="N461" s="21">
        <v>0</v>
      </c>
      <c r="O461" s="21">
        <v>0</v>
      </c>
      <c r="P461" s="21">
        <v>1.0000636000000001</v>
      </c>
      <c r="Q461" s="21">
        <v>0</v>
      </c>
      <c r="R461" s="21">
        <v>0</v>
      </c>
      <c r="S461" s="21">
        <v>1.0000636000000001</v>
      </c>
      <c r="T461" s="21">
        <v>0</v>
      </c>
      <c r="U461" s="20">
        <v>0</v>
      </c>
      <c r="V461" s="19">
        <f t="shared" si="84"/>
        <v>1.0000636000000001</v>
      </c>
      <c r="W461" s="22" t="e">
        <f t="shared" si="88"/>
        <v>#DIV/0!</v>
      </c>
      <c r="X461" s="19" t="s">
        <v>1429</v>
      </c>
    </row>
    <row r="462" spans="1:24" ht="31.5">
      <c r="A462" s="18" t="s">
        <v>200</v>
      </c>
      <c r="B462" s="18" t="s">
        <v>738</v>
      </c>
      <c r="C462" s="18" t="s">
        <v>739</v>
      </c>
      <c r="D462" s="19" t="s">
        <v>7</v>
      </c>
      <c r="E462" s="19">
        <v>9.1380000000000003E-2</v>
      </c>
      <c r="F462" s="19" t="s">
        <v>1315</v>
      </c>
      <c r="G462" s="19" t="s">
        <v>7</v>
      </c>
      <c r="H462" s="19">
        <v>9.6204514999999977E-2</v>
      </c>
      <c r="I462" s="19">
        <v>9.1842524999999967E-2</v>
      </c>
      <c r="J462" s="20">
        <v>4.3619900000000048E-3</v>
      </c>
      <c r="K462" s="21">
        <v>0</v>
      </c>
      <c r="L462" s="21">
        <v>0</v>
      </c>
      <c r="M462" s="21">
        <v>0</v>
      </c>
      <c r="N462" s="21">
        <v>0</v>
      </c>
      <c r="O462" s="21">
        <v>0</v>
      </c>
      <c r="P462" s="21">
        <v>0</v>
      </c>
      <c r="Q462" s="21">
        <v>0</v>
      </c>
      <c r="R462" s="21">
        <v>0</v>
      </c>
      <c r="S462" s="21">
        <v>0</v>
      </c>
      <c r="T462" s="21">
        <v>0</v>
      </c>
      <c r="U462" s="20">
        <v>4.3619900000000048E-3</v>
      </c>
      <c r="V462" s="19">
        <f t="shared" si="84"/>
        <v>0</v>
      </c>
      <c r="W462" s="22" t="e">
        <f t="shared" si="88"/>
        <v>#DIV/0!</v>
      </c>
      <c r="X462" s="19">
        <v>0</v>
      </c>
    </row>
    <row r="463" spans="1:24" ht="31.5">
      <c r="A463" s="18" t="s">
        <v>200</v>
      </c>
      <c r="B463" s="18" t="s">
        <v>740</v>
      </c>
      <c r="C463" s="18" t="s">
        <v>741</v>
      </c>
      <c r="D463" s="19" t="s">
        <v>7</v>
      </c>
      <c r="E463" s="19">
        <v>6.2210000000000001E-2</v>
      </c>
      <c r="F463" s="19" t="s">
        <v>1315</v>
      </c>
      <c r="G463" s="19" t="s">
        <v>7</v>
      </c>
      <c r="H463" s="19">
        <v>6.0133354600000001E-2</v>
      </c>
      <c r="I463" s="19">
        <v>5.7406860099999998E-2</v>
      </c>
      <c r="J463" s="20">
        <v>2.7264945000000005E-3</v>
      </c>
      <c r="K463" s="21">
        <v>0</v>
      </c>
      <c r="L463" s="21">
        <v>0</v>
      </c>
      <c r="M463" s="21">
        <v>0</v>
      </c>
      <c r="N463" s="21">
        <v>0</v>
      </c>
      <c r="O463" s="21">
        <v>0</v>
      </c>
      <c r="P463" s="21">
        <v>0</v>
      </c>
      <c r="Q463" s="21">
        <v>0</v>
      </c>
      <c r="R463" s="21">
        <v>0</v>
      </c>
      <c r="S463" s="21">
        <v>0</v>
      </c>
      <c r="T463" s="21">
        <v>0</v>
      </c>
      <c r="U463" s="20">
        <v>2.7264945000000005E-3</v>
      </c>
      <c r="V463" s="19">
        <f t="shared" si="84"/>
        <v>0</v>
      </c>
      <c r="W463" s="22" t="e">
        <f t="shared" si="88"/>
        <v>#DIV/0!</v>
      </c>
      <c r="X463" s="19">
        <v>0</v>
      </c>
    </row>
    <row r="464" spans="1:24" ht="31.5">
      <c r="A464" s="18" t="s">
        <v>200</v>
      </c>
      <c r="B464" s="18" t="s">
        <v>742</v>
      </c>
      <c r="C464" s="18" t="s">
        <v>743</v>
      </c>
      <c r="D464" s="19" t="s">
        <v>7</v>
      </c>
      <c r="E464" s="19">
        <v>0.14693000000000001</v>
      </c>
      <c r="F464" s="19" t="s">
        <v>1315</v>
      </c>
      <c r="G464" s="19" t="s">
        <v>7</v>
      </c>
      <c r="H464" s="19">
        <v>0.15726242319999997</v>
      </c>
      <c r="I464" s="19">
        <v>0.15013201819999997</v>
      </c>
      <c r="J464" s="20">
        <v>7.1304049999999985E-3</v>
      </c>
      <c r="K464" s="21">
        <v>0</v>
      </c>
      <c r="L464" s="21">
        <v>0</v>
      </c>
      <c r="M464" s="21">
        <v>0</v>
      </c>
      <c r="N464" s="21">
        <v>0</v>
      </c>
      <c r="O464" s="21">
        <v>0</v>
      </c>
      <c r="P464" s="21">
        <v>0</v>
      </c>
      <c r="Q464" s="21">
        <v>0</v>
      </c>
      <c r="R464" s="21">
        <v>0</v>
      </c>
      <c r="S464" s="21">
        <v>0</v>
      </c>
      <c r="T464" s="21">
        <v>0</v>
      </c>
      <c r="U464" s="20">
        <v>7.1304049999999985E-3</v>
      </c>
      <c r="V464" s="19">
        <f t="shared" si="84"/>
        <v>0</v>
      </c>
      <c r="W464" s="22" t="e">
        <f t="shared" si="88"/>
        <v>#DIV/0!</v>
      </c>
      <c r="X464" s="19">
        <v>0</v>
      </c>
    </row>
    <row r="465" spans="1:24" ht="126">
      <c r="A465" s="18" t="s">
        <v>200</v>
      </c>
      <c r="B465" s="18" t="s">
        <v>744</v>
      </c>
      <c r="C465" s="18" t="s">
        <v>745</v>
      </c>
      <c r="D465" s="19" t="s">
        <v>7</v>
      </c>
      <c r="E465" s="19">
        <v>0</v>
      </c>
      <c r="F465" s="19" t="s">
        <v>7</v>
      </c>
      <c r="G465" s="19">
        <v>2.9819980269197401</v>
      </c>
      <c r="H465" s="19">
        <v>0.59004061559999998</v>
      </c>
      <c r="I465" s="19">
        <v>0</v>
      </c>
      <c r="J465" s="20">
        <v>0.59004061559999998</v>
      </c>
      <c r="K465" s="21">
        <v>0</v>
      </c>
      <c r="L465" s="21">
        <v>0</v>
      </c>
      <c r="M465" s="21">
        <v>0</v>
      </c>
      <c r="N465" s="21">
        <v>0</v>
      </c>
      <c r="O465" s="21">
        <v>0</v>
      </c>
      <c r="P465" s="21">
        <v>0.58030911000000007</v>
      </c>
      <c r="Q465" s="21">
        <v>0</v>
      </c>
      <c r="R465" s="21">
        <v>0</v>
      </c>
      <c r="S465" s="21">
        <v>0.58030911000000007</v>
      </c>
      <c r="T465" s="21">
        <v>0</v>
      </c>
      <c r="U465" s="20">
        <v>9.7315055999999123E-3</v>
      </c>
      <c r="V465" s="19">
        <f t="shared" si="84"/>
        <v>0.58030911000000007</v>
      </c>
      <c r="W465" s="22" t="e">
        <f t="shared" si="88"/>
        <v>#DIV/0!</v>
      </c>
      <c r="X465" s="19" t="s">
        <v>1432</v>
      </c>
    </row>
    <row r="466" spans="1:24" ht="47.25">
      <c r="A466" s="18" t="s">
        <v>200</v>
      </c>
      <c r="B466" s="18" t="s">
        <v>746</v>
      </c>
      <c r="C466" s="18" t="s">
        <v>747</v>
      </c>
      <c r="D466" s="19">
        <v>0</v>
      </c>
      <c r="E466" s="19">
        <v>0</v>
      </c>
      <c r="F466" s="19">
        <v>0</v>
      </c>
      <c r="G466" s="19">
        <v>0</v>
      </c>
      <c r="H466" s="19">
        <v>0</v>
      </c>
      <c r="I466" s="19">
        <v>0</v>
      </c>
      <c r="J466" s="20">
        <v>0</v>
      </c>
      <c r="K466" s="21">
        <v>0</v>
      </c>
      <c r="L466" s="21">
        <v>0</v>
      </c>
      <c r="M466" s="21">
        <v>0</v>
      </c>
      <c r="N466" s="21">
        <v>0</v>
      </c>
      <c r="O466" s="21">
        <v>0</v>
      </c>
      <c r="P466" s="21">
        <v>4.5992417099999994</v>
      </c>
      <c r="Q466" s="21">
        <v>0</v>
      </c>
      <c r="R466" s="21">
        <v>0</v>
      </c>
      <c r="S466" s="21">
        <v>6.2102000000000001E-4</v>
      </c>
      <c r="T466" s="21">
        <v>4.5986206899999997</v>
      </c>
      <c r="U466" s="20">
        <v>0</v>
      </c>
      <c r="V466" s="19">
        <f t="shared" si="84"/>
        <v>4.5992417099999994</v>
      </c>
      <c r="W466" s="22" t="e">
        <f t="shared" si="88"/>
        <v>#DIV/0!</v>
      </c>
      <c r="X466" s="19" t="s">
        <v>1339</v>
      </c>
    </row>
    <row r="467" spans="1:24" ht="31.5">
      <c r="A467" s="18" t="s">
        <v>200</v>
      </c>
      <c r="B467" s="18" t="s">
        <v>748</v>
      </c>
      <c r="C467" s="18" t="s">
        <v>749</v>
      </c>
      <c r="D467" s="19" t="s">
        <v>7</v>
      </c>
      <c r="E467" s="19">
        <v>6.2210000000000001E-2</v>
      </c>
      <c r="F467" s="19" t="s">
        <v>1315</v>
      </c>
      <c r="G467" s="19" t="s">
        <v>7</v>
      </c>
      <c r="H467" s="19">
        <v>6.0133354600000001E-2</v>
      </c>
      <c r="I467" s="19">
        <v>5.7406860099999998E-2</v>
      </c>
      <c r="J467" s="20">
        <v>2.7264945000000005E-3</v>
      </c>
      <c r="K467" s="21">
        <v>0</v>
      </c>
      <c r="L467" s="21">
        <v>0</v>
      </c>
      <c r="M467" s="21">
        <v>0</v>
      </c>
      <c r="N467" s="21">
        <v>0</v>
      </c>
      <c r="O467" s="21">
        <v>0</v>
      </c>
      <c r="P467" s="21">
        <v>0</v>
      </c>
      <c r="Q467" s="21">
        <v>0</v>
      </c>
      <c r="R467" s="21">
        <v>0</v>
      </c>
      <c r="S467" s="21">
        <v>0</v>
      </c>
      <c r="T467" s="21">
        <v>0</v>
      </c>
      <c r="U467" s="20">
        <v>2.7264945000000005E-3</v>
      </c>
      <c r="V467" s="19">
        <f t="shared" si="84"/>
        <v>0</v>
      </c>
      <c r="W467" s="22" t="e">
        <f t="shared" si="88"/>
        <v>#DIV/0!</v>
      </c>
      <c r="X467" s="19">
        <v>0</v>
      </c>
    </row>
    <row r="468" spans="1:24" ht="31.5">
      <c r="A468" s="18" t="s">
        <v>200</v>
      </c>
      <c r="B468" s="18" t="s">
        <v>750</v>
      </c>
      <c r="C468" s="18" t="s">
        <v>751</v>
      </c>
      <c r="D468" s="19" t="s">
        <v>7</v>
      </c>
      <c r="E468" s="19">
        <v>6.2210000000000001E-2</v>
      </c>
      <c r="F468" s="19" t="s">
        <v>1315</v>
      </c>
      <c r="G468" s="19" t="s">
        <v>7</v>
      </c>
      <c r="H468" s="19">
        <v>6.4738056799999999E-2</v>
      </c>
      <c r="I468" s="19">
        <v>6.1802781299999998E-2</v>
      </c>
      <c r="J468" s="20">
        <v>2.9352755000000034E-3</v>
      </c>
      <c r="K468" s="21">
        <v>0</v>
      </c>
      <c r="L468" s="21">
        <v>0</v>
      </c>
      <c r="M468" s="21">
        <v>0</v>
      </c>
      <c r="N468" s="21">
        <v>0</v>
      </c>
      <c r="O468" s="21">
        <v>0</v>
      </c>
      <c r="P468" s="21">
        <v>0</v>
      </c>
      <c r="Q468" s="21">
        <v>0</v>
      </c>
      <c r="R468" s="21">
        <v>0</v>
      </c>
      <c r="S468" s="21">
        <v>0</v>
      </c>
      <c r="T468" s="21">
        <v>0</v>
      </c>
      <c r="U468" s="20">
        <v>2.9352755000000034E-3</v>
      </c>
      <c r="V468" s="19">
        <f t="shared" si="84"/>
        <v>0</v>
      </c>
      <c r="W468" s="22" t="e">
        <f t="shared" si="88"/>
        <v>#DIV/0!</v>
      </c>
      <c r="X468" s="19">
        <v>0</v>
      </c>
    </row>
    <row r="469" spans="1:24" ht="78.75">
      <c r="A469" s="18" t="s">
        <v>200</v>
      </c>
      <c r="B469" s="18" t="s">
        <v>752</v>
      </c>
      <c r="C469" s="18" t="s">
        <v>753</v>
      </c>
      <c r="D469" s="19">
        <v>0</v>
      </c>
      <c r="E469" s="19">
        <v>0</v>
      </c>
      <c r="F469" s="19">
        <v>0</v>
      </c>
      <c r="G469" s="19">
        <v>0</v>
      </c>
      <c r="H469" s="19">
        <v>0</v>
      </c>
      <c r="I469" s="19">
        <v>0</v>
      </c>
      <c r="J469" s="20">
        <v>0</v>
      </c>
      <c r="K469" s="21">
        <v>0</v>
      </c>
      <c r="L469" s="21">
        <v>0</v>
      </c>
      <c r="M469" s="21">
        <v>0</v>
      </c>
      <c r="N469" s="21">
        <v>0</v>
      </c>
      <c r="O469" s="21">
        <v>0</v>
      </c>
      <c r="P469" s="21">
        <v>5.0972600000000002E-3</v>
      </c>
      <c r="Q469" s="21">
        <v>0</v>
      </c>
      <c r="R469" s="21">
        <v>0</v>
      </c>
      <c r="S469" s="21">
        <v>5.0972600000000002E-3</v>
      </c>
      <c r="T469" s="21">
        <v>0</v>
      </c>
      <c r="U469" s="20">
        <v>0</v>
      </c>
      <c r="V469" s="19">
        <f t="shared" si="84"/>
        <v>5.0972600000000002E-3</v>
      </c>
      <c r="W469" s="22" t="e">
        <f t="shared" si="88"/>
        <v>#DIV/0!</v>
      </c>
      <c r="X469" s="19" t="s">
        <v>1433</v>
      </c>
    </row>
    <row r="470" spans="1:24" ht="141.75">
      <c r="A470" s="18" t="s">
        <v>200</v>
      </c>
      <c r="B470" s="18" t="s">
        <v>754</v>
      </c>
      <c r="C470" s="18" t="s">
        <v>755</v>
      </c>
      <c r="D470" s="19" t="s">
        <v>7</v>
      </c>
      <c r="E470" s="19">
        <v>0</v>
      </c>
      <c r="F470" s="19" t="s">
        <v>1314</v>
      </c>
      <c r="G470" s="19">
        <v>0</v>
      </c>
      <c r="H470" s="19">
        <v>0</v>
      </c>
      <c r="I470" s="19">
        <v>0</v>
      </c>
      <c r="J470" s="20">
        <v>0</v>
      </c>
      <c r="K470" s="21">
        <v>0</v>
      </c>
      <c r="L470" s="21">
        <v>0</v>
      </c>
      <c r="M470" s="21">
        <v>0</v>
      </c>
      <c r="N470" s="21">
        <v>0</v>
      </c>
      <c r="O470" s="21">
        <v>0</v>
      </c>
      <c r="P470" s="21">
        <v>0.71032808000000003</v>
      </c>
      <c r="Q470" s="21">
        <v>0</v>
      </c>
      <c r="R470" s="21">
        <v>0</v>
      </c>
      <c r="S470" s="21">
        <v>0.42182246999999995</v>
      </c>
      <c r="T470" s="21">
        <v>0.28850561000000002</v>
      </c>
      <c r="U470" s="20">
        <v>0</v>
      </c>
      <c r="V470" s="19">
        <f t="shared" si="84"/>
        <v>0.71032808000000003</v>
      </c>
      <c r="W470" s="22" t="e">
        <f t="shared" si="88"/>
        <v>#DIV/0!</v>
      </c>
      <c r="X470" s="19" t="s">
        <v>1434</v>
      </c>
    </row>
    <row r="471" spans="1:24" s="9" customFormat="1">
      <c r="A471" s="14" t="s">
        <v>201</v>
      </c>
      <c r="B471" s="14" t="s">
        <v>54</v>
      </c>
      <c r="C471" s="14" t="s">
        <v>6</v>
      </c>
      <c r="D471" s="28">
        <f t="shared" ref="D471:U471" si="103">D472+D482+D488+D497</f>
        <v>27.369959999999999</v>
      </c>
      <c r="E471" s="28">
        <f t="shared" si="103"/>
        <v>83.233590000000007</v>
      </c>
      <c r="F471" s="16" t="s">
        <v>7</v>
      </c>
      <c r="G471" s="28">
        <f t="shared" si="103"/>
        <v>199.19525183322301</v>
      </c>
      <c r="H471" s="28">
        <f t="shared" si="103"/>
        <v>301.99846523599996</v>
      </c>
      <c r="I471" s="28">
        <f t="shared" si="103"/>
        <v>164.44054575179999</v>
      </c>
      <c r="J471" s="28">
        <f t="shared" si="103"/>
        <v>137.55791948419994</v>
      </c>
      <c r="K471" s="28">
        <f t="shared" si="103"/>
        <v>10.326701339999998</v>
      </c>
      <c r="L471" s="28">
        <f t="shared" si="103"/>
        <v>0</v>
      </c>
      <c r="M471" s="28">
        <f t="shared" si="103"/>
        <v>0</v>
      </c>
      <c r="N471" s="28">
        <f t="shared" si="103"/>
        <v>10.326701339999998</v>
      </c>
      <c r="O471" s="28">
        <f t="shared" si="103"/>
        <v>0</v>
      </c>
      <c r="P471" s="28">
        <f t="shared" si="103"/>
        <v>142.50257581080001</v>
      </c>
      <c r="Q471" s="28">
        <f t="shared" si="103"/>
        <v>0</v>
      </c>
      <c r="R471" s="28">
        <f t="shared" si="103"/>
        <v>0</v>
      </c>
      <c r="S471" s="28">
        <f t="shared" si="103"/>
        <v>130.73397685987459</v>
      </c>
      <c r="T471" s="28">
        <f t="shared" si="103"/>
        <v>11.768598950925419</v>
      </c>
      <c r="U471" s="28">
        <f t="shared" si="103"/>
        <v>2.37777701</v>
      </c>
      <c r="V471" s="16">
        <f t="shared" ref="V471:V534" si="104">P471-K471</f>
        <v>132.17587447080001</v>
      </c>
      <c r="W471" s="17">
        <f t="shared" si="88"/>
        <v>13.799428405934711</v>
      </c>
      <c r="X471" s="16" t="s">
        <v>7</v>
      </c>
    </row>
    <row r="472" spans="1:24" s="9" customFormat="1" ht="31.5">
      <c r="A472" s="14" t="s">
        <v>202</v>
      </c>
      <c r="B472" s="14" t="s">
        <v>56</v>
      </c>
      <c r="C472" s="14" t="s">
        <v>6</v>
      </c>
      <c r="D472" s="28">
        <f t="shared" ref="D472:U472" si="105">D473+D481</f>
        <v>27.369959999999999</v>
      </c>
      <c r="E472" s="28">
        <f t="shared" si="105"/>
        <v>37.897620000000003</v>
      </c>
      <c r="F472" s="16" t="s">
        <v>7</v>
      </c>
      <c r="G472" s="28">
        <f t="shared" si="105"/>
        <v>199.19525183322301</v>
      </c>
      <c r="H472" s="28">
        <f t="shared" si="105"/>
        <v>190.29049015379996</v>
      </c>
      <c r="I472" s="28">
        <f t="shared" si="105"/>
        <v>117.48170593899999</v>
      </c>
      <c r="J472" s="28">
        <f t="shared" si="105"/>
        <v>72.808784214799957</v>
      </c>
      <c r="K472" s="28">
        <f t="shared" si="105"/>
        <v>10.326701339999998</v>
      </c>
      <c r="L472" s="28">
        <f t="shared" si="105"/>
        <v>0</v>
      </c>
      <c r="M472" s="28">
        <f t="shared" si="105"/>
        <v>0</v>
      </c>
      <c r="N472" s="28">
        <f t="shared" si="105"/>
        <v>10.326701339999998</v>
      </c>
      <c r="O472" s="28">
        <f t="shared" si="105"/>
        <v>0</v>
      </c>
      <c r="P472" s="28">
        <f t="shared" si="105"/>
        <v>73.665768762900001</v>
      </c>
      <c r="Q472" s="28">
        <f t="shared" si="105"/>
        <v>0</v>
      </c>
      <c r="R472" s="28">
        <f t="shared" si="105"/>
        <v>0</v>
      </c>
      <c r="S472" s="28">
        <f t="shared" si="105"/>
        <v>61.897169811974578</v>
      </c>
      <c r="T472" s="28">
        <f t="shared" si="105"/>
        <v>11.768598950925419</v>
      </c>
      <c r="U472" s="28">
        <f t="shared" si="105"/>
        <v>2.37777701</v>
      </c>
      <c r="V472" s="16">
        <f t="shared" si="104"/>
        <v>63.339067422900001</v>
      </c>
      <c r="W472" s="17">
        <f t="shared" si="88"/>
        <v>7.1335237010834298</v>
      </c>
      <c r="X472" s="16" t="s">
        <v>7</v>
      </c>
    </row>
    <row r="473" spans="1:24" s="9" customFormat="1">
      <c r="A473" s="14" t="s">
        <v>203</v>
      </c>
      <c r="B473" s="14" t="s">
        <v>58</v>
      </c>
      <c r="C473" s="14" t="s">
        <v>6</v>
      </c>
      <c r="D473" s="28">
        <f t="shared" ref="D473:U473" si="106">SUM(D474:D480)</f>
        <v>27.369959999999999</v>
      </c>
      <c r="E473" s="28">
        <f t="shared" si="106"/>
        <v>37.897620000000003</v>
      </c>
      <c r="F473" s="16" t="s">
        <v>7</v>
      </c>
      <c r="G473" s="28">
        <f t="shared" si="106"/>
        <v>199.19525183322301</v>
      </c>
      <c r="H473" s="28">
        <f t="shared" si="106"/>
        <v>190.29049015379996</v>
      </c>
      <c r="I473" s="28">
        <f t="shared" si="106"/>
        <v>117.48170593899999</v>
      </c>
      <c r="J473" s="28">
        <f t="shared" si="106"/>
        <v>72.808784214799957</v>
      </c>
      <c r="K473" s="28">
        <f t="shared" si="106"/>
        <v>10.326701339999998</v>
      </c>
      <c r="L473" s="28">
        <f t="shared" si="106"/>
        <v>0</v>
      </c>
      <c r="M473" s="28">
        <f t="shared" si="106"/>
        <v>0</v>
      </c>
      <c r="N473" s="28">
        <f t="shared" si="106"/>
        <v>10.326701339999998</v>
      </c>
      <c r="O473" s="28">
        <f t="shared" si="106"/>
        <v>0</v>
      </c>
      <c r="P473" s="28">
        <f t="shared" si="106"/>
        <v>73.665768762900001</v>
      </c>
      <c r="Q473" s="28">
        <f t="shared" si="106"/>
        <v>0</v>
      </c>
      <c r="R473" s="28">
        <f t="shared" si="106"/>
        <v>0</v>
      </c>
      <c r="S473" s="28">
        <f t="shared" si="106"/>
        <v>61.897169811974578</v>
      </c>
      <c r="T473" s="28">
        <f t="shared" si="106"/>
        <v>11.768598950925419</v>
      </c>
      <c r="U473" s="28">
        <f t="shared" si="106"/>
        <v>2.37777701</v>
      </c>
      <c r="V473" s="16">
        <f t="shared" si="104"/>
        <v>63.339067422900001</v>
      </c>
      <c r="W473" s="17">
        <f t="shared" si="88"/>
        <v>7.1335237010834298</v>
      </c>
      <c r="X473" s="16" t="s">
        <v>7</v>
      </c>
    </row>
    <row r="474" spans="1:24" ht="110.25">
      <c r="A474" s="18" t="s">
        <v>203</v>
      </c>
      <c r="B474" s="18" t="s">
        <v>756</v>
      </c>
      <c r="C474" s="18" t="s">
        <v>757</v>
      </c>
      <c r="D474" s="19">
        <v>27.369959999999999</v>
      </c>
      <c r="E474" s="19">
        <v>0</v>
      </c>
      <c r="F474" s="19" t="s">
        <v>1316</v>
      </c>
      <c r="G474" s="19">
        <v>199.19525183322301</v>
      </c>
      <c r="H474" s="19">
        <v>148.41499347479996</v>
      </c>
      <c r="I474" s="19">
        <v>79.251793609999993</v>
      </c>
      <c r="J474" s="20">
        <v>69.163199864799964</v>
      </c>
      <c r="K474" s="21">
        <v>9.0588939999999987</v>
      </c>
      <c r="L474" s="21">
        <v>0</v>
      </c>
      <c r="M474" s="21">
        <v>0</v>
      </c>
      <c r="N474" s="21">
        <v>9.0588939999999987</v>
      </c>
      <c r="O474" s="21">
        <v>0</v>
      </c>
      <c r="P474" s="21">
        <v>69.325666280000007</v>
      </c>
      <c r="Q474" s="21">
        <v>0</v>
      </c>
      <c r="R474" s="21">
        <v>0</v>
      </c>
      <c r="S474" s="21">
        <v>57.557067329074584</v>
      </c>
      <c r="T474" s="21">
        <v>11.768598950925419</v>
      </c>
      <c r="U474" s="20">
        <v>0</v>
      </c>
      <c r="V474" s="19">
        <f t="shared" si="104"/>
        <v>60.266772280000012</v>
      </c>
      <c r="W474" s="22">
        <f t="shared" si="88"/>
        <v>7.6527737580327155</v>
      </c>
      <c r="X474" s="19" t="s">
        <v>1435</v>
      </c>
    </row>
    <row r="475" spans="1:24" ht="31.5">
      <c r="A475" s="18" t="s">
        <v>203</v>
      </c>
      <c r="B475" s="18" t="s">
        <v>758</v>
      </c>
      <c r="C475" s="18" t="s">
        <v>759</v>
      </c>
      <c r="D475" s="19" t="s">
        <v>7</v>
      </c>
      <c r="E475" s="19">
        <v>8.5480499999999999</v>
      </c>
      <c r="F475" s="19" t="s">
        <v>1272</v>
      </c>
      <c r="G475" s="19">
        <v>0</v>
      </c>
      <c r="H475" s="19">
        <v>6.3766491999999992</v>
      </c>
      <c r="I475" s="19">
        <v>4.0486809299999997</v>
      </c>
      <c r="J475" s="20">
        <v>2.32796827</v>
      </c>
      <c r="K475" s="21">
        <v>0.72208448000000003</v>
      </c>
      <c r="L475" s="21">
        <v>0</v>
      </c>
      <c r="M475" s="21">
        <v>0</v>
      </c>
      <c r="N475" s="21">
        <v>0.72208448000000003</v>
      </c>
      <c r="O475" s="21">
        <v>0</v>
      </c>
      <c r="P475" s="21">
        <v>0.72208448000000003</v>
      </c>
      <c r="Q475" s="21">
        <v>0</v>
      </c>
      <c r="R475" s="21">
        <v>0</v>
      </c>
      <c r="S475" s="21">
        <v>0.72208448000000003</v>
      </c>
      <c r="T475" s="21">
        <v>0</v>
      </c>
      <c r="U475" s="20">
        <v>1.60588379</v>
      </c>
      <c r="V475" s="19">
        <f t="shared" si="104"/>
        <v>0</v>
      </c>
      <c r="W475" s="22">
        <f t="shared" si="88"/>
        <v>1</v>
      </c>
      <c r="X475" s="19">
        <v>0</v>
      </c>
    </row>
    <row r="476" spans="1:24" ht="31.5">
      <c r="A476" s="18" t="s">
        <v>203</v>
      </c>
      <c r="B476" s="18" t="s">
        <v>760</v>
      </c>
      <c r="C476" s="18" t="s">
        <v>761</v>
      </c>
      <c r="D476" s="19" t="s">
        <v>7</v>
      </c>
      <c r="E476" s="19">
        <v>4.0317100000000003</v>
      </c>
      <c r="F476" s="19" t="s">
        <v>1272</v>
      </c>
      <c r="G476" s="19">
        <v>0</v>
      </c>
      <c r="H476" s="19">
        <v>3.3033863999999999</v>
      </c>
      <c r="I476" s="19">
        <v>1.9857703199999999</v>
      </c>
      <c r="J476" s="20">
        <v>1.3176160800000001</v>
      </c>
      <c r="K476" s="21">
        <v>0.54572286000000003</v>
      </c>
      <c r="L476" s="21">
        <v>0</v>
      </c>
      <c r="M476" s="21">
        <v>0</v>
      </c>
      <c r="N476" s="21">
        <v>0.54572286000000003</v>
      </c>
      <c r="O476" s="21">
        <v>0</v>
      </c>
      <c r="P476" s="21">
        <v>0.54572286000000003</v>
      </c>
      <c r="Q476" s="21">
        <v>0</v>
      </c>
      <c r="R476" s="21">
        <v>0</v>
      </c>
      <c r="S476" s="21">
        <v>0.54572286000000003</v>
      </c>
      <c r="T476" s="21">
        <v>0</v>
      </c>
      <c r="U476" s="20">
        <v>0.77189322000000005</v>
      </c>
      <c r="V476" s="19">
        <f t="shared" si="104"/>
        <v>0</v>
      </c>
      <c r="W476" s="22">
        <f t="shared" si="88"/>
        <v>1</v>
      </c>
      <c r="X476" s="19">
        <v>0</v>
      </c>
    </row>
    <row r="477" spans="1:24" ht="31.5">
      <c r="A477" s="18" t="s">
        <v>203</v>
      </c>
      <c r="B477" s="18" t="s">
        <v>762</v>
      </c>
      <c r="C477" s="18" t="s">
        <v>763</v>
      </c>
      <c r="D477" s="19" t="s">
        <v>7</v>
      </c>
      <c r="E477" s="19">
        <v>0</v>
      </c>
      <c r="F477" s="19" t="s">
        <v>7</v>
      </c>
      <c r="G477" s="19">
        <v>0</v>
      </c>
      <c r="H477" s="19">
        <v>6.4277644990000002</v>
      </c>
      <c r="I477" s="19">
        <v>6.4277644990000002</v>
      </c>
      <c r="J477" s="20">
        <v>0</v>
      </c>
      <c r="K477" s="21">
        <v>0</v>
      </c>
      <c r="L477" s="21">
        <v>0</v>
      </c>
      <c r="M477" s="21">
        <v>0</v>
      </c>
      <c r="N477" s="21">
        <v>0</v>
      </c>
      <c r="O477" s="21">
        <v>0</v>
      </c>
      <c r="P477" s="21">
        <v>0</v>
      </c>
      <c r="Q477" s="21">
        <v>0</v>
      </c>
      <c r="R477" s="21">
        <v>0</v>
      </c>
      <c r="S477" s="21">
        <v>0</v>
      </c>
      <c r="T477" s="21">
        <v>0</v>
      </c>
      <c r="U477" s="20">
        <v>0</v>
      </c>
      <c r="V477" s="19">
        <f t="shared" si="104"/>
        <v>0</v>
      </c>
      <c r="W477" s="22" t="e">
        <f t="shared" si="88"/>
        <v>#DIV/0!</v>
      </c>
      <c r="X477" s="19">
        <v>0</v>
      </c>
    </row>
    <row r="478" spans="1:24" ht="110.25">
      <c r="A478" s="18" t="s">
        <v>203</v>
      </c>
      <c r="B478" s="18" t="s">
        <v>764</v>
      </c>
      <c r="C478" s="18" t="s">
        <v>765</v>
      </c>
      <c r="D478" s="19" t="s">
        <v>7</v>
      </c>
      <c r="E478" s="19">
        <v>25.31786</v>
      </c>
      <c r="F478" s="19" t="s">
        <v>1317</v>
      </c>
      <c r="G478" s="19">
        <v>0</v>
      </c>
      <c r="H478" s="19">
        <v>25.767696579999999</v>
      </c>
      <c r="I478" s="19">
        <v>25.767696579999999</v>
      </c>
      <c r="J478" s="20">
        <v>0</v>
      </c>
      <c r="K478" s="21">
        <v>0</v>
      </c>
      <c r="L478" s="21">
        <v>0</v>
      </c>
      <c r="M478" s="21">
        <v>0</v>
      </c>
      <c r="N478" s="21">
        <v>0</v>
      </c>
      <c r="O478" s="21">
        <v>0</v>
      </c>
      <c r="P478" s="21">
        <v>0.19923621</v>
      </c>
      <c r="Q478" s="21">
        <v>0</v>
      </c>
      <c r="R478" s="21">
        <v>0</v>
      </c>
      <c r="S478" s="21">
        <v>0.19923621</v>
      </c>
      <c r="T478" s="21">
        <v>0</v>
      </c>
      <c r="U478" s="20">
        <v>0</v>
      </c>
      <c r="V478" s="19">
        <f t="shared" si="104"/>
        <v>0.19923621</v>
      </c>
      <c r="W478" s="22" t="e">
        <f t="shared" si="88"/>
        <v>#DIV/0!</v>
      </c>
      <c r="X478" s="19" t="s">
        <v>1436</v>
      </c>
    </row>
    <row r="479" spans="1:24" ht="63">
      <c r="A479" s="18" t="s">
        <v>203</v>
      </c>
      <c r="B479" s="18" t="s">
        <v>766</v>
      </c>
      <c r="C479" s="18" t="s">
        <v>767</v>
      </c>
      <c r="D479" s="19" t="s">
        <v>7</v>
      </c>
      <c r="E479" s="19">
        <v>0</v>
      </c>
      <c r="F479" s="19" t="s">
        <v>1299</v>
      </c>
      <c r="G479" s="19">
        <v>0</v>
      </c>
      <c r="H479" s="19">
        <v>0</v>
      </c>
      <c r="I479" s="19">
        <v>0</v>
      </c>
      <c r="J479" s="20">
        <v>0</v>
      </c>
      <c r="K479" s="21">
        <v>0</v>
      </c>
      <c r="L479" s="21">
        <v>0</v>
      </c>
      <c r="M479" s="21">
        <v>0</v>
      </c>
      <c r="N479" s="21">
        <v>0</v>
      </c>
      <c r="O479" s="21">
        <v>0</v>
      </c>
      <c r="P479" s="21">
        <v>0.68654063800000031</v>
      </c>
      <c r="Q479" s="21">
        <v>0</v>
      </c>
      <c r="R479" s="21">
        <v>0</v>
      </c>
      <c r="S479" s="21">
        <v>0.68654063800000031</v>
      </c>
      <c r="T479" s="21">
        <v>0</v>
      </c>
      <c r="U479" s="20">
        <v>0</v>
      </c>
      <c r="V479" s="19">
        <f t="shared" si="104"/>
        <v>0.68654063800000031</v>
      </c>
      <c r="W479" s="22" t="e">
        <f t="shared" si="88"/>
        <v>#DIV/0!</v>
      </c>
      <c r="X479" s="19" t="s">
        <v>1437</v>
      </c>
    </row>
    <row r="480" spans="1:24" ht="63">
      <c r="A480" s="18" t="s">
        <v>203</v>
      </c>
      <c r="B480" s="18" t="s">
        <v>768</v>
      </c>
      <c r="C480" s="18" t="s">
        <v>769</v>
      </c>
      <c r="D480" s="19" t="s">
        <v>7</v>
      </c>
      <c r="E480" s="19">
        <v>0</v>
      </c>
      <c r="F480" s="19" t="s">
        <v>1317</v>
      </c>
      <c r="G480" s="19">
        <v>0</v>
      </c>
      <c r="H480" s="19">
        <v>0</v>
      </c>
      <c r="I480" s="19">
        <v>0</v>
      </c>
      <c r="J480" s="20">
        <v>0</v>
      </c>
      <c r="K480" s="21">
        <v>0</v>
      </c>
      <c r="L480" s="21">
        <v>0</v>
      </c>
      <c r="M480" s="21">
        <v>0</v>
      </c>
      <c r="N480" s="21">
        <v>0</v>
      </c>
      <c r="O480" s="21">
        <v>0</v>
      </c>
      <c r="P480" s="21">
        <v>2.1865182948999995</v>
      </c>
      <c r="Q480" s="21">
        <v>0</v>
      </c>
      <c r="R480" s="21">
        <v>0</v>
      </c>
      <c r="S480" s="21">
        <v>2.1865182948999995</v>
      </c>
      <c r="T480" s="21">
        <v>0</v>
      </c>
      <c r="U480" s="20">
        <v>0</v>
      </c>
      <c r="V480" s="19">
        <f t="shared" si="104"/>
        <v>2.1865182948999995</v>
      </c>
      <c r="W480" s="22" t="e">
        <f t="shared" si="88"/>
        <v>#DIV/0!</v>
      </c>
      <c r="X480" s="19" t="s">
        <v>1438</v>
      </c>
    </row>
    <row r="481" spans="1:24" s="9" customFormat="1" ht="31.5">
      <c r="A481" s="14" t="s">
        <v>204</v>
      </c>
      <c r="B481" s="14" t="s">
        <v>60</v>
      </c>
      <c r="C481" s="14" t="s">
        <v>6</v>
      </c>
      <c r="D481" s="23"/>
      <c r="E481" s="23"/>
      <c r="F481" s="16" t="s">
        <v>7</v>
      </c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16">
        <f t="shared" si="104"/>
        <v>0</v>
      </c>
      <c r="W481" s="17" t="e">
        <f t="shared" ref="W481:W544" si="107">P481/K481</f>
        <v>#DIV/0!</v>
      </c>
      <c r="X481" s="16" t="s">
        <v>7</v>
      </c>
    </row>
    <row r="482" spans="1:24" s="9" customFormat="1" ht="31.5">
      <c r="A482" s="14" t="s">
        <v>205</v>
      </c>
      <c r="B482" s="14" t="s">
        <v>62</v>
      </c>
      <c r="C482" s="14" t="s">
        <v>6</v>
      </c>
      <c r="D482" s="23">
        <f t="shared" ref="D482:U482" si="108">D483+D487</f>
        <v>0</v>
      </c>
      <c r="E482" s="23">
        <f t="shared" si="108"/>
        <v>2.1670699999999998</v>
      </c>
      <c r="F482" s="16" t="s">
        <v>7</v>
      </c>
      <c r="G482" s="23">
        <f t="shared" si="108"/>
        <v>0</v>
      </c>
      <c r="H482" s="23">
        <f t="shared" si="108"/>
        <v>2.4761740797999998</v>
      </c>
      <c r="I482" s="23">
        <f t="shared" si="108"/>
        <v>2.4761740797999998</v>
      </c>
      <c r="J482" s="23">
        <f t="shared" si="108"/>
        <v>0</v>
      </c>
      <c r="K482" s="23">
        <f t="shared" si="108"/>
        <v>0</v>
      </c>
      <c r="L482" s="23">
        <f t="shared" si="108"/>
        <v>0</v>
      </c>
      <c r="M482" s="23">
        <f t="shared" si="108"/>
        <v>0</v>
      </c>
      <c r="N482" s="23">
        <f t="shared" si="108"/>
        <v>0</v>
      </c>
      <c r="O482" s="23">
        <f t="shared" si="108"/>
        <v>0</v>
      </c>
      <c r="P482" s="23">
        <f t="shared" si="108"/>
        <v>2.4898352700000004</v>
      </c>
      <c r="Q482" s="23">
        <f t="shared" si="108"/>
        <v>0</v>
      </c>
      <c r="R482" s="23">
        <f t="shared" si="108"/>
        <v>0</v>
      </c>
      <c r="S482" s="23">
        <f t="shared" si="108"/>
        <v>2.4898352700000004</v>
      </c>
      <c r="T482" s="23">
        <f t="shared" si="108"/>
        <v>0</v>
      </c>
      <c r="U482" s="23">
        <f t="shared" si="108"/>
        <v>0</v>
      </c>
      <c r="V482" s="16">
        <f t="shared" si="104"/>
        <v>2.4898352700000004</v>
      </c>
      <c r="W482" s="17" t="e">
        <f t="shared" si="107"/>
        <v>#DIV/0!</v>
      </c>
      <c r="X482" s="16" t="s">
        <v>7</v>
      </c>
    </row>
    <row r="483" spans="1:24" s="9" customFormat="1">
      <c r="A483" s="14" t="s">
        <v>206</v>
      </c>
      <c r="B483" s="14" t="s">
        <v>64</v>
      </c>
      <c r="C483" s="14" t="s">
        <v>6</v>
      </c>
      <c r="D483" s="23">
        <f t="shared" ref="D483:U483" si="109">SUM(D484:D486)</f>
        <v>0</v>
      </c>
      <c r="E483" s="23">
        <f t="shared" si="109"/>
        <v>2.1670699999999998</v>
      </c>
      <c r="F483" s="16" t="s">
        <v>7</v>
      </c>
      <c r="G483" s="23">
        <f t="shared" si="109"/>
        <v>0</v>
      </c>
      <c r="H483" s="23">
        <f t="shared" si="109"/>
        <v>2.4761740797999998</v>
      </c>
      <c r="I483" s="23">
        <f t="shared" si="109"/>
        <v>2.4761740797999998</v>
      </c>
      <c r="J483" s="23">
        <f t="shared" si="109"/>
        <v>0</v>
      </c>
      <c r="K483" s="23">
        <f t="shared" si="109"/>
        <v>0</v>
      </c>
      <c r="L483" s="23">
        <f t="shared" si="109"/>
        <v>0</v>
      </c>
      <c r="M483" s="23">
        <f t="shared" si="109"/>
        <v>0</v>
      </c>
      <c r="N483" s="23">
        <f t="shared" si="109"/>
        <v>0</v>
      </c>
      <c r="O483" s="23">
        <f t="shared" si="109"/>
        <v>0</v>
      </c>
      <c r="P483" s="23">
        <f t="shared" si="109"/>
        <v>2.4898352700000004</v>
      </c>
      <c r="Q483" s="23">
        <f t="shared" si="109"/>
        <v>0</v>
      </c>
      <c r="R483" s="23">
        <f t="shared" si="109"/>
        <v>0</v>
      </c>
      <c r="S483" s="23">
        <f t="shared" si="109"/>
        <v>2.4898352700000004</v>
      </c>
      <c r="T483" s="23">
        <f t="shared" si="109"/>
        <v>0</v>
      </c>
      <c r="U483" s="23">
        <f t="shared" si="109"/>
        <v>0</v>
      </c>
      <c r="V483" s="16">
        <f t="shared" si="104"/>
        <v>2.4898352700000004</v>
      </c>
      <c r="W483" s="17" t="e">
        <f t="shared" si="107"/>
        <v>#DIV/0!</v>
      </c>
      <c r="X483" s="16" t="s">
        <v>7</v>
      </c>
    </row>
    <row r="484" spans="1:24" ht="31.5">
      <c r="A484" s="18" t="s">
        <v>206</v>
      </c>
      <c r="B484" s="18" t="s">
        <v>770</v>
      </c>
      <c r="C484" s="18" t="s">
        <v>771</v>
      </c>
      <c r="D484" s="19" t="s">
        <v>7</v>
      </c>
      <c r="E484" s="19">
        <v>2.1670699999999998</v>
      </c>
      <c r="F484" s="19" t="s">
        <v>1286</v>
      </c>
      <c r="G484" s="19">
        <v>0</v>
      </c>
      <c r="H484" s="19">
        <v>2.4761740797999998</v>
      </c>
      <c r="I484" s="19">
        <v>2.4761740797999998</v>
      </c>
      <c r="J484" s="20">
        <v>0</v>
      </c>
      <c r="K484" s="21">
        <v>0</v>
      </c>
      <c r="L484" s="21">
        <v>0</v>
      </c>
      <c r="M484" s="21">
        <v>0</v>
      </c>
      <c r="N484" s="21">
        <v>0</v>
      </c>
      <c r="O484" s="21">
        <v>0</v>
      </c>
      <c r="P484" s="21">
        <v>2.1221740800000002</v>
      </c>
      <c r="Q484" s="21">
        <v>0</v>
      </c>
      <c r="R484" s="21">
        <v>0</v>
      </c>
      <c r="S484" s="21">
        <v>2.1221740800000002</v>
      </c>
      <c r="T484" s="21">
        <v>0</v>
      </c>
      <c r="U484" s="20">
        <v>0</v>
      </c>
      <c r="V484" s="19">
        <f t="shared" si="104"/>
        <v>2.1221740800000002</v>
      </c>
      <c r="W484" s="22" t="e">
        <f t="shared" si="107"/>
        <v>#DIV/0!</v>
      </c>
      <c r="X484" s="19" t="s">
        <v>1363</v>
      </c>
    </row>
    <row r="485" spans="1:24" ht="31.5">
      <c r="A485" s="18" t="s">
        <v>206</v>
      </c>
      <c r="B485" s="18" t="s">
        <v>772</v>
      </c>
      <c r="C485" s="18" t="s">
        <v>773</v>
      </c>
      <c r="D485" s="19">
        <v>0</v>
      </c>
      <c r="E485" s="19">
        <v>0</v>
      </c>
      <c r="F485" s="19">
        <v>0</v>
      </c>
      <c r="G485" s="19">
        <v>0</v>
      </c>
      <c r="H485" s="19">
        <v>0</v>
      </c>
      <c r="I485" s="19">
        <v>0</v>
      </c>
      <c r="J485" s="20">
        <v>0</v>
      </c>
      <c r="K485" s="21">
        <v>0</v>
      </c>
      <c r="L485" s="21">
        <v>0</v>
      </c>
      <c r="M485" s="21">
        <v>0</v>
      </c>
      <c r="N485" s="21">
        <v>0</v>
      </c>
      <c r="O485" s="21">
        <v>0</v>
      </c>
      <c r="P485" s="21">
        <v>9.002541E-2</v>
      </c>
      <c r="Q485" s="21">
        <v>0</v>
      </c>
      <c r="R485" s="21">
        <v>0</v>
      </c>
      <c r="S485" s="21">
        <v>9.002541E-2</v>
      </c>
      <c r="T485" s="21">
        <v>0</v>
      </c>
      <c r="U485" s="20">
        <v>0</v>
      </c>
      <c r="V485" s="19">
        <f t="shared" si="104"/>
        <v>9.002541E-2</v>
      </c>
      <c r="W485" s="22" t="e">
        <f t="shared" si="107"/>
        <v>#DIV/0!</v>
      </c>
      <c r="X485" s="19" t="s">
        <v>1363</v>
      </c>
    </row>
    <row r="486" spans="1:24" ht="31.5">
      <c r="A486" s="18" t="s">
        <v>206</v>
      </c>
      <c r="B486" s="18" t="s">
        <v>774</v>
      </c>
      <c r="C486" s="18" t="s">
        <v>775</v>
      </c>
      <c r="D486" s="19" t="s">
        <v>7</v>
      </c>
      <c r="E486" s="19">
        <v>0</v>
      </c>
      <c r="F486" s="19" t="s">
        <v>1299</v>
      </c>
      <c r="G486" s="19">
        <v>0</v>
      </c>
      <c r="H486" s="19">
        <v>0</v>
      </c>
      <c r="I486" s="19">
        <v>0</v>
      </c>
      <c r="J486" s="20">
        <v>0</v>
      </c>
      <c r="K486" s="21">
        <v>0</v>
      </c>
      <c r="L486" s="21">
        <v>0</v>
      </c>
      <c r="M486" s="21">
        <v>0</v>
      </c>
      <c r="N486" s="21">
        <v>0</v>
      </c>
      <c r="O486" s="21">
        <v>0</v>
      </c>
      <c r="P486" s="21">
        <v>0.27763578000000028</v>
      </c>
      <c r="Q486" s="21">
        <v>0</v>
      </c>
      <c r="R486" s="21">
        <v>0</v>
      </c>
      <c r="S486" s="21">
        <v>0.27763578000000028</v>
      </c>
      <c r="T486" s="21">
        <v>0</v>
      </c>
      <c r="U486" s="20">
        <v>0</v>
      </c>
      <c r="V486" s="19">
        <f t="shared" si="104"/>
        <v>0.27763578000000028</v>
      </c>
      <c r="W486" s="22" t="e">
        <f t="shared" si="107"/>
        <v>#DIV/0!</v>
      </c>
      <c r="X486" s="19" t="s">
        <v>1363</v>
      </c>
    </row>
    <row r="487" spans="1:24" s="9" customFormat="1" ht="31.5">
      <c r="A487" s="14" t="s">
        <v>207</v>
      </c>
      <c r="B487" s="14" t="s">
        <v>66</v>
      </c>
      <c r="C487" s="14" t="s">
        <v>6</v>
      </c>
      <c r="D487" s="27"/>
      <c r="E487" s="27"/>
      <c r="F487" s="16" t="s">
        <v>7</v>
      </c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16">
        <f t="shared" si="104"/>
        <v>0</v>
      </c>
      <c r="W487" s="17" t="e">
        <f t="shared" si="107"/>
        <v>#DIV/0!</v>
      </c>
      <c r="X487" s="16" t="s">
        <v>7</v>
      </c>
    </row>
    <row r="488" spans="1:24" s="9" customFormat="1">
      <c r="A488" s="14" t="s">
        <v>208</v>
      </c>
      <c r="B488" s="14" t="s">
        <v>68</v>
      </c>
      <c r="C488" s="14" t="s">
        <v>6</v>
      </c>
      <c r="D488" s="28">
        <f t="shared" ref="D488:U488" si="110">D489+D490+D491+D492+D493+D494+D495+D496</f>
        <v>0</v>
      </c>
      <c r="E488" s="28">
        <f t="shared" si="110"/>
        <v>0</v>
      </c>
      <c r="F488" s="16" t="s">
        <v>7</v>
      </c>
      <c r="G488" s="28">
        <f t="shared" si="110"/>
        <v>0</v>
      </c>
      <c r="H488" s="28">
        <f t="shared" si="110"/>
        <v>0</v>
      </c>
      <c r="I488" s="28">
        <f t="shared" si="110"/>
        <v>0</v>
      </c>
      <c r="J488" s="28">
        <f t="shared" si="110"/>
        <v>0</v>
      </c>
      <c r="K488" s="28">
        <f t="shared" si="110"/>
        <v>0</v>
      </c>
      <c r="L488" s="28">
        <f t="shared" si="110"/>
        <v>0</v>
      </c>
      <c r="M488" s="28">
        <f t="shared" si="110"/>
        <v>0</v>
      </c>
      <c r="N488" s="28">
        <f t="shared" si="110"/>
        <v>0</v>
      </c>
      <c r="O488" s="28">
        <f t="shared" si="110"/>
        <v>0</v>
      </c>
      <c r="P488" s="28">
        <f t="shared" si="110"/>
        <v>0</v>
      </c>
      <c r="Q488" s="28">
        <f t="shared" si="110"/>
        <v>0</v>
      </c>
      <c r="R488" s="28">
        <f t="shared" si="110"/>
        <v>0</v>
      </c>
      <c r="S488" s="28">
        <f t="shared" si="110"/>
        <v>0</v>
      </c>
      <c r="T488" s="28">
        <f t="shared" si="110"/>
        <v>0</v>
      </c>
      <c r="U488" s="28">
        <f t="shared" si="110"/>
        <v>0</v>
      </c>
      <c r="V488" s="16">
        <f t="shared" si="104"/>
        <v>0</v>
      </c>
      <c r="W488" s="17" t="e">
        <f t="shared" si="107"/>
        <v>#DIV/0!</v>
      </c>
      <c r="X488" s="16" t="s">
        <v>7</v>
      </c>
    </row>
    <row r="489" spans="1:24" s="9" customFormat="1">
      <c r="A489" s="14" t="s">
        <v>209</v>
      </c>
      <c r="B489" s="14" t="s">
        <v>70</v>
      </c>
      <c r="C489" s="14" t="s">
        <v>6</v>
      </c>
      <c r="D489" s="28"/>
      <c r="E489" s="28"/>
      <c r="F489" s="16" t="s">
        <v>7</v>
      </c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16">
        <f t="shared" si="104"/>
        <v>0</v>
      </c>
      <c r="W489" s="17" t="e">
        <f t="shared" si="107"/>
        <v>#DIV/0!</v>
      </c>
      <c r="X489" s="16" t="s">
        <v>7</v>
      </c>
    </row>
    <row r="490" spans="1:24" s="9" customFormat="1">
      <c r="A490" s="14" t="s">
        <v>210</v>
      </c>
      <c r="B490" s="14" t="s">
        <v>72</v>
      </c>
      <c r="C490" s="14" t="s">
        <v>6</v>
      </c>
      <c r="D490" s="28"/>
      <c r="E490" s="28"/>
      <c r="F490" s="16" t="s">
        <v>7</v>
      </c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16">
        <f t="shared" si="104"/>
        <v>0</v>
      </c>
      <c r="W490" s="17" t="e">
        <f t="shared" si="107"/>
        <v>#DIV/0!</v>
      </c>
      <c r="X490" s="16" t="s">
        <v>7</v>
      </c>
    </row>
    <row r="491" spans="1:24" s="9" customFormat="1">
      <c r="A491" s="14" t="s">
        <v>211</v>
      </c>
      <c r="B491" s="14" t="s">
        <v>74</v>
      </c>
      <c r="C491" s="14" t="s">
        <v>6</v>
      </c>
      <c r="D491" s="28"/>
      <c r="E491" s="28"/>
      <c r="F491" s="16" t="s">
        <v>7</v>
      </c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16">
        <f t="shared" si="104"/>
        <v>0</v>
      </c>
      <c r="W491" s="17" t="e">
        <f t="shared" si="107"/>
        <v>#DIV/0!</v>
      </c>
      <c r="X491" s="16" t="s">
        <v>7</v>
      </c>
    </row>
    <row r="492" spans="1:24" s="9" customFormat="1">
      <c r="A492" s="14" t="s">
        <v>212</v>
      </c>
      <c r="B492" s="14" t="s">
        <v>76</v>
      </c>
      <c r="C492" s="14" t="s">
        <v>6</v>
      </c>
      <c r="D492" s="28"/>
      <c r="E492" s="28"/>
      <c r="F492" s="16" t="s">
        <v>7</v>
      </c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16">
        <f t="shared" si="104"/>
        <v>0</v>
      </c>
      <c r="W492" s="17" t="e">
        <f t="shared" si="107"/>
        <v>#DIV/0!</v>
      </c>
      <c r="X492" s="16" t="s">
        <v>7</v>
      </c>
    </row>
    <row r="493" spans="1:24" s="9" customFormat="1" ht="31.5">
      <c r="A493" s="14" t="s">
        <v>213</v>
      </c>
      <c r="B493" s="14" t="s">
        <v>78</v>
      </c>
      <c r="C493" s="14" t="s">
        <v>6</v>
      </c>
      <c r="D493" s="28"/>
      <c r="E493" s="28"/>
      <c r="F493" s="16" t="s">
        <v>7</v>
      </c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16">
        <f t="shared" si="104"/>
        <v>0</v>
      </c>
      <c r="W493" s="17" t="e">
        <f t="shared" si="107"/>
        <v>#DIV/0!</v>
      </c>
      <c r="X493" s="16" t="s">
        <v>7</v>
      </c>
    </row>
    <row r="494" spans="1:24" s="9" customFormat="1" ht="31.5">
      <c r="A494" s="14" t="s">
        <v>214</v>
      </c>
      <c r="B494" s="14" t="s">
        <v>80</v>
      </c>
      <c r="C494" s="14" t="s">
        <v>6</v>
      </c>
      <c r="D494" s="28"/>
      <c r="E494" s="28"/>
      <c r="F494" s="16" t="s">
        <v>7</v>
      </c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16">
        <f t="shared" si="104"/>
        <v>0</v>
      </c>
      <c r="W494" s="17" t="e">
        <f t="shared" si="107"/>
        <v>#DIV/0!</v>
      </c>
      <c r="X494" s="16" t="s">
        <v>7</v>
      </c>
    </row>
    <row r="495" spans="1:24" s="9" customFormat="1" ht="31.5">
      <c r="A495" s="14" t="s">
        <v>215</v>
      </c>
      <c r="B495" s="14" t="s">
        <v>82</v>
      </c>
      <c r="C495" s="14" t="s">
        <v>6</v>
      </c>
      <c r="D495" s="28"/>
      <c r="E495" s="28"/>
      <c r="F495" s="16" t="s">
        <v>7</v>
      </c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16">
        <f t="shared" si="104"/>
        <v>0</v>
      </c>
      <c r="W495" s="17" t="e">
        <f t="shared" si="107"/>
        <v>#DIV/0!</v>
      </c>
      <c r="X495" s="16" t="s">
        <v>7</v>
      </c>
    </row>
    <row r="496" spans="1:24" s="9" customFormat="1" ht="31.5">
      <c r="A496" s="14" t="s">
        <v>216</v>
      </c>
      <c r="B496" s="14" t="s">
        <v>84</v>
      </c>
      <c r="C496" s="14" t="s">
        <v>6</v>
      </c>
      <c r="D496" s="28"/>
      <c r="E496" s="28"/>
      <c r="F496" s="16" t="s">
        <v>7</v>
      </c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16">
        <f t="shared" si="104"/>
        <v>0</v>
      </c>
      <c r="W496" s="17" t="e">
        <f t="shared" si="107"/>
        <v>#DIV/0!</v>
      </c>
      <c r="X496" s="16" t="s">
        <v>7</v>
      </c>
    </row>
    <row r="497" spans="1:24" s="9" customFormat="1" ht="31.5">
      <c r="A497" s="14" t="s">
        <v>217</v>
      </c>
      <c r="B497" s="14" t="s">
        <v>86</v>
      </c>
      <c r="C497" s="14" t="s">
        <v>6</v>
      </c>
      <c r="D497" s="28">
        <f t="shared" ref="D497:U497" si="111">D498+D505</f>
        <v>0</v>
      </c>
      <c r="E497" s="28">
        <f t="shared" si="111"/>
        <v>43.168900000000001</v>
      </c>
      <c r="F497" s="16" t="s">
        <v>7</v>
      </c>
      <c r="G497" s="28">
        <f t="shared" si="111"/>
        <v>0</v>
      </c>
      <c r="H497" s="28">
        <f t="shared" si="111"/>
        <v>109.2318010024</v>
      </c>
      <c r="I497" s="28">
        <f t="shared" si="111"/>
        <v>44.482665732999997</v>
      </c>
      <c r="J497" s="28">
        <f t="shared" si="111"/>
        <v>64.7491352694</v>
      </c>
      <c r="K497" s="28">
        <f t="shared" si="111"/>
        <v>0</v>
      </c>
      <c r="L497" s="28">
        <f t="shared" si="111"/>
        <v>0</v>
      </c>
      <c r="M497" s="28">
        <f t="shared" si="111"/>
        <v>0</v>
      </c>
      <c r="N497" s="28">
        <f t="shared" si="111"/>
        <v>0</v>
      </c>
      <c r="O497" s="28">
        <f t="shared" si="111"/>
        <v>0</v>
      </c>
      <c r="P497" s="28">
        <f t="shared" si="111"/>
        <v>66.346971777899995</v>
      </c>
      <c r="Q497" s="28">
        <f t="shared" si="111"/>
        <v>0</v>
      </c>
      <c r="R497" s="28">
        <f t="shared" si="111"/>
        <v>0</v>
      </c>
      <c r="S497" s="28">
        <f t="shared" si="111"/>
        <v>66.346971777899995</v>
      </c>
      <c r="T497" s="28">
        <f t="shared" si="111"/>
        <v>0</v>
      </c>
      <c r="U497" s="28">
        <f t="shared" si="111"/>
        <v>0</v>
      </c>
      <c r="V497" s="16">
        <f t="shared" si="104"/>
        <v>66.346971777899995</v>
      </c>
      <c r="W497" s="17" t="e">
        <f t="shared" si="107"/>
        <v>#DIV/0!</v>
      </c>
      <c r="X497" s="16" t="s">
        <v>7</v>
      </c>
    </row>
    <row r="498" spans="1:24" s="9" customFormat="1">
      <c r="A498" s="14" t="s">
        <v>218</v>
      </c>
      <c r="B498" s="14" t="s">
        <v>88</v>
      </c>
      <c r="C498" s="14" t="s">
        <v>6</v>
      </c>
      <c r="D498" s="27">
        <f t="shared" ref="D498:U498" si="112">SUM(D499:D504)</f>
        <v>0</v>
      </c>
      <c r="E498" s="27">
        <f t="shared" si="112"/>
        <v>43.168900000000001</v>
      </c>
      <c r="F498" s="16" t="s">
        <v>7</v>
      </c>
      <c r="G498" s="27">
        <f t="shared" si="112"/>
        <v>0</v>
      </c>
      <c r="H498" s="27">
        <f t="shared" si="112"/>
        <v>44.482665732999997</v>
      </c>
      <c r="I498" s="27">
        <f t="shared" si="112"/>
        <v>44.482665732999997</v>
      </c>
      <c r="J498" s="27">
        <f t="shared" si="112"/>
        <v>0</v>
      </c>
      <c r="K498" s="27">
        <f t="shared" si="112"/>
        <v>0</v>
      </c>
      <c r="L498" s="27">
        <f t="shared" si="112"/>
        <v>0</v>
      </c>
      <c r="M498" s="27">
        <f t="shared" si="112"/>
        <v>0</v>
      </c>
      <c r="N498" s="27">
        <f t="shared" si="112"/>
        <v>0</v>
      </c>
      <c r="O498" s="27">
        <f t="shared" si="112"/>
        <v>0</v>
      </c>
      <c r="P498" s="27">
        <f t="shared" si="112"/>
        <v>1.5978365085000006</v>
      </c>
      <c r="Q498" s="27">
        <f t="shared" si="112"/>
        <v>0</v>
      </c>
      <c r="R498" s="27">
        <f t="shared" si="112"/>
        <v>0</v>
      </c>
      <c r="S498" s="27">
        <f t="shared" si="112"/>
        <v>1.5978365085000006</v>
      </c>
      <c r="T498" s="27">
        <f t="shared" si="112"/>
        <v>0</v>
      </c>
      <c r="U498" s="27">
        <f t="shared" si="112"/>
        <v>0</v>
      </c>
      <c r="V498" s="16">
        <f t="shared" si="104"/>
        <v>1.5978365085000006</v>
      </c>
      <c r="W498" s="17" t="e">
        <f t="shared" si="107"/>
        <v>#DIV/0!</v>
      </c>
      <c r="X498" s="16" t="s">
        <v>7</v>
      </c>
    </row>
    <row r="499" spans="1:24" ht="63">
      <c r="A499" s="18" t="s">
        <v>218</v>
      </c>
      <c r="B499" s="18" t="s">
        <v>776</v>
      </c>
      <c r="C499" s="18" t="s">
        <v>777</v>
      </c>
      <c r="D499" s="19" t="s">
        <v>7</v>
      </c>
      <c r="E499" s="19">
        <v>6.0529999999999999</v>
      </c>
      <c r="F499" s="19" t="s">
        <v>1300</v>
      </c>
      <c r="G499" s="19">
        <v>0</v>
      </c>
      <c r="H499" s="19">
        <v>6.4807705709999999</v>
      </c>
      <c r="I499" s="19">
        <v>6.4807705709999999</v>
      </c>
      <c r="J499" s="20">
        <v>0</v>
      </c>
      <c r="K499" s="21">
        <v>0</v>
      </c>
      <c r="L499" s="21">
        <v>0</v>
      </c>
      <c r="M499" s="21">
        <v>0</v>
      </c>
      <c r="N499" s="21">
        <v>0</v>
      </c>
      <c r="O499" s="21">
        <v>0</v>
      </c>
      <c r="P499" s="21">
        <v>0.10780352850000001</v>
      </c>
      <c r="Q499" s="21">
        <v>0</v>
      </c>
      <c r="R499" s="21">
        <v>0</v>
      </c>
      <c r="S499" s="21">
        <v>0.10780352850000001</v>
      </c>
      <c r="T499" s="21">
        <v>0</v>
      </c>
      <c r="U499" s="20">
        <v>0</v>
      </c>
      <c r="V499" s="19">
        <f t="shared" si="104"/>
        <v>0.10780352850000001</v>
      </c>
      <c r="W499" s="22" t="e">
        <f t="shared" si="107"/>
        <v>#DIV/0!</v>
      </c>
      <c r="X499" s="19" t="s">
        <v>1439</v>
      </c>
    </row>
    <row r="500" spans="1:24" ht="78.75">
      <c r="A500" s="18" t="s">
        <v>218</v>
      </c>
      <c r="B500" s="18" t="s">
        <v>778</v>
      </c>
      <c r="C500" s="18" t="s">
        <v>779</v>
      </c>
      <c r="D500" s="19" t="s">
        <v>7</v>
      </c>
      <c r="E500" s="19">
        <v>5.8490000000000002</v>
      </c>
      <c r="F500" s="19" t="s">
        <v>1300</v>
      </c>
      <c r="G500" s="19">
        <v>0</v>
      </c>
      <c r="H500" s="19">
        <v>6.8013193999999988</v>
      </c>
      <c r="I500" s="19">
        <v>6.8013193999999988</v>
      </c>
      <c r="J500" s="20">
        <v>0</v>
      </c>
      <c r="K500" s="21">
        <v>0</v>
      </c>
      <c r="L500" s="21">
        <v>0</v>
      </c>
      <c r="M500" s="21">
        <v>0</v>
      </c>
      <c r="N500" s="21">
        <v>0</v>
      </c>
      <c r="O500" s="21">
        <v>0</v>
      </c>
      <c r="P500" s="21">
        <v>0.31261027000000002</v>
      </c>
      <c r="Q500" s="21">
        <v>0</v>
      </c>
      <c r="R500" s="21">
        <v>0</v>
      </c>
      <c r="S500" s="21">
        <v>0.31261027000000002</v>
      </c>
      <c r="T500" s="21">
        <v>0</v>
      </c>
      <c r="U500" s="20">
        <v>0</v>
      </c>
      <c r="V500" s="19">
        <f t="shared" si="104"/>
        <v>0.31261027000000002</v>
      </c>
      <c r="W500" s="22" t="e">
        <f t="shared" si="107"/>
        <v>#DIV/0!</v>
      </c>
      <c r="X500" s="19" t="s">
        <v>1440</v>
      </c>
    </row>
    <row r="501" spans="1:24" ht="126">
      <c r="A501" s="18" t="s">
        <v>218</v>
      </c>
      <c r="B501" s="18" t="s">
        <v>780</v>
      </c>
      <c r="C501" s="18" t="s">
        <v>781</v>
      </c>
      <c r="D501" s="19" t="s">
        <v>7</v>
      </c>
      <c r="E501" s="19">
        <v>8.1415000000000006</v>
      </c>
      <c r="F501" s="19" t="s">
        <v>1300</v>
      </c>
      <c r="G501" s="19">
        <v>0</v>
      </c>
      <c r="H501" s="19">
        <v>7.1147391999999998</v>
      </c>
      <c r="I501" s="19">
        <v>7.1147391999999998</v>
      </c>
      <c r="J501" s="20">
        <v>0</v>
      </c>
      <c r="K501" s="21">
        <v>0</v>
      </c>
      <c r="L501" s="21">
        <v>0</v>
      </c>
      <c r="M501" s="21">
        <v>0</v>
      </c>
      <c r="N501" s="21">
        <v>0</v>
      </c>
      <c r="O501" s="21">
        <v>0</v>
      </c>
      <c r="P501" s="21">
        <v>0.33125168000000016</v>
      </c>
      <c r="Q501" s="21">
        <v>0</v>
      </c>
      <c r="R501" s="21">
        <v>0</v>
      </c>
      <c r="S501" s="21">
        <v>0.33125168000000016</v>
      </c>
      <c r="T501" s="21">
        <v>0</v>
      </c>
      <c r="U501" s="20">
        <v>0</v>
      </c>
      <c r="V501" s="19">
        <f t="shared" si="104"/>
        <v>0.33125168000000016</v>
      </c>
      <c r="W501" s="22" t="e">
        <f t="shared" si="107"/>
        <v>#DIV/0!</v>
      </c>
      <c r="X501" s="19" t="s">
        <v>1441</v>
      </c>
    </row>
    <row r="502" spans="1:24" ht="110.25">
      <c r="A502" s="18" t="s">
        <v>218</v>
      </c>
      <c r="B502" s="18" t="s">
        <v>782</v>
      </c>
      <c r="C502" s="18" t="s">
        <v>783</v>
      </c>
      <c r="D502" s="19" t="s">
        <v>7</v>
      </c>
      <c r="E502" s="19">
        <v>6.3826000000000001</v>
      </c>
      <c r="F502" s="19" t="s">
        <v>1300</v>
      </c>
      <c r="G502" s="19">
        <v>0</v>
      </c>
      <c r="H502" s="19">
        <v>7.4790995999999996</v>
      </c>
      <c r="I502" s="19">
        <v>7.4790995999999996</v>
      </c>
      <c r="J502" s="20">
        <v>0</v>
      </c>
      <c r="K502" s="21">
        <v>0</v>
      </c>
      <c r="L502" s="21">
        <v>0</v>
      </c>
      <c r="M502" s="21">
        <v>0</v>
      </c>
      <c r="N502" s="21">
        <v>0</v>
      </c>
      <c r="O502" s="21">
        <v>0</v>
      </c>
      <c r="P502" s="21">
        <v>0.34950510000000035</v>
      </c>
      <c r="Q502" s="21">
        <v>0</v>
      </c>
      <c r="R502" s="21">
        <v>0</v>
      </c>
      <c r="S502" s="21">
        <v>0.34950510000000035</v>
      </c>
      <c r="T502" s="21">
        <v>0</v>
      </c>
      <c r="U502" s="20">
        <v>0</v>
      </c>
      <c r="V502" s="19">
        <f t="shared" si="104"/>
        <v>0.34950510000000035</v>
      </c>
      <c r="W502" s="22" t="e">
        <f t="shared" si="107"/>
        <v>#DIV/0!</v>
      </c>
      <c r="X502" s="19" t="s">
        <v>1442</v>
      </c>
    </row>
    <row r="503" spans="1:24" ht="78.75">
      <c r="A503" s="18" t="s">
        <v>218</v>
      </c>
      <c r="B503" s="18" t="s">
        <v>784</v>
      </c>
      <c r="C503" s="18" t="s">
        <v>785</v>
      </c>
      <c r="D503" s="19" t="s">
        <v>7</v>
      </c>
      <c r="E503" s="19">
        <v>7.1519000000000004</v>
      </c>
      <c r="F503" s="19" t="s">
        <v>1300</v>
      </c>
      <c r="G503" s="19">
        <v>0</v>
      </c>
      <c r="H503" s="19">
        <v>7.6955941999999995</v>
      </c>
      <c r="I503" s="19">
        <v>7.6955941999999995</v>
      </c>
      <c r="J503" s="20">
        <v>0</v>
      </c>
      <c r="K503" s="21">
        <v>0</v>
      </c>
      <c r="L503" s="21">
        <v>0</v>
      </c>
      <c r="M503" s="21">
        <v>0</v>
      </c>
      <c r="N503" s="21">
        <v>0</v>
      </c>
      <c r="O503" s="21">
        <v>0</v>
      </c>
      <c r="P503" s="21">
        <v>0.35580067000000004</v>
      </c>
      <c r="Q503" s="21">
        <v>0</v>
      </c>
      <c r="R503" s="21">
        <v>0</v>
      </c>
      <c r="S503" s="21">
        <v>0.35580067000000004</v>
      </c>
      <c r="T503" s="21">
        <v>0</v>
      </c>
      <c r="U503" s="20">
        <v>0</v>
      </c>
      <c r="V503" s="19">
        <f t="shared" si="104"/>
        <v>0.35580067000000004</v>
      </c>
      <c r="W503" s="22" t="e">
        <f t="shared" si="107"/>
        <v>#DIV/0!</v>
      </c>
      <c r="X503" s="19" t="s">
        <v>1443</v>
      </c>
    </row>
    <row r="504" spans="1:24" ht="78.75">
      <c r="A504" s="18" t="s">
        <v>218</v>
      </c>
      <c r="B504" s="18" t="s">
        <v>786</v>
      </c>
      <c r="C504" s="18" t="s">
        <v>787</v>
      </c>
      <c r="D504" s="19" t="s">
        <v>7</v>
      </c>
      <c r="E504" s="19">
        <v>9.5908999999999995</v>
      </c>
      <c r="F504" s="19" t="s">
        <v>1300</v>
      </c>
      <c r="G504" s="19">
        <v>0</v>
      </c>
      <c r="H504" s="19">
        <v>8.911142761999999</v>
      </c>
      <c r="I504" s="19">
        <v>8.911142761999999</v>
      </c>
      <c r="J504" s="20">
        <v>0</v>
      </c>
      <c r="K504" s="21">
        <v>0</v>
      </c>
      <c r="L504" s="21">
        <v>0</v>
      </c>
      <c r="M504" s="21">
        <v>0</v>
      </c>
      <c r="N504" s="21">
        <v>0</v>
      </c>
      <c r="O504" s="21">
        <v>0</v>
      </c>
      <c r="P504" s="21">
        <v>0.14086526000000005</v>
      </c>
      <c r="Q504" s="21">
        <v>0</v>
      </c>
      <c r="R504" s="21">
        <v>0</v>
      </c>
      <c r="S504" s="21">
        <v>0.14086526000000005</v>
      </c>
      <c r="T504" s="21">
        <v>0</v>
      </c>
      <c r="U504" s="20">
        <v>0</v>
      </c>
      <c r="V504" s="19">
        <f t="shared" si="104"/>
        <v>0.14086526000000005</v>
      </c>
      <c r="W504" s="22" t="e">
        <f t="shared" si="107"/>
        <v>#DIV/0!</v>
      </c>
      <c r="X504" s="19" t="s">
        <v>1444</v>
      </c>
    </row>
    <row r="505" spans="1:24" s="9" customFormat="1" ht="31.5">
      <c r="A505" s="14" t="s">
        <v>219</v>
      </c>
      <c r="B505" s="14" t="s">
        <v>90</v>
      </c>
      <c r="C505" s="14" t="s">
        <v>6</v>
      </c>
      <c r="D505" s="23">
        <f t="shared" ref="D505:U505" si="113">SUM(D506:D506)</f>
        <v>0</v>
      </c>
      <c r="E505" s="23">
        <f t="shared" si="113"/>
        <v>0</v>
      </c>
      <c r="F505" s="16" t="s">
        <v>7</v>
      </c>
      <c r="G505" s="23">
        <f t="shared" si="113"/>
        <v>0</v>
      </c>
      <c r="H505" s="23">
        <f t="shared" si="113"/>
        <v>64.7491352694</v>
      </c>
      <c r="I505" s="23">
        <f t="shared" si="113"/>
        <v>0</v>
      </c>
      <c r="J505" s="23">
        <f t="shared" si="113"/>
        <v>64.7491352694</v>
      </c>
      <c r="K505" s="23">
        <f t="shared" si="113"/>
        <v>0</v>
      </c>
      <c r="L505" s="23">
        <f t="shared" si="113"/>
        <v>0</v>
      </c>
      <c r="M505" s="23">
        <f t="shared" si="113"/>
        <v>0</v>
      </c>
      <c r="N505" s="23">
        <f t="shared" si="113"/>
        <v>0</v>
      </c>
      <c r="O505" s="23">
        <f t="shared" si="113"/>
        <v>0</v>
      </c>
      <c r="P505" s="23">
        <f t="shared" si="113"/>
        <v>64.7491352694</v>
      </c>
      <c r="Q505" s="23">
        <f t="shared" si="113"/>
        <v>0</v>
      </c>
      <c r="R505" s="23">
        <f t="shared" si="113"/>
        <v>0</v>
      </c>
      <c r="S505" s="23">
        <f t="shared" si="113"/>
        <v>64.7491352694</v>
      </c>
      <c r="T505" s="23">
        <f t="shared" si="113"/>
        <v>0</v>
      </c>
      <c r="U505" s="23">
        <f t="shared" si="113"/>
        <v>0</v>
      </c>
      <c r="V505" s="16">
        <f t="shared" si="104"/>
        <v>64.7491352694</v>
      </c>
      <c r="W505" s="17" t="e">
        <f t="shared" si="107"/>
        <v>#DIV/0!</v>
      </c>
      <c r="X505" s="16" t="s">
        <v>7</v>
      </c>
    </row>
    <row r="506" spans="1:24" ht="63">
      <c r="A506" s="18" t="s">
        <v>219</v>
      </c>
      <c r="B506" s="18" t="s">
        <v>788</v>
      </c>
      <c r="C506" s="18" t="s">
        <v>789</v>
      </c>
      <c r="D506" s="19" t="s">
        <v>7</v>
      </c>
      <c r="E506" s="19">
        <v>0</v>
      </c>
      <c r="F506" s="19" t="s">
        <v>7</v>
      </c>
      <c r="G506" s="19">
        <v>0</v>
      </c>
      <c r="H506" s="19">
        <v>64.7491352694</v>
      </c>
      <c r="I506" s="19">
        <v>0</v>
      </c>
      <c r="J506" s="20">
        <v>64.7491352694</v>
      </c>
      <c r="K506" s="21">
        <v>0</v>
      </c>
      <c r="L506" s="21">
        <v>0</v>
      </c>
      <c r="M506" s="21">
        <v>0</v>
      </c>
      <c r="N506" s="21">
        <v>0</v>
      </c>
      <c r="O506" s="21">
        <v>0</v>
      </c>
      <c r="P506" s="21">
        <v>64.7491352694</v>
      </c>
      <c r="Q506" s="21">
        <v>0</v>
      </c>
      <c r="R506" s="21">
        <v>0</v>
      </c>
      <c r="S506" s="21">
        <v>64.7491352694</v>
      </c>
      <c r="T506" s="21">
        <v>0</v>
      </c>
      <c r="U506" s="20">
        <v>0</v>
      </c>
      <c r="V506" s="19">
        <f t="shared" si="104"/>
        <v>64.7491352694</v>
      </c>
      <c r="W506" s="22" t="e">
        <f t="shared" si="107"/>
        <v>#DIV/0!</v>
      </c>
      <c r="X506" s="19" t="s">
        <v>1445</v>
      </c>
    </row>
    <row r="507" spans="1:24" s="9" customFormat="1" ht="31.5">
      <c r="A507" s="14" t="s">
        <v>220</v>
      </c>
      <c r="B507" s="14" t="s">
        <v>92</v>
      </c>
      <c r="C507" s="14" t="s">
        <v>6</v>
      </c>
      <c r="D507" s="23">
        <f t="shared" ref="D507:U507" si="114">D508+D509</f>
        <v>0</v>
      </c>
      <c r="E507" s="23">
        <f t="shared" si="114"/>
        <v>379.97609999999997</v>
      </c>
      <c r="F507" s="16" t="s">
        <v>7</v>
      </c>
      <c r="G507" s="23">
        <f t="shared" si="114"/>
        <v>518.95288418609402</v>
      </c>
      <c r="H507" s="23">
        <f t="shared" si="114"/>
        <v>350.80017054000001</v>
      </c>
      <c r="I507" s="23">
        <f t="shared" si="114"/>
        <v>91.675828539999998</v>
      </c>
      <c r="J507" s="23">
        <f t="shared" si="114"/>
        <v>259.12434200000001</v>
      </c>
      <c r="K507" s="23">
        <f t="shared" si="114"/>
        <v>18</v>
      </c>
      <c r="L507" s="23">
        <f t="shared" si="114"/>
        <v>0</v>
      </c>
      <c r="M507" s="23">
        <f t="shared" si="114"/>
        <v>0</v>
      </c>
      <c r="N507" s="23">
        <f t="shared" si="114"/>
        <v>0</v>
      </c>
      <c r="O507" s="23">
        <f t="shared" si="114"/>
        <v>18</v>
      </c>
      <c r="P507" s="23">
        <f t="shared" si="114"/>
        <v>18</v>
      </c>
      <c r="Q507" s="23">
        <f t="shared" si="114"/>
        <v>0</v>
      </c>
      <c r="R507" s="23">
        <f t="shared" si="114"/>
        <v>0</v>
      </c>
      <c r="S507" s="23">
        <f t="shared" si="114"/>
        <v>0</v>
      </c>
      <c r="T507" s="23">
        <f t="shared" si="114"/>
        <v>18</v>
      </c>
      <c r="U507" s="23">
        <f t="shared" si="114"/>
        <v>241.12434200000001</v>
      </c>
      <c r="V507" s="16">
        <f t="shared" si="104"/>
        <v>0</v>
      </c>
      <c r="W507" s="17">
        <f t="shared" si="107"/>
        <v>1</v>
      </c>
      <c r="X507" s="16" t="s">
        <v>7</v>
      </c>
    </row>
    <row r="508" spans="1:24" s="9" customFormat="1" ht="31.5">
      <c r="A508" s="14" t="s">
        <v>221</v>
      </c>
      <c r="B508" s="14" t="s">
        <v>94</v>
      </c>
      <c r="C508" s="14" t="s">
        <v>6</v>
      </c>
      <c r="D508" s="26"/>
      <c r="E508" s="26"/>
      <c r="F508" s="16" t="s">
        <v>7</v>
      </c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16">
        <f t="shared" si="104"/>
        <v>0</v>
      </c>
      <c r="W508" s="17" t="e">
        <f t="shared" si="107"/>
        <v>#DIV/0!</v>
      </c>
      <c r="X508" s="16" t="s">
        <v>7</v>
      </c>
    </row>
    <row r="509" spans="1:24" s="9" customFormat="1" ht="31.5">
      <c r="A509" s="14" t="s">
        <v>222</v>
      </c>
      <c r="B509" s="14" t="s">
        <v>96</v>
      </c>
      <c r="C509" s="14" t="s">
        <v>6</v>
      </c>
      <c r="D509" s="23">
        <f t="shared" ref="D509:U509" si="115">SUM(D510:D510)</f>
        <v>0</v>
      </c>
      <c r="E509" s="23">
        <f t="shared" si="115"/>
        <v>379.97609999999997</v>
      </c>
      <c r="F509" s="16" t="s">
        <v>7</v>
      </c>
      <c r="G509" s="23">
        <f t="shared" si="115"/>
        <v>518.95288418609402</v>
      </c>
      <c r="H509" s="23">
        <f t="shared" si="115"/>
        <v>350.80017054000001</v>
      </c>
      <c r="I509" s="23">
        <f t="shared" si="115"/>
        <v>91.675828539999998</v>
      </c>
      <c r="J509" s="23">
        <f t="shared" si="115"/>
        <v>259.12434200000001</v>
      </c>
      <c r="K509" s="23">
        <f t="shared" si="115"/>
        <v>18</v>
      </c>
      <c r="L509" s="23">
        <f t="shared" si="115"/>
        <v>0</v>
      </c>
      <c r="M509" s="23">
        <f t="shared" si="115"/>
        <v>0</v>
      </c>
      <c r="N509" s="23">
        <f t="shared" si="115"/>
        <v>0</v>
      </c>
      <c r="O509" s="23">
        <f t="shared" si="115"/>
        <v>18</v>
      </c>
      <c r="P509" s="23">
        <f t="shared" si="115"/>
        <v>18</v>
      </c>
      <c r="Q509" s="23">
        <f t="shared" si="115"/>
        <v>0</v>
      </c>
      <c r="R509" s="23">
        <f t="shared" si="115"/>
        <v>0</v>
      </c>
      <c r="S509" s="23">
        <f t="shared" si="115"/>
        <v>0</v>
      </c>
      <c r="T509" s="23">
        <f t="shared" si="115"/>
        <v>18</v>
      </c>
      <c r="U509" s="23">
        <f t="shared" si="115"/>
        <v>241.12434200000001</v>
      </c>
      <c r="V509" s="16">
        <f t="shared" si="104"/>
        <v>0</v>
      </c>
      <c r="W509" s="17">
        <f t="shared" si="107"/>
        <v>1</v>
      </c>
      <c r="X509" s="16" t="s">
        <v>7</v>
      </c>
    </row>
    <row r="510" spans="1:24" ht="31.5">
      <c r="A510" s="18" t="s">
        <v>222</v>
      </c>
      <c r="B510" s="18" t="s">
        <v>790</v>
      </c>
      <c r="C510" s="18" t="s">
        <v>791</v>
      </c>
      <c r="D510" s="19" t="s">
        <v>7</v>
      </c>
      <c r="E510" s="19">
        <v>379.97609999999997</v>
      </c>
      <c r="F510" s="19" t="s">
        <v>1318</v>
      </c>
      <c r="G510" s="19">
        <v>518.95288418609402</v>
      </c>
      <c r="H510" s="19">
        <v>350.80017054000001</v>
      </c>
      <c r="I510" s="19">
        <v>91.675828539999998</v>
      </c>
      <c r="J510" s="20">
        <v>259.12434200000001</v>
      </c>
      <c r="K510" s="21">
        <v>18</v>
      </c>
      <c r="L510" s="21">
        <v>0</v>
      </c>
      <c r="M510" s="21">
        <v>0</v>
      </c>
      <c r="N510" s="21">
        <v>0</v>
      </c>
      <c r="O510" s="21">
        <v>18</v>
      </c>
      <c r="P510" s="21">
        <v>18</v>
      </c>
      <c r="Q510" s="21">
        <v>0</v>
      </c>
      <c r="R510" s="21">
        <v>0</v>
      </c>
      <c r="S510" s="21">
        <v>0</v>
      </c>
      <c r="T510" s="21">
        <v>18</v>
      </c>
      <c r="U510" s="20">
        <v>241.12434200000001</v>
      </c>
      <c r="V510" s="19">
        <f t="shared" si="104"/>
        <v>0</v>
      </c>
      <c r="W510" s="22">
        <f t="shared" si="107"/>
        <v>1</v>
      </c>
      <c r="X510" s="19">
        <v>0</v>
      </c>
    </row>
    <row r="511" spans="1:24" s="9" customFormat="1">
      <c r="A511" s="14" t="s">
        <v>223</v>
      </c>
      <c r="B511" s="14" t="s">
        <v>98</v>
      </c>
      <c r="C511" s="14" t="s">
        <v>6</v>
      </c>
      <c r="D511" s="23"/>
      <c r="E511" s="23"/>
      <c r="F511" s="16" t="s">
        <v>7</v>
      </c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16">
        <f t="shared" si="104"/>
        <v>0</v>
      </c>
      <c r="W511" s="17" t="e">
        <f t="shared" si="107"/>
        <v>#DIV/0!</v>
      </c>
      <c r="X511" s="16" t="s">
        <v>7</v>
      </c>
    </row>
    <row r="512" spans="1:24" s="9" customFormat="1" ht="31.5">
      <c r="A512" s="14" t="s">
        <v>224</v>
      </c>
      <c r="B512" s="14" t="s">
        <v>100</v>
      </c>
      <c r="C512" s="14" t="s">
        <v>6</v>
      </c>
      <c r="D512" s="26"/>
      <c r="E512" s="26"/>
      <c r="F512" s="16" t="s">
        <v>7</v>
      </c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16">
        <f t="shared" si="104"/>
        <v>0</v>
      </c>
      <c r="W512" s="17" t="e">
        <f t="shared" si="107"/>
        <v>#DIV/0!</v>
      </c>
      <c r="X512" s="16" t="s">
        <v>7</v>
      </c>
    </row>
    <row r="513" spans="1:24" s="9" customFormat="1">
      <c r="A513" s="14" t="s">
        <v>225</v>
      </c>
      <c r="B513" s="14" t="s">
        <v>102</v>
      </c>
      <c r="C513" s="14" t="s">
        <v>6</v>
      </c>
      <c r="D513" s="23">
        <f t="shared" ref="D513:U513" si="116">SUM(D514:D535)</f>
        <v>0</v>
      </c>
      <c r="E513" s="23">
        <f t="shared" si="116"/>
        <v>0</v>
      </c>
      <c r="F513" s="16" t="s">
        <v>7</v>
      </c>
      <c r="G513" s="23">
        <f t="shared" si="116"/>
        <v>0</v>
      </c>
      <c r="H513" s="23">
        <f t="shared" si="116"/>
        <v>4.8733549097999997</v>
      </c>
      <c r="I513" s="23">
        <f t="shared" si="116"/>
        <v>9.0035623999999842E-3</v>
      </c>
      <c r="J513" s="23">
        <f t="shared" si="116"/>
        <v>4.8643513474000004</v>
      </c>
      <c r="K513" s="23">
        <f t="shared" si="116"/>
        <v>3.8638400000000002</v>
      </c>
      <c r="L513" s="23">
        <f t="shared" si="116"/>
        <v>0</v>
      </c>
      <c r="M513" s="23">
        <f t="shared" si="116"/>
        <v>0</v>
      </c>
      <c r="N513" s="23">
        <f t="shared" si="116"/>
        <v>0</v>
      </c>
      <c r="O513" s="23">
        <f t="shared" si="116"/>
        <v>3.8638400000000002</v>
      </c>
      <c r="P513" s="23">
        <f t="shared" si="116"/>
        <v>17.475220910000001</v>
      </c>
      <c r="Q513" s="23">
        <f t="shared" si="116"/>
        <v>0</v>
      </c>
      <c r="R513" s="23">
        <f t="shared" si="116"/>
        <v>0</v>
      </c>
      <c r="S513" s="23">
        <f t="shared" si="116"/>
        <v>5.6855066103850858</v>
      </c>
      <c r="T513" s="23">
        <f t="shared" si="116"/>
        <v>11.789714299614914</v>
      </c>
      <c r="U513" s="23">
        <f t="shared" si="116"/>
        <v>0.1838150973999999</v>
      </c>
      <c r="V513" s="16">
        <f t="shared" si="104"/>
        <v>13.611380910000001</v>
      </c>
      <c r="W513" s="17">
        <f t="shared" si="107"/>
        <v>4.5227599771212059</v>
      </c>
      <c r="X513" s="16" t="s">
        <v>7</v>
      </c>
    </row>
    <row r="514" spans="1:24" ht="31.5">
      <c r="A514" s="18" t="s">
        <v>225</v>
      </c>
      <c r="B514" s="18" t="s">
        <v>792</v>
      </c>
      <c r="C514" s="18" t="s">
        <v>793</v>
      </c>
      <c r="D514" s="19" t="s">
        <v>7</v>
      </c>
      <c r="E514" s="19">
        <v>0</v>
      </c>
      <c r="F514" s="19" t="s">
        <v>7</v>
      </c>
      <c r="G514" s="19">
        <v>0</v>
      </c>
      <c r="H514" s="19">
        <v>8.8198392E-2</v>
      </c>
      <c r="I514" s="19">
        <v>7.3439999999999617E-4</v>
      </c>
      <c r="J514" s="20">
        <v>8.7463992000000004E-2</v>
      </c>
      <c r="K514" s="21">
        <v>0</v>
      </c>
      <c r="L514" s="21">
        <v>0</v>
      </c>
      <c r="M514" s="21">
        <v>0</v>
      </c>
      <c r="N514" s="21">
        <v>0</v>
      </c>
      <c r="O514" s="21">
        <v>0</v>
      </c>
      <c r="P514" s="21">
        <v>7.4010000000000006E-2</v>
      </c>
      <c r="Q514" s="21">
        <v>0</v>
      </c>
      <c r="R514" s="21">
        <v>0</v>
      </c>
      <c r="S514" s="21">
        <v>0</v>
      </c>
      <c r="T514" s="21">
        <v>7.4010000000000006E-2</v>
      </c>
      <c r="U514" s="20">
        <v>1.3453991999999998E-2</v>
      </c>
      <c r="V514" s="19">
        <f t="shared" si="104"/>
        <v>7.4010000000000006E-2</v>
      </c>
      <c r="W514" s="22" t="e">
        <f t="shared" si="107"/>
        <v>#DIV/0!</v>
      </c>
      <c r="X514" s="19" t="s">
        <v>1446</v>
      </c>
    </row>
    <row r="515" spans="1:24" ht="31.5">
      <c r="A515" s="18" t="s">
        <v>225</v>
      </c>
      <c r="B515" s="18" t="s">
        <v>794</v>
      </c>
      <c r="C515" s="18" t="s">
        <v>795</v>
      </c>
      <c r="D515" s="19" t="s">
        <v>7</v>
      </c>
      <c r="E515" s="19">
        <v>0</v>
      </c>
      <c r="F515" s="19" t="s">
        <v>7</v>
      </c>
      <c r="G515" s="19">
        <v>0</v>
      </c>
      <c r="H515" s="19">
        <v>0.13751727079999998</v>
      </c>
      <c r="I515" s="19">
        <v>1.1450600000000033E-3</v>
      </c>
      <c r="J515" s="20">
        <v>0.13637221079999998</v>
      </c>
      <c r="K515" s="21">
        <v>0</v>
      </c>
      <c r="L515" s="21">
        <v>0</v>
      </c>
      <c r="M515" s="21">
        <v>0</v>
      </c>
      <c r="N515" s="21">
        <v>0</v>
      </c>
      <c r="O515" s="21">
        <v>0</v>
      </c>
      <c r="P515" s="21">
        <v>0.115395</v>
      </c>
      <c r="Q515" s="21">
        <v>0</v>
      </c>
      <c r="R515" s="21">
        <v>0</v>
      </c>
      <c r="S515" s="21">
        <v>0</v>
      </c>
      <c r="T515" s="21">
        <v>0.115395</v>
      </c>
      <c r="U515" s="20">
        <v>2.0977210799999979E-2</v>
      </c>
      <c r="V515" s="19">
        <f t="shared" si="104"/>
        <v>0.115395</v>
      </c>
      <c r="W515" s="22" t="e">
        <f t="shared" si="107"/>
        <v>#DIV/0!</v>
      </c>
      <c r="X515" s="19" t="s">
        <v>1446</v>
      </c>
    </row>
    <row r="516" spans="1:24" ht="31.5">
      <c r="A516" s="18" t="s">
        <v>225</v>
      </c>
      <c r="B516" s="18" t="s">
        <v>796</v>
      </c>
      <c r="C516" s="18" t="s">
        <v>797</v>
      </c>
      <c r="D516" s="19" t="s">
        <v>7</v>
      </c>
      <c r="E516" s="19">
        <v>0</v>
      </c>
      <c r="F516" s="19" t="s">
        <v>7</v>
      </c>
      <c r="G516" s="19">
        <v>0</v>
      </c>
      <c r="H516" s="19">
        <v>0.14444706860000001</v>
      </c>
      <c r="I516" s="19">
        <v>1.2027699999999919E-3</v>
      </c>
      <c r="J516" s="20">
        <v>0.14324429860000001</v>
      </c>
      <c r="K516" s="21">
        <v>0</v>
      </c>
      <c r="L516" s="21">
        <v>0</v>
      </c>
      <c r="M516" s="21">
        <v>0</v>
      </c>
      <c r="N516" s="21">
        <v>0</v>
      </c>
      <c r="O516" s="21">
        <v>0</v>
      </c>
      <c r="P516" s="21">
        <v>0.12121</v>
      </c>
      <c r="Q516" s="21">
        <v>0</v>
      </c>
      <c r="R516" s="21">
        <v>0</v>
      </c>
      <c r="S516" s="21">
        <v>0</v>
      </c>
      <c r="T516" s="21">
        <v>0.12121</v>
      </c>
      <c r="U516" s="20">
        <v>2.2034298600000016E-2</v>
      </c>
      <c r="V516" s="19">
        <f t="shared" si="104"/>
        <v>0.12121</v>
      </c>
      <c r="W516" s="22" t="e">
        <f t="shared" si="107"/>
        <v>#DIV/0!</v>
      </c>
      <c r="X516" s="19" t="s">
        <v>1446</v>
      </c>
    </row>
    <row r="517" spans="1:24" ht="31.5">
      <c r="A517" s="18" t="s">
        <v>225</v>
      </c>
      <c r="B517" s="18" t="s">
        <v>798</v>
      </c>
      <c r="C517" s="18" t="s">
        <v>799</v>
      </c>
      <c r="D517" s="19" t="s">
        <v>7</v>
      </c>
      <c r="E517" s="19">
        <v>0</v>
      </c>
      <c r="F517" s="19" t="s">
        <v>7</v>
      </c>
      <c r="G517" s="19">
        <v>0</v>
      </c>
      <c r="H517" s="19">
        <v>0.12342055419999999</v>
      </c>
      <c r="I517" s="19">
        <v>1.0276899999999978E-3</v>
      </c>
      <c r="J517" s="20">
        <v>0.12239286419999999</v>
      </c>
      <c r="K517" s="21">
        <v>0</v>
      </c>
      <c r="L517" s="21">
        <v>0</v>
      </c>
      <c r="M517" s="21">
        <v>0</v>
      </c>
      <c r="N517" s="21">
        <v>0</v>
      </c>
      <c r="O517" s="21">
        <v>0</v>
      </c>
      <c r="P517" s="21">
        <v>0.10356600000000001</v>
      </c>
      <c r="Q517" s="21">
        <v>0</v>
      </c>
      <c r="R517" s="21">
        <v>0</v>
      </c>
      <c r="S517" s="21">
        <v>0</v>
      </c>
      <c r="T517" s="21">
        <v>0.10356600000000001</v>
      </c>
      <c r="U517" s="20">
        <v>1.8826864199999988E-2</v>
      </c>
      <c r="V517" s="19">
        <f t="shared" si="104"/>
        <v>0.10356600000000001</v>
      </c>
      <c r="W517" s="22" t="e">
        <f t="shared" si="107"/>
        <v>#DIV/0!</v>
      </c>
      <c r="X517" s="19" t="s">
        <v>1446</v>
      </c>
    </row>
    <row r="518" spans="1:24" ht="31.5">
      <c r="A518" s="18" t="s">
        <v>225</v>
      </c>
      <c r="B518" s="18" t="s">
        <v>800</v>
      </c>
      <c r="C518" s="18" t="s">
        <v>801</v>
      </c>
      <c r="D518" s="19" t="s">
        <v>7</v>
      </c>
      <c r="E518" s="19">
        <v>0</v>
      </c>
      <c r="F518" s="19" t="s">
        <v>7</v>
      </c>
      <c r="G518" s="19">
        <v>0</v>
      </c>
      <c r="H518" s="19">
        <v>0.17808066759999999</v>
      </c>
      <c r="I518" s="19">
        <v>1.4828199999999958E-3</v>
      </c>
      <c r="J518" s="20">
        <v>0.1765978476</v>
      </c>
      <c r="K518" s="21">
        <v>0</v>
      </c>
      <c r="L518" s="21">
        <v>0</v>
      </c>
      <c r="M518" s="21">
        <v>0</v>
      </c>
      <c r="N518" s="21">
        <v>0</v>
      </c>
      <c r="O518" s="21">
        <v>0</v>
      </c>
      <c r="P518" s="21">
        <v>0.14943300000000001</v>
      </c>
      <c r="Q518" s="21">
        <v>0</v>
      </c>
      <c r="R518" s="21">
        <v>0</v>
      </c>
      <c r="S518" s="21">
        <v>0</v>
      </c>
      <c r="T518" s="21">
        <v>0.14943300000000001</v>
      </c>
      <c r="U518" s="20">
        <v>2.7164847599999986E-2</v>
      </c>
      <c r="V518" s="19">
        <f t="shared" si="104"/>
        <v>0.14943300000000001</v>
      </c>
      <c r="W518" s="22" t="e">
        <f t="shared" si="107"/>
        <v>#DIV/0!</v>
      </c>
      <c r="X518" s="19" t="s">
        <v>1446</v>
      </c>
    </row>
    <row r="519" spans="1:24" ht="31.5">
      <c r="A519" s="18" t="s">
        <v>225</v>
      </c>
      <c r="B519" s="18" t="s">
        <v>802</v>
      </c>
      <c r="C519" s="18" t="s">
        <v>803</v>
      </c>
      <c r="D519" s="19" t="s">
        <v>7</v>
      </c>
      <c r="E519" s="19">
        <v>0</v>
      </c>
      <c r="F519" s="19" t="s">
        <v>7</v>
      </c>
      <c r="G519" s="19">
        <v>0</v>
      </c>
      <c r="H519" s="19">
        <v>0.12894888959999998</v>
      </c>
      <c r="I519" s="19">
        <v>1.0737200000000002E-3</v>
      </c>
      <c r="J519" s="20">
        <v>0.12787516959999998</v>
      </c>
      <c r="K519" s="21">
        <v>0</v>
      </c>
      <c r="L519" s="21">
        <v>0</v>
      </c>
      <c r="M519" s="21">
        <v>0</v>
      </c>
      <c r="N519" s="21">
        <v>0</v>
      </c>
      <c r="O519" s="21">
        <v>0</v>
      </c>
      <c r="P519" s="21">
        <v>0.108205</v>
      </c>
      <c r="Q519" s="21">
        <v>0</v>
      </c>
      <c r="R519" s="21">
        <v>0</v>
      </c>
      <c r="S519" s="21">
        <v>0</v>
      </c>
      <c r="T519" s="21">
        <v>0.108205</v>
      </c>
      <c r="U519" s="20">
        <v>1.9670169599999981E-2</v>
      </c>
      <c r="V519" s="19">
        <f t="shared" si="104"/>
        <v>0.108205</v>
      </c>
      <c r="W519" s="22" t="e">
        <f t="shared" si="107"/>
        <v>#DIV/0!</v>
      </c>
      <c r="X519" s="19" t="s">
        <v>1446</v>
      </c>
    </row>
    <row r="520" spans="1:24" ht="31.5">
      <c r="A520" s="18" t="s">
        <v>225</v>
      </c>
      <c r="B520" s="18" t="s">
        <v>804</v>
      </c>
      <c r="C520" s="18" t="s">
        <v>805</v>
      </c>
      <c r="D520" s="19" t="s">
        <v>7</v>
      </c>
      <c r="E520" s="19">
        <v>0</v>
      </c>
      <c r="F520" s="19" t="s">
        <v>7</v>
      </c>
      <c r="G520" s="19">
        <v>0</v>
      </c>
      <c r="H520" s="19">
        <v>0.15275446919999996</v>
      </c>
      <c r="I520" s="19">
        <v>1.2719399999999992E-3</v>
      </c>
      <c r="J520" s="20">
        <v>0.15148252919999997</v>
      </c>
      <c r="K520" s="21">
        <v>0</v>
      </c>
      <c r="L520" s="21">
        <v>0</v>
      </c>
      <c r="M520" s="21">
        <v>0</v>
      </c>
      <c r="N520" s="21">
        <v>0</v>
      </c>
      <c r="O520" s="21">
        <v>0</v>
      </c>
      <c r="P520" s="21">
        <v>0.12818099999999999</v>
      </c>
      <c r="Q520" s="21">
        <v>0</v>
      </c>
      <c r="R520" s="21">
        <v>0</v>
      </c>
      <c r="S520" s="21">
        <v>0</v>
      </c>
      <c r="T520" s="21">
        <v>0.12818099999999999</v>
      </c>
      <c r="U520" s="20">
        <v>2.3301529199999976E-2</v>
      </c>
      <c r="V520" s="19">
        <f t="shared" si="104"/>
        <v>0.12818099999999999</v>
      </c>
      <c r="W520" s="22" t="e">
        <f t="shared" si="107"/>
        <v>#DIV/0!</v>
      </c>
      <c r="X520" s="19" t="s">
        <v>1446</v>
      </c>
    </row>
    <row r="521" spans="1:24">
      <c r="A521" s="18" t="s">
        <v>225</v>
      </c>
      <c r="B521" s="18" t="s">
        <v>806</v>
      </c>
      <c r="C521" s="18" t="s">
        <v>807</v>
      </c>
      <c r="D521" s="19" t="s">
        <v>7</v>
      </c>
      <c r="E521" s="19">
        <v>0</v>
      </c>
      <c r="F521" s="19" t="s">
        <v>7</v>
      </c>
      <c r="G521" s="19">
        <v>0</v>
      </c>
      <c r="H521" s="19">
        <v>3.8638400000000002</v>
      </c>
      <c r="I521" s="19">
        <v>0</v>
      </c>
      <c r="J521" s="20">
        <v>3.8638400000000002</v>
      </c>
      <c r="K521" s="21">
        <v>3.8638400000000002</v>
      </c>
      <c r="L521" s="21">
        <v>0</v>
      </c>
      <c r="M521" s="21">
        <v>0</v>
      </c>
      <c r="N521" s="21">
        <v>0</v>
      </c>
      <c r="O521" s="21">
        <v>3.8638400000000002</v>
      </c>
      <c r="P521" s="21">
        <v>3.8638400000000002</v>
      </c>
      <c r="Q521" s="21">
        <v>0</v>
      </c>
      <c r="R521" s="21">
        <v>0</v>
      </c>
      <c r="S521" s="21">
        <v>1.2239216111864408</v>
      </c>
      <c r="T521" s="21">
        <v>2.6399183888135593</v>
      </c>
      <c r="U521" s="20">
        <v>0</v>
      </c>
      <c r="V521" s="19">
        <f t="shared" si="104"/>
        <v>0</v>
      </c>
      <c r="W521" s="22">
        <f t="shared" si="107"/>
        <v>1</v>
      </c>
      <c r="X521" s="19">
        <v>0</v>
      </c>
    </row>
    <row r="522" spans="1:24" ht="63">
      <c r="A522" s="18" t="s">
        <v>225</v>
      </c>
      <c r="B522" s="18" t="s">
        <v>808</v>
      </c>
      <c r="C522" s="18" t="s">
        <v>809</v>
      </c>
      <c r="D522" s="19" t="s">
        <v>7</v>
      </c>
      <c r="E522" s="19">
        <v>0</v>
      </c>
      <c r="F522" s="19" t="s">
        <v>7</v>
      </c>
      <c r="G522" s="19">
        <v>0</v>
      </c>
      <c r="H522" s="19">
        <v>5.6147597799999997E-2</v>
      </c>
      <c r="I522" s="19">
        <v>1.0651623999999998E-3</v>
      </c>
      <c r="J522" s="20">
        <v>5.5082435399999997E-2</v>
      </c>
      <c r="K522" s="21">
        <v>0</v>
      </c>
      <c r="L522" s="21">
        <v>0</v>
      </c>
      <c r="M522" s="21">
        <v>0</v>
      </c>
      <c r="N522" s="21">
        <v>0</v>
      </c>
      <c r="O522" s="21">
        <v>0</v>
      </c>
      <c r="P522" s="21">
        <v>1.6696249999999999E-2</v>
      </c>
      <c r="Q522" s="21">
        <v>0</v>
      </c>
      <c r="R522" s="21">
        <v>0</v>
      </c>
      <c r="S522" s="21">
        <v>1.5294579999999999E-2</v>
      </c>
      <c r="T522" s="21">
        <v>1.40167E-3</v>
      </c>
      <c r="U522" s="20">
        <v>3.8386185399999995E-2</v>
      </c>
      <c r="V522" s="19">
        <f t="shared" si="104"/>
        <v>1.6696249999999999E-2</v>
      </c>
      <c r="W522" s="22" t="e">
        <f t="shared" si="107"/>
        <v>#DIV/0!</v>
      </c>
      <c r="X522" s="19" t="s">
        <v>1447</v>
      </c>
    </row>
    <row r="523" spans="1:24" ht="31.5">
      <c r="A523" s="18" t="s">
        <v>225</v>
      </c>
      <c r="B523" s="18" t="s">
        <v>810</v>
      </c>
      <c r="C523" s="18" t="s">
        <v>811</v>
      </c>
      <c r="D523" s="19">
        <v>0</v>
      </c>
      <c r="E523" s="19">
        <v>0</v>
      </c>
      <c r="F523" s="19">
        <v>0</v>
      </c>
      <c r="G523" s="19">
        <v>0</v>
      </c>
      <c r="H523" s="19">
        <v>0</v>
      </c>
      <c r="I523" s="19">
        <v>0</v>
      </c>
      <c r="J523" s="20">
        <v>0</v>
      </c>
      <c r="K523" s="21">
        <v>0</v>
      </c>
      <c r="L523" s="21">
        <v>0</v>
      </c>
      <c r="M523" s="21">
        <v>0</v>
      </c>
      <c r="N523" s="21">
        <v>0</v>
      </c>
      <c r="O523" s="21">
        <v>0</v>
      </c>
      <c r="P523" s="21">
        <v>1.6214</v>
      </c>
      <c r="Q523" s="21">
        <v>0</v>
      </c>
      <c r="R523" s="21">
        <v>0</v>
      </c>
      <c r="S523" s="21">
        <v>0</v>
      </c>
      <c r="T523" s="21">
        <v>1.6214</v>
      </c>
      <c r="U523" s="20">
        <v>0</v>
      </c>
      <c r="V523" s="19">
        <f t="shared" si="104"/>
        <v>1.6214</v>
      </c>
      <c r="W523" s="22" t="e">
        <f t="shared" si="107"/>
        <v>#DIV/0!</v>
      </c>
      <c r="X523" s="19" t="s">
        <v>1448</v>
      </c>
    </row>
    <row r="524" spans="1:24">
      <c r="A524" s="18" t="s">
        <v>225</v>
      </c>
      <c r="B524" s="18" t="s">
        <v>812</v>
      </c>
      <c r="C524" s="18" t="s">
        <v>813</v>
      </c>
      <c r="D524" s="19">
        <v>0</v>
      </c>
      <c r="E524" s="19">
        <v>0</v>
      </c>
      <c r="F524" s="19">
        <v>0</v>
      </c>
      <c r="G524" s="19">
        <v>0</v>
      </c>
      <c r="H524" s="19">
        <v>0</v>
      </c>
      <c r="I524" s="19">
        <v>0</v>
      </c>
      <c r="J524" s="20">
        <v>0</v>
      </c>
      <c r="K524" s="21">
        <v>0</v>
      </c>
      <c r="L524" s="21">
        <v>0</v>
      </c>
      <c r="M524" s="21">
        <v>0</v>
      </c>
      <c r="N524" s="21">
        <v>0</v>
      </c>
      <c r="O524" s="21">
        <v>0</v>
      </c>
      <c r="P524" s="21">
        <v>0</v>
      </c>
      <c r="Q524" s="21">
        <v>0</v>
      </c>
      <c r="R524" s="21">
        <v>0</v>
      </c>
      <c r="S524" s="21">
        <v>0</v>
      </c>
      <c r="T524" s="21">
        <v>0</v>
      </c>
      <c r="U524" s="20">
        <v>0</v>
      </c>
      <c r="V524" s="19">
        <f t="shared" si="104"/>
        <v>0</v>
      </c>
      <c r="W524" s="22" t="e">
        <f t="shared" si="107"/>
        <v>#DIV/0!</v>
      </c>
      <c r="X524" s="19">
        <v>0</v>
      </c>
    </row>
    <row r="525" spans="1:24" ht="31.5">
      <c r="A525" s="18" t="s">
        <v>225</v>
      </c>
      <c r="B525" s="18" t="s">
        <v>814</v>
      </c>
      <c r="C525" s="18" t="s">
        <v>815</v>
      </c>
      <c r="D525" s="19">
        <v>0</v>
      </c>
      <c r="E525" s="19">
        <v>0</v>
      </c>
      <c r="F525" s="19">
        <v>0</v>
      </c>
      <c r="G525" s="19">
        <v>0</v>
      </c>
      <c r="H525" s="19">
        <v>0</v>
      </c>
      <c r="I525" s="19">
        <v>0</v>
      </c>
      <c r="J525" s="20">
        <v>0</v>
      </c>
      <c r="K525" s="21">
        <v>0</v>
      </c>
      <c r="L525" s="21">
        <v>0</v>
      </c>
      <c r="M525" s="21">
        <v>0</v>
      </c>
      <c r="N525" s="21">
        <v>0</v>
      </c>
      <c r="O525" s="21">
        <v>0</v>
      </c>
      <c r="P525" s="21">
        <v>1.2030000000000001</v>
      </c>
      <c r="Q525" s="21">
        <v>0</v>
      </c>
      <c r="R525" s="21">
        <v>0</v>
      </c>
      <c r="S525" s="21">
        <v>1.2030000000000001</v>
      </c>
      <c r="T525" s="21">
        <v>0</v>
      </c>
      <c r="U525" s="20">
        <v>0</v>
      </c>
      <c r="V525" s="19">
        <f t="shared" si="104"/>
        <v>1.2030000000000001</v>
      </c>
      <c r="W525" s="22" t="e">
        <f t="shared" si="107"/>
        <v>#DIV/0!</v>
      </c>
      <c r="X525" s="19" t="s">
        <v>1449</v>
      </c>
    </row>
    <row r="526" spans="1:24" ht="31.5">
      <c r="A526" s="18" t="s">
        <v>225</v>
      </c>
      <c r="B526" s="18" t="s">
        <v>816</v>
      </c>
      <c r="C526" s="18" t="s">
        <v>817</v>
      </c>
      <c r="D526" s="19">
        <v>0</v>
      </c>
      <c r="E526" s="19">
        <v>0</v>
      </c>
      <c r="F526" s="19">
        <v>0</v>
      </c>
      <c r="G526" s="19">
        <v>0</v>
      </c>
      <c r="H526" s="19">
        <v>0</v>
      </c>
      <c r="I526" s="19">
        <v>0</v>
      </c>
      <c r="J526" s="20">
        <v>0</v>
      </c>
      <c r="K526" s="21">
        <v>0</v>
      </c>
      <c r="L526" s="21">
        <v>0</v>
      </c>
      <c r="M526" s="21">
        <v>0</v>
      </c>
      <c r="N526" s="21">
        <v>0</v>
      </c>
      <c r="O526" s="21">
        <v>0</v>
      </c>
      <c r="P526" s="21">
        <v>1.46</v>
      </c>
      <c r="Q526" s="21">
        <v>0</v>
      </c>
      <c r="R526" s="21">
        <v>0</v>
      </c>
      <c r="S526" s="21">
        <v>1.46</v>
      </c>
      <c r="T526" s="21">
        <v>0</v>
      </c>
      <c r="U526" s="20">
        <v>0</v>
      </c>
      <c r="V526" s="19">
        <f t="shared" si="104"/>
        <v>1.46</v>
      </c>
      <c r="W526" s="22" t="e">
        <f t="shared" si="107"/>
        <v>#DIV/0!</v>
      </c>
      <c r="X526" s="19" t="s">
        <v>1449</v>
      </c>
    </row>
    <row r="527" spans="1:24" ht="31.5">
      <c r="A527" s="18" t="s">
        <v>225</v>
      </c>
      <c r="B527" s="18" t="s">
        <v>818</v>
      </c>
      <c r="C527" s="18" t="s">
        <v>819</v>
      </c>
      <c r="D527" s="19">
        <v>0</v>
      </c>
      <c r="E527" s="19">
        <v>0</v>
      </c>
      <c r="F527" s="19">
        <v>0</v>
      </c>
      <c r="G527" s="19">
        <v>0</v>
      </c>
      <c r="H527" s="19">
        <v>0</v>
      </c>
      <c r="I527" s="19">
        <v>0</v>
      </c>
      <c r="J527" s="20">
        <v>0</v>
      </c>
      <c r="K527" s="21">
        <v>0</v>
      </c>
      <c r="L527" s="21">
        <v>0</v>
      </c>
      <c r="M527" s="21">
        <v>0</v>
      </c>
      <c r="N527" s="21">
        <v>0</v>
      </c>
      <c r="O527" s="21">
        <v>0</v>
      </c>
      <c r="P527" s="21">
        <v>2.4376162900000002</v>
      </c>
      <c r="Q527" s="21">
        <v>0</v>
      </c>
      <c r="R527" s="21">
        <v>0</v>
      </c>
      <c r="S527" s="21">
        <v>1.6732914191986459</v>
      </c>
      <c r="T527" s="21">
        <v>0.76432487080135436</v>
      </c>
      <c r="U527" s="20">
        <v>0</v>
      </c>
      <c r="V527" s="19">
        <f t="shared" si="104"/>
        <v>2.4376162900000002</v>
      </c>
      <c r="W527" s="22" t="e">
        <f t="shared" si="107"/>
        <v>#DIV/0!</v>
      </c>
      <c r="X527" s="19" t="s">
        <v>1450</v>
      </c>
    </row>
    <row r="528" spans="1:24" ht="31.5">
      <c r="A528" s="18" t="s">
        <v>225</v>
      </c>
      <c r="B528" s="18" t="s">
        <v>820</v>
      </c>
      <c r="C528" s="18" t="s">
        <v>821</v>
      </c>
      <c r="D528" s="19">
        <v>0</v>
      </c>
      <c r="E528" s="19">
        <v>0</v>
      </c>
      <c r="F528" s="19">
        <v>0</v>
      </c>
      <c r="G528" s="19">
        <v>0</v>
      </c>
      <c r="H528" s="19">
        <v>0</v>
      </c>
      <c r="I528" s="19">
        <v>0</v>
      </c>
      <c r="J528" s="20">
        <v>0</v>
      </c>
      <c r="K528" s="21">
        <v>0</v>
      </c>
      <c r="L528" s="21">
        <v>0</v>
      </c>
      <c r="M528" s="21">
        <v>0</v>
      </c>
      <c r="N528" s="21">
        <v>0</v>
      </c>
      <c r="O528" s="21">
        <v>0</v>
      </c>
      <c r="P528" s="21">
        <v>5.4998999999999999E-2</v>
      </c>
      <c r="Q528" s="21">
        <v>0</v>
      </c>
      <c r="R528" s="21">
        <v>0</v>
      </c>
      <c r="S528" s="21">
        <v>5.4998999999999999E-2</v>
      </c>
      <c r="T528" s="21">
        <v>0</v>
      </c>
      <c r="U528" s="20">
        <v>0</v>
      </c>
      <c r="V528" s="19">
        <f t="shared" si="104"/>
        <v>5.4998999999999999E-2</v>
      </c>
      <c r="W528" s="22" t="e">
        <f t="shared" si="107"/>
        <v>#DIV/0!</v>
      </c>
      <c r="X528" s="19" t="s">
        <v>1449</v>
      </c>
    </row>
    <row r="529" spans="1:24" ht="31.5">
      <c r="A529" s="18" t="s">
        <v>225</v>
      </c>
      <c r="B529" s="18" t="s">
        <v>822</v>
      </c>
      <c r="C529" s="18" t="s">
        <v>823</v>
      </c>
      <c r="D529" s="19">
        <v>0</v>
      </c>
      <c r="E529" s="19">
        <v>0</v>
      </c>
      <c r="F529" s="19">
        <v>0</v>
      </c>
      <c r="G529" s="19">
        <v>0</v>
      </c>
      <c r="H529" s="19">
        <v>0</v>
      </c>
      <c r="I529" s="19">
        <v>0</v>
      </c>
      <c r="J529" s="20">
        <v>0</v>
      </c>
      <c r="K529" s="21">
        <v>0</v>
      </c>
      <c r="L529" s="21">
        <v>0</v>
      </c>
      <c r="M529" s="21">
        <v>0</v>
      </c>
      <c r="N529" s="21">
        <v>0</v>
      </c>
      <c r="O529" s="21">
        <v>0</v>
      </c>
      <c r="P529" s="21">
        <v>5.5E-2</v>
      </c>
      <c r="Q529" s="21">
        <v>0</v>
      </c>
      <c r="R529" s="21">
        <v>0</v>
      </c>
      <c r="S529" s="21">
        <v>5.5E-2</v>
      </c>
      <c r="T529" s="21">
        <v>0</v>
      </c>
      <c r="U529" s="20">
        <v>0</v>
      </c>
      <c r="V529" s="19">
        <f t="shared" si="104"/>
        <v>5.5E-2</v>
      </c>
      <c r="W529" s="22" t="e">
        <f t="shared" si="107"/>
        <v>#DIV/0!</v>
      </c>
      <c r="X529" s="19" t="s">
        <v>1449</v>
      </c>
    </row>
    <row r="530" spans="1:24">
      <c r="A530" s="18" t="s">
        <v>225</v>
      </c>
      <c r="B530" s="18" t="s">
        <v>824</v>
      </c>
      <c r="C530" s="18" t="s">
        <v>825</v>
      </c>
      <c r="D530" s="19">
        <v>0</v>
      </c>
      <c r="E530" s="19">
        <v>0</v>
      </c>
      <c r="F530" s="19">
        <v>0</v>
      </c>
      <c r="G530" s="19">
        <v>0</v>
      </c>
      <c r="H530" s="19">
        <v>0</v>
      </c>
      <c r="I530" s="19">
        <v>0</v>
      </c>
      <c r="J530" s="20">
        <v>0</v>
      </c>
      <c r="K530" s="21">
        <v>0</v>
      </c>
      <c r="L530" s="21">
        <v>0</v>
      </c>
      <c r="M530" s="21">
        <v>0</v>
      </c>
      <c r="N530" s="21">
        <v>0</v>
      </c>
      <c r="O530" s="21">
        <v>0</v>
      </c>
      <c r="P530" s="21">
        <v>0</v>
      </c>
      <c r="Q530" s="21">
        <v>0</v>
      </c>
      <c r="R530" s="21">
        <v>0</v>
      </c>
      <c r="S530" s="21">
        <v>0</v>
      </c>
      <c r="T530" s="21">
        <v>0</v>
      </c>
      <c r="U530" s="20">
        <v>0</v>
      </c>
      <c r="V530" s="19">
        <f t="shared" si="104"/>
        <v>0</v>
      </c>
      <c r="W530" s="22" t="e">
        <f t="shared" si="107"/>
        <v>#DIV/0!</v>
      </c>
      <c r="X530" s="19">
        <v>0</v>
      </c>
    </row>
    <row r="531" spans="1:24">
      <c r="A531" s="18" t="s">
        <v>225</v>
      </c>
      <c r="B531" s="18" t="s">
        <v>826</v>
      </c>
      <c r="C531" s="18" t="s">
        <v>827</v>
      </c>
      <c r="D531" s="19">
        <v>0</v>
      </c>
      <c r="E531" s="19">
        <v>0</v>
      </c>
      <c r="F531" s="19">
        <v>0</v>
      </c>
      <c r="G531" s="19">
        <v>0</v>
      </c>
      <c r="H531" s="19">
        <v>0</v>
      </c>
      <c r="I531" s="19">
        <v>0</v>
      </c>
      <c r="J531" s="20">
        <v>0</v>
      </c>
      <c r="K531" s="21">
        <v>0</v>
      </c>
      <c r="L531" s="21">
        <v>0</v>
      </c>
      <c r="M531" s="21">
        <v>0</v>
      </c>
      <c r="N531" s="21">
        <v>0</v>
      </c>
      <c r="O531" s="21">
        <v>0</v>
      </c>
      <c r="P531" s="21">
        <v>0.10982260000000001</v>
      </c>
      <c r="Q531" s="21">
        <v>0</v>
      </c>
      <c r="R531" s="21">
        <v>0</v>
      </c>
      <c r="S531" s="21">
        <v>0</v>
      </c>
      <c r="T531" s="21">
        <v>0.10982260000000001</v>
      </c>
      <c r="U531" s="20">
        <v>0</v>
      </c>
      <c r="V531" s="19">
        <f t="shared" si="104"/>
        <v>0.10982260000000001</v>
      </c>
      <c r="W531" s="22" t="e">
        <f t="shared" si="107"/>
        <v>#DIV/0!</v>
      </c>
      <c r="X531" s="19" t="s">
        <v>1451</v>
      </c>
    </row>
    <row r="532" spans="1:24" ht="31.5">
      <c r="A532" s="18" t="s">
        <v>225</v>
      </c>
      <c r="B532" s="18" t="s">
        <v>828</v>
      </c>
      <c r="C532" s="18" t="s">
        <v>829</v>
      </c>
      <c r="D532" s="19">
        <v>0</v>
      </c>
      <c r="E532" s="19">
        <v>0</v>
      </c>
      <c r="F532" s="19">
        <v>0</v>
      </c>
      <c r="G532" s="19">
        <v>0</v>
      </c>
      <c r="H532" s="19">
        <v>0</v>
      </c>
      <c r="I532" s="19">
        <v>0</v>
      </c>
      <c r="J532" s="20">
        <v>0</v>
      </c>
      <c r="K532" s="21">
        <v>0</v>
      </c>
      <c r="L532" s="21">
        <v>0</v>
      </c>
      <c r="M532" s="21">
        <v>0</v>
      </c>
      <c r="N532" s="21">
        <v>0</v>
      </c>
      <c r="O532" s="21">
        <v>0</v>
      </c>
      <c r="P532" s="21">
        <v>0.115</v>
      </c>
      <c r="Q532" s="21">
        <v>0</v>
      </c>
      <c r="R532" s="21">
        <v>0</v>
      </c>
      <c r="S532" s="21">
        <v>0</v>
      </c>
      <c r="T532" s="21">
        <v>0.115</v>
      </c>
      <c r="U532" s="20">
        <v>0</v>
      </c>
      <c r="V532" s="19">
        <f t="shared" si="104"/>
        <v>0.115</v>
      </c>
      <c r="W532" s="22" t="e">
        <f t="shared" si="107"/>
        <v>#DIV/0!</v>
      </c>
      <c r="X532" s="19" t="s">
        <v>1452</v>
      </c>
    </row>
    <row r="533" spans="1:24">
      <c r="A533" s="18" t="s">
        <v>225</v>
      </c>
      <c r="B533" s="18" t="s">
        <v>830</v>
      </c>
      <c r="C533" s="18" t="s">
        <v>831</v>
      </c>
      <c r="D533" s="19">
        <v>0</v>
      </c>
      <c r="E533" s="19">
        <v>0</v>
      </c>
      <c r="F533" s="19">
        <v>0</v>
      </c>
      <c r="G533" s="19">
        <v>0</v>
      </c>
      <c r="H533" s="19">
        <v>0</v>
      </c>
      <c r="I533" s="19">
        <v>0</v>
      </c>
      <c r="J533" s="20">
        <v>0</v>
      </c>
      <c r="K533" s="21">
        <v>0</v>
      </c>
      <c r="L533" s="21">
        <v>0</v>
      </c>
      <c r="M533" s="21">
        <v>0</v>
      </c>
      <c r="N533" s="21">
        <v>0</v>
      </c>
      <c r="O533" s="21">
        <v>0</v>
      </c>
      <c r="P533" s="21">
        <v>4.8719999999999999E-2</v>
      </c>
      <c r="Q533" s="21">
        <v>0</v>
      </c>
      <c r="R533" s="21">
        <v>0</v>
      </c>
      <c r="S533" s="21">
        <v>0</v>
      </c>
      <c r="T533" s="21">
        <v>4.8719999999999999E-2</v>
      </c>
      <c r="U533" s="20">
        <v>0</v>
      </c>
      <c r="V533" s="19">
        <f t="shared" si="104"/>
        <v>4.8719999999999999E-2</v>
      </c>
      <c r="W533" s="22" t="e">
        <f t="shared" si="107"/>
        <v>#DIV/0!</v>
      </c>
      <c r="X533" s="19" t="s">
        <v>1451</v>
      </c>
    </row>
    <row r="534" spans="1:24" ht="31.5">
      <c r="A534" s="18" t="s">
        <v>225</v>
      </c>
      <c r="B534" s="18" t="s">
        <v>832</v>
      </c>
      <c r="C534" s="18" t="s">
        <v>833</v>
      </c>
      <c r="D534" s="19">
        <v>0</v>
      </c>
      <c r="E534" s="19">
        <v>0</v>
      </c>
      <c r="F534" s="19">
        <v>0</v>
      </c>
      <c r="G534" s="19">
        <v>0</v>
      </c>
      <c r="H534" s="19">
        <v>0</v>
      </c>
      <c r="I534" s="19">
        <v>0</v>
      </c>
      <c r="J534" s="20">
        <v>0</v>
      </c>
      <c r="K534" s="21">
        <v>0</v>
      </c>
      <c r="L534" s="21">
        <v>0</v>
      </c>
      <c r="M534" s="21">
        <v>0</v>
      </c>
      <c r="N534" s="21">
        <v>0</v>
      </c>
      <c r="O534" s="21">
        <v>0</v>
      </c>
      <c r="P534" s="21">
        <v>4.0881359999999999E-2</v>
      </c>
      <c r="Q534" s="21">
        <v>0</v>
      </c>
      <c r="R534" s="21">
        <v>0</v>
      </c>
      <c r="S534" s="21">
        <v>0</v>
      </c>
      <c r="T534" s="21">
        <v>4.0881359999999999E-2</v>
      </c>
      <c r="U534" s="20">
        <v>0</v>
      </c>
      <c r="V534" s="19">
        <f t="shared" si="104"/>
        <v>4.0881359999999999E-2</v>
      </c>
      <c r="W534" s="22" t="e">
        <f t="shared" si="107"/>
        <v>#DIV/0!</v>
      </c>
      <c r="X534" s="19" t="s">
        <v>1451</v>
      </c>
    </row>
    <row r="535" spans="1:24" ht="94.5">
      <c r="A535" s="18" t="s">
        <v>225</v>
      </c>
      <c r="B535" s="18" t="s">
        <v>834</v>
      </c>
      <c r="C535" s="18" t="s">
        <v>835</v>
      </c>
      <c r="D535" s="19">
        <v>0</v>
      </c>
      <c r="E535" s="19">
        <v>0</v>
      </c>
      <c r="F535" s="19">
        <v>0</v>
      </c>
      <c r="G535" s="19">
        <v>0</v>
      </c>
      <c r="H535" s="19">
        <v>0</v>
      </c>
      <c r="I535" s="19">
        <v>0</v>
      </c>
      <c r="J535" s="20">
        <v>0</v>
      </c>
      <c r="K535" s="21">
        <v>0</v>
      </c>
      <c r="L535" s="21">
        <v>0</v>
      </c>
      <c r="M535" s="21">
        <v>0</v>
      </c>
      <c r="N535" s="21">
        <v>0</v>
      </c>
      <c r="O535" s="21">
        <v>0</v>
      </c>
      <c r="P535" s="21">
        <v>5.6482454099999995</v>
      </c>
      <c r="Q535" s="21">
        <v>0</v>
      </c>
      <c r="R535" s="21">
        <v>0</v>
      </c>
      <c r="S535" s="21">
        <v>0</v>
      </c>
      <c r="T535" s="21">
        <v>5.6482454099999995</v>
      </c>
      <c r="U535" s="20">
        <v>0</v>
      </c>
      <c r="V535" s="19">
        <f t="shared" ref="V535:V598" si="117">P535-K535</f>
        <v>5.6482454099999995</v>
      </c>
      <c r="W535" s="22" t="e">
        <f t="shared" si="107"/>
        <v>#DIV/0!</v>
      </c>
      <c r="X535" s="19" t="s">
        <v>1453</v>
      </c>
    </row>
    <row r="536" spans="1:24" s="9" customFormat="1">
      <c r="A536" s="14" t="s">
        <v>226</v>
      </c>
      <c r="B536" s="14" t="s">
        <v>227</v>
      </c>
      <c r="C536" s="14" t="s">
        <v>6</v>
      </c>
      <c r="D536" s="26">
        <f t="shared" ref="D536:U536" si="118">D537+D570+D600+D603+D604+D605</f>
        <v>62.448</v>
      </c>
      <c r="E536" s="26">
        <f t="shared" si="118"/>
        <v>857.95407999999998</v>
      </c>
      <c r="F536" s="16" t="s">
        <v>7</v>
      </c>
      <c r="G536" s="26">
        <f t="shared" si="118"/>
        <v>1200.6609316669199</v>
      </c>
      <c r="H536" s="26">
        <f t="shared" si="118"/>
        <v>864.04730571620405</v>
      </c>
      <c r="I536" s="26">
        <f t="shared" si="118"/>
        <v>637.70575322591992</v>
      </c>
      <c r="J536" s="26">
        <f t="shared" si="118"/>
        <v>226.3415524902841</v>
      </c>
      <c r="K536" s="26">
        <f t="shared" si="118"/>
        <v>79.916180366000134</v>
      </c>
      <c r="L536" s="26">
        <f t="shared" si="118"/>
        <v>0</v>
      </c>
      <c r="M536" s="26">
        <f t="shared" si="118"/>
        <v>0</v>
      </c>
      <c r="N536" s="26">
        <f t="shared" si="118"/>
        <v>64.113656047457738</v>
      </c>
      <c r="O536" s="26">
        <f t="shared" si="118"/>
        <v>15.802524318542392</v>
      </c>
      <c r="P536" s="26">
        <f t="shared" si="118"/>
        <v>80.637538505999999</v>
      </c>
      <c r="Q536" s="26">
        <f t="shared" si="118"/>
        <v>0</v>
      </c>
      <c r="R536" s="26">
        <f t="shared" si="118"/>
        <v>0</v>
      </c>
      <c r="S536" s="26">
        <f t="shared" si="118"/>
        <v>60.987437840169505</v>
      </c>
      <c r="T536" s="26">
        <f t="shared" si="118"/>
        <v>19.650100665830511</v>
      </c>
      <c r="U536" s="26">
        <f t="shared" si="118"/>
        <v>170.2772746142841</v>
      </c>
      <c r="V536" s="16">
        <f t="shared" si="117"/>
        <v>0.72135813999986453</v>
      </c>
      <c r="W536" s="17">
        <f t="shared" si="107"/>
        <v>1.0090264341550883</v>
      </c>
      <c r="X536" s="16" t="s">
        <v>7</v>
      </c>
    </row>
    <row r="537" spans="1:24" s="9" customFormat="1">
      <c r="A537" s="14" t="s">
        <v>228</v>
      </c>
      <c r="B537" s="14" t="s">
        <v>23</v>
      </c>
      <c r="C537" s="14" t="s">
        <v>6</v>
      </c>
      <c r="D537" s="26">
        <f t="shared" ref="D537:U537" si="119">D538+D545+D548+D562</f>
        <v>0</v>
      </c>
      <c r="E537" s="26">
        <f t="shared" si="119"/>
        <v>46.585999999999999</v>
      </c>
      <c r="F537" s="16" t="s">
        <v>7</v>
      </c>
      <c r="G537" s="26">
        <f t="shared" si="119"/>
        <v>13.218428369906899</v>
      </c>
      <c r="H537" s="26">
        <f t="shared" si="119"/>
        <v>41.338307579199991</v>
      </c>
      <c r="I537" s="26">
        <f t="shared" si="119"/>
        <v>30.094441315399997</v>
      </c>
      <c r="J537" s="26">
        <f t="shared" si="119"/>
        <v>11.243866263799999</v>
      </c>
      <c r="K537" s="26">
        <f t="shared" si="119"/>
        <v>6.5236136499999997</v>
      </c>
      <c r="L537" s="26">
        <f t="shared" si="119"/>
        <v>0</v>
      </c>
      <c r="M537" s="26">
        <f t="shared" si="119"/>
        <v>0</v>
      </c>
      <c r="N537" s="26">
        <f t="shared" si="119"/>
        <v>2.2615474199999999</v>
      </c>
      <c r="O537" s="26">
        <f t="shared" si="119"/>
        <v>4.2620662300000003</v>
      </c>
      <c r="P537" s="26">
        <f t="shared" si="119"/>
        <v>14.589067709999998</v>
      </c>
      <c r="Q537" s="26">
        <f t="shared" si="119"/>
        <v>0</v>
      </c>
      <c r="R537" s="26">
        <f t="shared" si="119"/>
        <v>0</v>
      </c>
      <c r="S537" s="26">
        <f t="shared" si="119"/>
        <v>6.2542905499999994</v>
      </c>
      <c r="T537" s="26">
        <f t="shared" si="119"/>
        <v>8.3347771600000016</v>
      </c>
      <c r="U537" s="26">
        <f t="shared" si="119"/>
        <v>2.3457093138000005</v>
      </c>
      <c r="V537" s="16">
        <f t="shared" si="117"/>
        <v>8.0654540599999986</v>
      </c>
      <c r="W537" s="17">
        <f t="shared" si="107"/>
        <v>2.2363475970101323</v>
      </c>
      <c r="X537" s="16" t="s">
        <v>7</v>
      </c>
    </row>
    <row r="538" spans="1:24" s="9" customFormat="1" ht="31.5">
      <c r="A538" s="14" t="s">
        <v>229</v>
      </c>
      <c r="B538" s="14" t="s">
        <v>25</v>
      </c>
      <c r="C538" s="14" t="s">
        <v>6</v>
      </c>
      <c r="D538" s="26">
        <f t="shared" ref="D538:U538" si="120">D539+D541+D544</f>
        <v>0</v>
      </c>
      <c r="E538" s="26">
        <f t="shared" si="120"/>
        <v>0</v>
      </c>
      <c r="F538" s="16" t="s">
        <v>7</v>
      </c>
      <c r="G538" s="26">
        <f t="shared" si="120"/>
        <v>0</v>
      </c>
      <c r="H538" s="26">
        <f t="shared" si="120"/>
        <v>5.8999999999999995</v>
      </c>
      <c r="I538" s="26">
        <f t="shared" si="120"/>
        <v>0.94045257999999965</v>
      </c>
      <c r="J538" s="26">
        <f t="shared" si="120"/>
        <v>4.9595474199999998</v>
      </c>
      <c r="K538" s="26">
        <f t="shared" si="120"/>
        <v>0.23954742000000001</v>
      </c>
      <c r="L538" s="26">
        <f t="shared" si="120"/>
        <v>0</v>
      </c>
      <c r="M538" s="26">
        <f t="shared" si="120"/>
        <v>0</v>
      </c>
      <c r="N538" s="26">
        <f t="shared" si="120"/>
        <v>0.23954742000000001</v>
      </c>
      <c r="O538" s="26">
        <f t="shared" si="120"/>
        <v>0</v>
      </c>
      <c r="P538" s="26">
        <f t="shared" si="120"/>
        <v>3.24983808</v>
      </c>
      <c r="Q538" s="26">
        <f t="shared" si="120"/>
        <v>0</v>
      </c>
      <c r="R538" s="26">
        <f t="shared" si="120"/>
        <v>0</v>
      </c>
      <c r="S538" s="26">
        <f t="shared" si="120"/>
        <v>0.74959660000000006</v>
      </c>
      <c r="T538" s="26">
        <f t="shared" si="120"/>
        <v>2.5002414799999997</v>
      </c>
      <c r="U538" s="26">
        <f t="shared" si="120"/>
        <v>1.84370733</v>
      </c>
      <c r="V538" s="16">
        <f t="shared" si="117"/>
        <v>3.0102906599999999</v>
      </c>
      <c r="W538" s="17">
        <f t="shared" si="107"/>
        <v>13.566575169125176</v>
      </c>
      <c r="X538" s="16" t="s">
        <v>7</v>
      </c>
    </row>
    <row r="539" spans="1:24" s="9" customFormat="1" ht="31.5">
      <c r="A539" s="14" t="s">
        <v>230</v>
      </c>
      <c r="B539" s="14" t="s">
        <v>27</v>
      </c>
      <c r="C539" s="14" t="s">
        <v>6</v>
      </c>
      <c r="D539" s="26">
        <f t="shared" ref="D539:U539" si="121">SUM(D540)</f>
        <v>0</v>
      </c>
      <c r="E539" s="26">
        <f t="shared" si="121"/>
        <v>0</v>
      </c>
      <c r="F539" s="16" t="s">
        <v>7</v>
      </c>
      <c r="G539" s="26">
        <f t="shared" si="121"/>
        <v>0</v>
      </c>
      <c r="H539" s="26">
        <f t="shared" si="121"/>
        <v>5.8999999999999995</v>
      </c>
      <c r="I539" s="26">
        <f t="shared" si="121"/>
        <v>0.94045257999999965</v>
      </c>
      <c r="J539" s="26">
        <f t="shared" si="121"/>
        <v>4.9595474199999998</v>
      </c>
      <c r="K539" s="26">
        <f t="shared" si="121"/>
        <v>0.23954742000000001</v>
      </c>
      <c r="L539" s="26">
        <f t="shared" si="121"/>
        <v>0</v>
      </c>
      <c r="M539" s="26">
        <f t="shared" si="121"/>
        <v>0</v>
      </c>
      <c r="N539" s="26">
        <f t="shared" si="121"/>
        <v>0.23954742000000001</v>
      </c>
      <c r="O539" s="26">
        <f t="shared" si="121"/>
        <v>0</v>
      </c>
      <c r="P539" s="26">
        <f t="shared" si="121"/>
        <v>3.1158400899999998</v>
      </c>
      <c r="Q539" s="26">
        <f t="shared" si="121"/>
        <v>0</v>
      </c>
      <c r="R539" s="26">
        <f t="shared" si="121"/>
        <v>0</v>
      </c>
      <c r="S539" s="26">
        <f t="shared" si="121"/>
        <v>0.69124579000000008</v>
      </c>
      <c r="T539" s="26">
        <f t="shared" si="121"/>
        <v>2.4245942999999999</v>
      </c>
      <c r="U539" s="26">
        <f t="shared" si="121"/>
        <v>1.84370733</v>
      </c>
      <c r="V539" s="16">
        <f t="shared" si="117"/>
        <v>2.8762926699999998</v>
      </c>
      <c r="W539" s="17">
        <f t="shared" si="107"/>
        <v>13.007195360317384</v>
      </c>
      <c r="X539" s="16" t="s">
        <v>7</v>
      </c>
    </row>
    <row r="540" spans="1:24" ht="126">
      <c r="A540" s="18" t="s">
        <v>230</v>
      </c>
      <c r="B540" s="18" t="s">
        <v>584</v>
      </c>
      <c r="C540" s="18" t="s">
        <v>654</v>
      </c>
      <c r="D540" s="19" t="s">
        <v>7</v>
      </c>
      <c r="E540" s="19">
        <v>0</v>
      </c>
      <c r="F540" s="19" t="s">
        <v>7</v>
      </c>
      <c r="G540" s="19">
        <v>0</v>
      </c>
      <c r="H540" s="19">
        <v>5.8999999999999995</v>
      </c>
      <c r="I540" s="19">
        <v>0.94045257999999965</v>
      </c>
      <c r="J540" s="20">
        <v>4.9595474199999998</v>
      </c>
      <c r="K540" s="21">
        <v>0.23954742000000001</v>
      </c>
      <c r="L540" s="21">
        <v>0</v>
      </c>
      <c r="M540" s="21">
        <v>0</v>
      </c>
      <c r="N540" s="21">
        <v>0.23954742000000001</v>
      </c>
      <c r="O540" s="21">
        <v>0</v>
      </c>
      <c r="P540" s="21">
        <v>3.1158400899999998</v>
      </c>
      <c r="Q540" s="21">
        <v>0</v>
      </c>
      <c r="R540" s="21">
        <v>0</v>
      </c>
      <c r="S540" s="21">
        <v>0.69124579000000008</v>
      </c>
      <c r="T540" s="21">
        <v>2.4245942999999999</v>
      </c>
      <c r="U540" s="20">
        <v>1.84370733</v>
      </c>
      <c r="V540" s="19">
        <f t="shared" si="117"/>
        <v>2.8762926699999998</v>
      </c>
      <c r="W540" s="22">
        <f t="shared" si="107"/>
        <v>13.007195360317384</v>
      </c>
      <c r="X540" s="19" t="s">
        <v>1454</v>
      </c>
    </row>
    <row r="541" spans="1:24" s="9" customFormat="1" ht="31.5">
      <c r="A541" s="14" t="s">
        <v>231</v>
      </c>
      <c r="B541" s="14" t="s">
        <v>29</v>
      </c>
      <c r="C541" s="14" t="s">
        <v>6</v>
      </c>
      <c r="D541" s="23">
        <f t="shared" ref="D541:U541" si="122">SUM(D542:D543)</f>
        <v>0</v>
      </c>
      <c r="E541" s="23">
        <f t="shared" si="122"/>
        <v>0</v>
      </c>
      <c r="F541" s="16" t="s">
        <v>7</v>
      </c>
      <c r="G541" s="23">
        <f t="shared" si="122"/>
        <v>0</v>
      </c>
      <c r="H541" s="23">
        <f t="shared" si="122"/>
        <v>0</v>
      </c>
      <c r="I541" s="23">
        <f t="shared" si="122"/>
        <v>0</v>
      </c>
      <c r="J541" s="23">
        <f t="shared" si="122"/>
        <v>0</v>
      </c>
      <c r="K541" s="23">
        <f t="shared" si="122"/>
        <v>0</v>
      </c>
      <c r="L541" s="23">
        <f t="shared" si="122"/>
        <v>0</v>
      </c>
      <c r="M541" s="23">
        <f t="shared" si="122"/>
        <v>0</v>
      </c>
      <c r="N541" s="23">
        <f t="shared" si="122"/>
        <v>0</v>
      </c>
      <c r="O541" s="23">
        <f t="shared" si="122"/>
        <v>0</v>
      </c>
      <c r="P541" s="23">
        <f t="shared" si="122"/>
        <v>0.13399799000000001</v>
      </c>
      <c r="Q541" s="23">
        <f t="shared" si="122"/>
        <v>0</v>
      </c>
      <c r="R541" s="23">
        <f t="shared" si="122"/>
        <v>0</v>
      </c>
      <c r="S541" s="23">
        <f t="shared" si="122"/>
        <v>5.8350810000000003E-2</v>
      </c>
      <c r="T541" s="23">
        <f t="shared" si="122"/>
        <v>7.5647180000000008E-2</v>
      </c>
      <c r="U541" s="23">
        <f t="shared" si="122"/>
        <v>0</v>
      </c>
      <c r="V541" s="16">
        <f t="shared" si="117"/>
        <v>0.13399799000000001</v>
      </c>
      <c r="W541" s="17" t="e">
        <f t="shared" si="107"/>
        <v>#DIV/0!</v>
      </c>
      <c r="X541" s="16" t="s">
        <v>7</v>
      </c>
    </row>
    <row r="542" spans="1:24" ht="31.5">
      <c r="A542" s="18" t="s">
        <v>231</v>
      </c>
      <c r="B542" s="18" t="s">
        <v>584</v>
      </c>
      <c r="C542" s="18" t="s">
        <v>655</v>
      </c>
      <c r="D542" s="19">
        <v>0</v>
      </c>
      <c r="E542" s="19">
        <v>0</v>
      </c>
      <c r="F542" s="19">
        <v>0</v>
      </c>
      <c r="G542" s="19">
        <v>0</v>
      </c>
      <c r="H542" s="19">
        <v>0</v>
      </c>
      <c r="I542" s="19">
        <v>0</v>
      </c>
      <c r="J542" s="20">
        <v>0</v>
      </c>
      <c r="K542" s="21">
        <v>0</v>
      </c>
      <c r="L542" s="21">
        <v>0</v>
      </c>
      <c r="M542" s="21">
        <v>0</v>
      </c>
      <c r="N542" s="21">
        <v>0</v>
      </c>
      <c r="O542" s="21">
        <v>0</v>
      </c>
      <c r="P542" s="21">
        <v>8.5793740000000007E-2</v>
      </c>
      <c r="Q542" s="21">
        <v>0</v>
      </c>
      <c r="R542" s="21">
        <v>0</v>
      </c>
      <c r="S542" s="21">
        <v>5.020732E-2</v>
      </c>
      <c r="T542" s="21">
        <v>3.5586420000000001E-2</v>
      </c>
      <c r="U542" s="20">
        <v>0</v>
      </c>
      <c r="V542" s="19">
        <f t="shared" si="117"/>
        <v>8.5793740000000007E-2</v>
      </c>
      <c r="W542" s="22" t="e">
        <f t="shared" si="107"/>
        <v>#DIV/0!</v>
      </c>
      <c r="X542" s="19" t="s">
        <v>1455</v>
      </c>
    </row>
    <row r="543" spans="1:24" ht="31.5">
      <c r="A543" s="18" t="s">
        <v>231</v>
      </c>
      <c r="B543" s="18" t="s">
        <v>656</v>
      </c>
      <c r="C543" s="18" t="s">
        <v>657</v>
      </c>
      <c r="D543" s="19">
        <v>0</v>
      </c>
      <c r="E543" s="19">
        <v>0</v>
      </c>
      <c r="F543" s="19">
        <v>0</v>
      </c>
      <c r="G543" s="19">
        <v>0</v>
      </c>
      <c r="H543" s="19">
        <v>0</v>
      </c>
      <c r="I543" s="19">
        <v>0</v>
      </c>
      <c r="J543" s="20">
        <v>0</v>
      </c>
      <c r="K543" s="21">
        <v>0</v>
      </c>
      <c r="L543" s="21">
        <v>0</v>
      </c>
      <c r="M543" s="21">
        <v>0</v>
      </c>
      <c r="N543" s="21">
        <v>0</v>
      </c>
      <c r="O543" s="21">
        <v>0</v>
      </c>
      <c r="P543" s="21">
        <v>4.8204250000000004E-2</v>
      </c>
      <c r="Q543" s="21">
        <v>0</v>
      </c>
      <c r="R543" s="21">
        <v>0</v>
      </c>
      <c r="S543" s="21">
        <v>8.1434899999999998E-3</v>
      </c>
      <c r="T543" s="21">
        <v>4.0060760000000001E-2</v>
      </c>
      <c r="U543" s="20">
        <v>0</v>
      </c>
      <c r="V543" s="19">
        <f t="shared" si="117"/>
        <v>4.8204250000000004E-2</v>
      </c>
      <c r="W543" s="22" t="e">
        <f t="shared" si="107"/>
        <v>#DIV/0!</v>
      </c>
      <c r="X543" s="19" t="s">
        <v>1455</v>
      </c>
    </row>
    <row r="544" spans="1:24" s="9" customFormat="1" ht="31.5">
      <c r="A544" s="14" t="s">
        <v>232</v>
      </c>
      <c r="B544" s="14" t="s">
        <v>31</v>
      </c>
      <c r="C544" s="14" t="s">
        <v>6</v>
      </c>
      <c r="D544" s="23"/>
      <c r="E544" s="23"/>
      <c r="F544" s="16" t="s">
        <v>7</v>
      </c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16">
        <f t="shared" si="117"/>
        <v>0</v>
      </c>
      <c r="W544" s="17" t="e">
        <f t="shared" si="107"/>
        <v>#DIV/0!</v>
      </c>
      <c r="X544" s="16" t="s">
        <v>7</v>
      </c>
    </row>
    <row r="545" spans="1:24" s="9" customFormat="1" ht="31.5">
      <c r="A545" s="14" t="s">
        <v>233</v>
      </c>
      <c r="B545" s="14" t="s">
        <v>33</v>
      </c>
      <c r="C545" s="14" t="s">
        <v>6</v>
      </c>
      <c r="D545" s="23">
        <f t="shared" ref="D545:U545" si="123">D546+D547</f>
        <v>0</v>
      </c>
      <c r="E545" s="23">
        <f t="shared" si="123"/>
        <v>0</v>
      </c>
      <c r="F545" s="16" t="s">
        <v>7</v>
      </c>
      <c r="G545" s="23">
        <f t="shared" si="123"/>
        <v>0</v>
      </c>
      <c r="H545" s="23">
        <f t="shared" si="123"/>
        <v>0</v>
      </c>
      <c r="I545" s="23">
        <f t="shared" si="123"/>
        <v>0</v>
      </c>
      <c r="J545" s="23">
        <f t="shared" si="123"/>
        <v>0</v>
      </c>
      <c r="K545" s="23">
        <f t="shared" si="123"/>
        <v>0</v>
      </c>
      <c r="L545" s="23">
        <f t="shared" si="123"/>
        <v>0</v>
      </c>
      <c r="M545" s="23">
        <f t="shared" si="123"/>
        <v>0</v>
      </c>
      <c r="N545" s="23">
        <f t="shared" si="123"/>
        <v>0</v>
      </c>
      <c r="O545" s="23">
        <f t="shared" si="123"/>
        <v>0</v>
      </c>
      <c r="P545" s="23">
        <f t="shared" si="123"/>
        <v>0</v>
      </c>
      <c r="Q545" s="23">
        <f t="shared" si="123"/>
        <v>0</v>
      </c>
      <c r="R545" s="23">
        <f t="shared" si="123"/>
        <v>0</v>
      </c>
      <c r="S545" s="23">
        <f t="shared" si="123"/>
        <v>0</v>
      </c>
      <c r="T545" s="23">
        <f t="shared" si="123"/>
        <v>0</v>
      </c>
      <c r="U545" s="23">
        <f t="shared" si="123"/>
        <v>0</v>
      </c>
      <c r="V545" s="16">
        <f t="shared" si="117"/>
        <v>0</v>
      </c>
      <c r="W545" s="17" t="e">
        <f t="shared" ref="W545:W608" si="124">P545/K545</f>
        <v>#DIV/0!</v>
      </c>
      <c r="X545" s="16" t="s">
        <v>7</v>
      </c>
    </row>
    <row r="546" spans="1:24" s="9" customFormat="1" ht="31.5">
      <c r="A546" s="14" t="s">
        <v>234</v>
      </c>
      <c r="B546" s="14" t="s">
        <v>35</v>
      </c>
      <c r="C546" s="14" t="s">
        <v>6</v>
      </c>
      <c r="D546" s="23"/>
      <c r="E546" s="23"/>
      <c r="F546" s="16" t="s">
        <v>7</v>
      </c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16">
        <f t="shared" si="117"/>
        <v>0</v>
      </c>
      <c r="W546" s="17" t="e">
        <f t="shared" si="124"/>
        <v>#DIV/0!</v>
      </c>
      <c r="X546" s="16" t="s">
        <v>7</v>
      </c>
    </row>
    <row r="547" spans="1:24" s="9" customFormat="1" ht="31.5">
      <c r="A547" s="14" t="s">
        <v>235</v>
      </c>
      <c r="B547" s="14" t="s">
        <v>37</v>
      </c>
      <c r="C547" s="14" t="s">
        <v>6</v>
      </c>
      <c r="D547" s="23"/>
      <c r="E547" s="23"/>
      <c r="F547" s="16" t="s">
        <v>7</v>
      </c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16">
        <f t="shared" si="117"/>
        <v>0</v>
      </c>
      <c r="W547" s="17" t="e">
        <f t="shared" si="124"/>
        <v>#DIV/0!</v>
      </c>
      <c r="X547" s="16" t="s">
        <v>7</v>
      </c>
    </row>
    <row r="548" spans="1:24" s="9" customFormat="1" ht="31.5">
      <c r="A548" s="14" t="s">
        <v>236</v>
      </c>
      <c r="B548" s="14" t="s">
        <v>39</v>
      </c>
      <c r="C548" s="14" t="s">
        <v>6</v>
      </c>
      <c r="D548" s="23">
        <f t="shared" ref="D548:U548" si="125">D549+D558</f>
        <v>0</v>
      </c>
      <c r="E548" s="23">
        <f t="shared" si="125"/>
        <v>25.680000000000003</v>
      </c>
      <c r="F548" s="16" t="s">
        <v>7</v>
      </c>
      <c r="G548" s="23">
        <f t="shared" si="125"/>
        <v>0</v>
      </c>
      <c r="H548" s="23">
        <f t="shared" si="125"/>
        <v>16.126936819999997</v>
      </c>
      <c r="I548" s="23">
        <f t="shared" si="125"/>
        <v>14.104684206199998</v>
      </c>
      <c r="J548" s="23">
        <f t="shared" si="125"/>
        <v>2.0222526137999997</v>
      </c>
      <c r="K548" s="23">
        <f t="shared" si="125"/>
        <v>2.0219999999999998</v>
      </c>
      <c r="L548" s="23">
        <f t="shared" si="125"/>
        <v>0</v>
      </c>
      <c r="M548" s="23">
        <f t="shared" si="125"/>
        <v>0</v>
      </c>
      <c r="N548" s="23">
        <f t="shared" si="125"/>
        <v>2.0219999999999998</v>
      </c>
      <c r="O548" s="23">
        <f t="shared" si="125"/>
        <v>0</v>
      </c>
      <c r="P548" s="23">
        <f t="shared" si="125"/>
        <v>5.2999999999999989</v>
      </c>
      <c r="Q548" s="23">
        <f t="shared" si="125"/>
        <v>0</v>
      </c>
      <c r="R548" s="23">
        <f t="shared" si="125"/>
        <v>0</v>
      </c>
      <c r="S548" s="23">
        <f t="shared" si="125"/>
        <v>5.2999999999999989</v>
      </c>
      <c r="T548" s="23">
        <f t="shared" si="125"/>
        <v>0</v>
      </c>
      <c r="U548" s="23">
        <f t="shared" si="125"/>
        <v>-4.2462000000575983E-6</v>
      </c>
      <c r="V548" s="16">
        <f t="shared" si="117"/>
        <v>3.2779999999999991</v>
      </c>
      <c r="W548" s="17">
        <f t="shared" si="124"/>
        <v>2.6211671612265079</v>
      </c>
      <c r="X548" s="16" t="s">
        <v>7</v>
      </c>
    </row>
    <row r="549" spans="1:24" s="9" customFormat="1" ht="31.5">
      <c r="A549" s="14" t="s">
        <v>237</v>
      </c>
      <c r="B549" s="14" t="s">
        <v>238</v>
      </c>
      <c r="C549" s="14" t="s">
        <v>6</v>
      </c>
      <c r="D549" s="23">
        <f t="shared" ref="D549:U549" si="126">D550+D551+D552</f>
        <v>0</v>
      </c>
      <c r="E549" s="23">
        <f t="shared" si="126"/>
        <v>25.680000000000003</v>
      </c>
      <c r="F549" s="16" t="s">
        <v>7</v>
      </c>
      <c r="G549" s="23">
        <f t="shared" si="126"/>
        <v>0</v>
      </c>
      <c r="H549" s="23">
        <f t="shared" si="126"/>
        <v>16.126936819999997</v>
      </c>
      <c r="I549" s="23">
        <f t="shared" si="126"/>
        <v>14.104684206199998</v>
      </c>
      <c r="J549" s="23">
        <f t="shared" si="126"/>
        <v>2.0222526137999997</v>
      </c>
      <c r="K549" s="23">
        <f t="shared" si="126"/>
        <v>2.0219999999999998</v>
      </c>
      <c r="L549" s="23">
        <f t="shared" si="126"/>
        <v>0</v>
      </c>
      <c r="M549" s="23">
        <f t="shared" si="126"/>
        <v>0</v>
      </c>
      <c r="N549" s="23">
        <f t="shared" si="126"/>
        <v>2.0219999999999998</v>
      </c>
      <c r="O549" s="23">
        <f t="shared" si="126"/>
        <v>0</v>
      </c>
      <c r="P549" s="23">
        <f t="shared" si="126"/>
        <v>5.2999999999999989</v>
      </c>
      <c r="Q549" s="23">
        <f t="shared" si="126"/>
        <v>0</v>
      </c>
      <c r="R549" s="23">
        <f t="shared" si="126"/>
        <v>0</v>
      </c>
      <c r="S549" s="23">
        <f t="shared" si="126"/>
        <v>5.2999999999999989</v>
      </c>
      <c r="T549" s="23">
        <f t="shared" si="126"/>
        <v>0</v>
      </c>
      <c r="U549" s="23">
        <f t="shared" si="126"/>
        <v>-4.2462000000575983E-6</v>
      </c>
      <c r="V549" s="16">
        <f t="shared" si="117"/>
        <v>3.2779999999999991</v>
      </c>
      <c r="W549" s="17">
        <f t="shared" si="124"/>
        <v>2.6211671612265079</v>
      </c>
      <c r="X549" s="16" t="s">
        <v>7</v>
      </c>
    </row>
    <row r="550" spans="1:24" s="9" customFormat="1" ht="47.25">
      <c r="A550" s="14" t="s">
        <v>237</v>
      </c>
      <c r="B550" s="14" t="s">
        <v>42</v>
      </c>
      <c r="C550" s="14" t="s">
        <v>6</v>
      </c>
      <c r="D550" s="23"/>
      <c r="E550" s="23"/>
      <c r="F550" s="16" t="s">
        <v>7</v>
      </c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16">
        <f t="shared" si="117"/>
        <v>0</v>
      </c>
      <c r="W550" s="17" t="e">
        <f t="shared" si="124"/>
        <v>#DIV/0!</v>
      </c>
      <c r="X550" s="16" t="s">
        <v>7</v>
      </c>
    </row>
    <row r="551" spans="1:24" s="9" customFormat="1" ht="47.25">
      <c r="A551" s="14" t="s">
        <v>237</v>
      </c>
      <c r="B551" s="14" t="s">
        <v>43</v>
      </c>
      <c r="C551" s="14" t="s">
        <v>6</v>
      </c>
      <c r="D551" s="23"/>
      <c r="E551" s="23"/>
      <c r="F551" s="16" t="s">
        <v>7</v>
      </c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16">
        <f t="shared" si="117"/>
        <v>0</v>
      </c>
      <c r="W551" s="17" t="e">
        <f t="shared" si="124"/>
        <v>#DIV/0!</v>
      </c>
      <c r="X551" s="16" t="s">
        <v>7</v>
      </c>
    </row>
    <row r="552" spans="1:24" s="9" customFormat="1" ht="47.25">
      <c r="A552" s="14" t="s">
        <v>237</v>
      </c>
      <c r="B552" s="14" t="s">
        <v>44</v>
      </c>
      <c r="C552" s="14" t="s">
        <v>6</v>
      </c>
      <c r="D552" s="23">
        <f t="shared" ref="D552:U552" si="127">SUM(D553:D557)</f>
        <v>0</v>
      </c>
      <c r="E552" s="23">
        <f t="shared" si="127"/>
        <v>25.680000000000003</v>
      </c>
      <c r="F552" s="16" t="s">
        <v>7</v>
      </c>
      <c r="G552" s="23">
        <f t="shared" si="127"/>
        <v>0</v>
      </c>
      <c r="H552" s="23">
        <f t="shared" si="127"/>
        <v>16.126936819999997</v>
      </c>
      <c r="I552" s="23">
        <f t="shared" si="127"/>
        <v>14.104684206199998</v>
      </c>
      <c r="J552" s="23">
        <f t="shared" si="127"/>
        <v>2.0222526137999997</v>
      </c>
      <c r="K552" s="23">
        <f t="shared" si="127"/>
        <v>2.0219999999999998</v>
      </c>
      <c r="L552" s="23">
        <f t="shared" si="127"/>
        <v>0</v>
      </c>
      <c r="M552" s="23">
        <f t="shared" si="127"/>
        <v>0</v>
      </c>
      <c r="N552" s="23">
        <f t="shared" si="127"/>
        <v>2.0219999999999998</v>
      </c>
      <c r="O552" s="23">
        <f t="shared" si="127"/>
        <v>0</v>
      </c>
      <c r="P552" s="23">
        <f t="shared" si="127"/>
        <v>5.2999999999999989</v>
      </c>
      <c r="Q552" s="23">
        <f t="shared" si="127"/>
        <v>0</v>
      </c>
      <c r="R552" s="23">
        <f t="shared" si="127"/>
        <v>0</v>
      </c>
      <c r="S552" s="23">
        <f t="shared" si="127"/>
        <v>5.2999999999999989</v>
      </c>
      <c r="T552" s="23">
        <f t="shared" si="127"/>
        <v>0</v>
      </c>
      <c r="U552" s="23">
        <f t="shared" si="127"/>
        <v>-4.2462000000575983E-6</v>
      </c>
      <c r="V552" s="16">
        <f t="shared" si="117"/>
        <v>3.2779999999999991</v>
      </c>
      <c r="W552" s="17">
        <f t="shared" si="124"/>
        <v>2.6211671612265079</v>
      </c>
      <c r="X552" s="16" t="s">
        <v>7</v>
      </c>
    </row>
    <row r="553" spans="1:24" ht="31.5">
      <c r="A553" s="18" t="s">
        <v>237</v>
      </c>
      <c r="B553" s="18" t="s">
        <v>658</v>
      </c>
      <c r="C553" s="18" t="s">
        <v>659</v>
      </c>
      <c r="D553" s="19" t="s">
        <v>7</v>
      </c>
      <c r="E553" s="19">
        <v>4.82</v>
      </c>
      <c r="F553" s="19" t="s">
        <v>1289</v>
      </c>
      <c r="G553" s="19">
        <v>0</v>
      </c>
      <c r="H553" s="19">
        <v>2.7100418434</v>
      </c>
      <c r="I553" s="19">
        <v>2.7100418434</v>
      </c>
      <c r="J553" s="20">
        <v>0</v>
      </c>
      <c r="K553" s="21">
        <v>0</v>
      </c>
      <c r="L553" s="21">
        <v>0</v>
      </c>
      <c r="M553" s="21">
        <v>0</v>
      </c>
      <c r="N553" s="21">
        <v>0</v>
      </c>
      <c r="O553" s="21">
        <v>0</v>
      </c>
      <c r="P553" s="21">
        <v>0.74808814000000001</v>
      </c>
      <c r="Q553" s="21">
        <v>0</v>
      </c>
      <c r="R553" s="21">
        <v>0</v>
      </c>
      <c r="S553" s="21">
        <v>0.74808814000000001</v>
      </c>
      <c r="T553" s="21">
        <v>0</v>
      </c>
      <c r="U553" s="20">
        <v>0</v>
      </c>
      <c r="V553" s="19">
        <f t="shared" si="117"/>
        <v>0.74808814000000001</v>
      </c>
      <c r="W553" s="22" t="e">
        <f t="shared" si="124"/>
        <v>#DIV/0!</v>
      </c>
      <c r="X553" s="19" t="s">
        <v>1451</v>
      </c>
    </row>
    <row r="554" spans="1:24" ht="47.25">
      <c r="A554" s="18" t="s">
        <v>237</v>
      </c>
      <c r="B554" s="18" t="s">
        <v>660</v>
      </c>
      <c r="C554" s="18" t="s">
        <v>661</v>
      </c>
      <c r="D554" s="19" t="s">
        <v>7</v>
      </c>
      <c r="E554" s="19">
        <v>4.5199999999999996</v>
      </c>
      <c r="F554" s="19" t="s">
        <v>1289</v>
      </c>
      <c r="G554" s="19">
        <v>0</v>
      </c>
      <c r="H554" s="19">
        <v>2.2299374027999996</v>
      </c>
      <c r="I554" s="19">
        <v>2.2299374027999996</v>
      </c>
      <c r="J554" s="20">
        <v>0</v>
      </c>
      <c r="K554" s="21">
        <v>0</v>
      </c>
      <c r="L554" s="21">
        <v>0</v>
      </c>
      <c r="M554" s="21">
        <v>0</v>
      </c>
      <c r="N554" s="21">
        <v>0</v>
      </c>
      <c r="O554" s="21">
        <v>0</v>
      </c>
      <c r="P554" s="21">
        <v>1.1453049</v>
      </c>
      <c r="Q554" s="21">
        <v>0</v>
      </c>
      <c r="R554" s="21">
        <v>0</v>
      </c>
      <c r="S554" s="21">
        <v>1.1453049</v>
      </c>
      <c r="T554" s="21">
        <v>0</v>
      </c>
      <c r="U554" s="20">
        <v>0</v>
      </c>
      <c r="V554" s="19">
        <f t="shared" si="117"/>
        <v>1.1453049</v>
      </c>
      <c r="W554" s="22" t="e">
        <f t="shared" si="124"/>
        <v>#DIV/0!</v>
      </c>
      <c r="X554" s="19" t="s">
        <v>1451</v>
      </c>
    </row>
    <row r="555" spans="1:24" ht="63">
      <c r="A555" s="18" t="s">
        <v>237</v>
      </c>
      <c r="B555" s="18" t="s">
        <v>662</v>
      </c>
      <c r="C555" s="18" t="s">
        <v>663</v>
      </c>
      <c r="D555" s="19" t="s">
        <v>7</v>
      </c>
      <c r="E555" s="19">
        <v>6.71</v>
      </c>
      <c r="F555" s="19" t="s">
        <v>1289</v>
      </c>
      <c r="G555" s="19">
        <v>0</v>
      </c>
      <c r="H555" s="19">
        <v>4.7747903737999993</v>
      </c>
      <c r="I555" s="19">
        <v>2.7525377599999996</v>
      </c>
      <c r="J555" s="20">
        <v>2.0222526137999997</v>
      </c>
      <c r="K555" s="21">
        <v>2.0219999999999998</v>
      </c>
      <c r="L555" s="21">
        <v>0</v>
      </c>
      <c r="M555" s="21">
        <v>0</v>
      </c>
      <c r="N555" s="21">
        <v>2.0219999999999998</v>
      </c>
      <c r="O555" s="21">
        <v>0</v>
      </c>
      <c r="P555" s="21">
        <v>2.0222568599999997</v>
      </c>
      <c r="Q555" s="21">
        <v>0</v>
      </c>
      <c r="R555" s="21">
        <v>0</v>
      </c>
      <c r="S555" s="21">
        <v>2.0222568599999997</v>
      </c>
      <c r="T555" s="21">
        <v>0</v>
      </c>
      <c r="U555" s="20">
        <v>-4.2462000000575983E-6</v>
      </c>
      <c r="V555" s="19">
        <f t="shared" si="117"/>
        <v>2.5685999999991438E-4</v>
      </c>
      <c r="W555" s="22">
        <f t="shared" si="124"/>
        <v>1.0001270326409495</v>
      </c>
      <c r="X555" s="19">
        <v>0</v>
      </c>
    </row>
    <row r="556" spans="1:24" ht="31.5">
      <c r="A556" s="18" t="s">
        <v>237</v>
      </c>
      <c r="B556" s="18" t="s">
        <v>664</v>
      </c>
      <c r="C556" s="18" t="s">
        <v>665</v>
      </c>
      <c r="D556" s="19" t="s">
        <v>7</v>
      </c>
      <c r="E556" s="19">
        <v>4.83</v>
      </c>
      <c r="F556" s="19" t="s">
        <v>1289</v>
      </c>
      <c r="G556" s="19">
        <v>0</v>
      </c>
      <c r="H556" s="19">
        <v>3.2680335999999999</v>
      </c>
      <c r="I556" s="19">
        <v>3.2680335999999999</v>
      </c>
      <c r="J556" s="20">
        <v>0</v>
      </c>
      <c r="K556" s="21">
        <v>0</v>
      </c>
      <c r="L556" s="21">
        <v>0</v>
      </c>
      <c r="M556" s="21">
        <v>0</v>
      </c>
      <c r="N556" s="21">
        <v>0</v>
      </c>
      <c r="O556" s="21">
        <v>0</v>
      </c>
      <c r="P556" s="21">
        <v>0.71018777999999994</v>
      </c>
      <c r="Q556" s="21">
        <v>0</v>
      </c>
      <c r="R556" s="21">
        <v>0</v>
      </c>
      <c r="S556" s="21">
        <v>0.71018777999999994</v>
      </c>
      <c r="T556" s="21">
        <v>0</v>
      </c>
      <c r="U556" s="20">
        <v>0</v>
      </c>
      <c r="V556" s="19">
        <f t="shared" si="117"/>
        <v>0.71018777999999994</v>
      </c>
      <c r="W556" s="22" t="e">
        <f t="shared" si="124"/>
        <v>#DIV/0!</v>
      </c>
      <c r="X556" s="19" t="s">
        <v>1451</v>
      </c>
    </row>
    <row r="557" spans="1:24" ht="31.5">
      <c r="A557" s="18" t="s">
        <v>237</v>
      </c>
      <c r="B557" s="18" t="s">
        <v>666</v>
      </c>
      <c r="C557" s="18" t="s">
        <v>667</v>
      </c>
      <c r="D557" s="19" t="s">
        <v>7</v>
      </c>
      <c r="E557" s="19">
        <v>4.8</v>
      </c>
      <c r="F557" s="19" t="s">
        <v>1289</v>
      </c>
      <c r="G557" s="19">
        <v>0</v>
      </c>
      <c r="H557" s="19">
        <v>3.1441336</v>
      </c>
      <c r="I557" s="19">
        <v>3.1441336</v>
      </c>
      <c r="J557" s="20">
        <v>0</v>
      </c>
      <c r="K557" s="21">
        <v>0</v>
      </c>
      <c r="L557" s="21">
        <v>0</v>
      </c>
      <c r="M557" s="21">
        <v>0</v>
      </c>
      <c r="N557" s="21">
        <v>0</v>
      </c>
      <c r="O557" s="21">
        <v>0</v>
      </c>
      <c r="P557" s="21">
        <v>0.67416232000000009</v>
      </c>
      <c r="Q557" s="21">
        <v>0</v>
      </c>
      <c r="R557" s="21">
        <v>0</v>
      </c>
      <c r="S557" s="21">
        <v>0.67416232000000009</v>
      </c>
      <c r="T557" s="21">
        <v>0</v>
      </c>
      <c r="U557" s="20">
        <v>0</v>
      </c>
      <c r="V557" s="19">
        <f t="shared" si="117"/>
        <v>0.67416232000000009</v>
      </c>
      <c r="W557" s="22" t="e">
        <f t="shared" si="124"/>
        <v>#DIV/0!</v>
      </c>
      <c r="X557" s="19" t="s">
        <v>1451</v>
      </c>
    </row>
    <row r="558" spans="1:24" s="9" customFormat="1">
      <c r="A558" s="14" t="s">
        <v>239</v>
      </c>
      <c r="B558" s="14" t="s">
        <v>41</v>
      </c>
      <c r="C558" s="14" t="s">
        <v>6</v>
      </c>
      <c r="D558" s="23">
        <f t="shared" ref="D558:U558" si="128">D559+D560+D561</f>
        <v>0</v>
      </c>
      <c r="E558" s="23">
        <f t="shared" si="128"/>
        <v>0</v>
      </c>
      <c r="F558" s="16" t="s">
        <v>7</v>
      </c>
      <c r="G558" s="23">
        <f t="shared" si="128"/>
        <v>0</v>
      </c>
      <c r="H558" s="23">
        <f t="shared" si="128"/>
        <v>0</v>
      </c>
      <c r="I558" s="23">
        <f t="shared" si="128"/>
        <v>0</v>
      </c>
      <c r="J558" s="23">
        <f t="shared" si="128"/>
        <v>0</v>
      </c>
      <c r="K558" s="23">
        <f t="shared" si="128"/>
        <v>0</v>
      </c>
      <c r="L558" s="23">
        <f t="shared" si="128"/>
        <v>0</v>
      </c>
      <c r="M558" s="23">
        <f t="shared" si="128"/>
        <v>0</v>
      </c>
      <c r="N558" s="23">
        <f t="shared" si="128"/>
        <v>0</v>
      </c>
      <c r="O558" s="23">
        <f t="shared" si="128"/>
        <v>0</v>
      </c>
      <c r="P558" s="23">
        <f t="shared" si="128"/>
        <v>0</v>
      </c>
      <c r="Q558" s="23">
        <f t="shared" si="128"/>
        <v>0</v>
      </c>
      <c r="R558" s="23">
        <f t="shared" si="128"/>
        <v>0</v>
      </c>
      <c r="S558" s="23">
        <f t="shared" si="128"/>
        <v>0</v>
      </c>
      <c r="T558" s="23">
        <f t="shared" si="128"/>
        <v>0</v>
      </c>
      <c r="U558" s="23">
        <f t="shared" si="128"/>
        <v>0</v>
      </c>
      <c r="V558" s="16">
        <f t="shared" si="117"/>
        <v>0</v>
      </c>
      <c r="W558" s="17" t="e">
        <f t="shared" si="124"/>
        <v>#DIV/0!</v>
      </c>
      <c r="X558" s="16" t="s">
        <v>7</v>
      </c>
    </row>
    <row r="559" spans="1:24" s="9" customFormat="1" ht="47.25">
      <c r="A559" s="14" t="s">
        <v>239</v>
      </c>
      <c r="B559" s="14" t="s">
        <v>42</v>
      </c>
      <c r="C559" s="14" t="s">
        <v>6</v>
      </c>
      <c r="D559" s="23"/>
      <c r="E559" s="23"/>
      <c r="F559" s="16" t="s">
        <v>7</v>
      </c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16">
        <f t="shared" si="117"/>
        <v>0</v>
      </c>
      <c r="W559" s="17" t="e">
        <f t="shared" si="124"/>
        <v>#DIV/0!</v>
      </c>
      <c r="X559" s="16" t="s">
        <v>7</v>
      </c>
    </row>
    <row r="560" spans="1:24" s="9" customFormat="1" ht="47.25">
      <c r="A560" s="14" t="s">
        <v>239</v>
      </c>
      <c r="B560" s="14" t="s">
        <v>43</v>
      </c>
      <c r="C560" s="14" t="s">
        <v>6</v>
      </c>
      <c r="D560" s="23"/>
      <c r="E560" s="23"/>
      <c r="F560" s="16" t="s">
        <v>7</v>
      </c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16">
        <f t="shared" si="117"/>
        <v>0</v>
      </c>
      <c r="W560" s="17" t="e">
        <f t="shared" si="124"/>
        <v>#DIV/0!</v>
      </c>
      <c r="X560" s="16" t="s">
        <v>7</v>
      </c>
    </row>
    <row r="561" spans="1:24" s="9" customFormat="1" ht="47.25">
      <c r="A561" s="14" t="s">
        <v>239</v>
      </c>
      <c r="B561" s="14" t="s">
        <v>46</v>
      </c>
      <c r="C561" s="14" t="s">
        <v>6</v>
      </c>
      <c r="D561" s="23"/>
      <c r="E561" s="23"/>
      <c r="F561" s="16" t="s">
        <v>7</v>
      </c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16">
        <f t="shared" si="117"/>
        <v>0</v>
      </c>
      <c r="W561" s="17" t="e">
        <f t="shared" si="124"/>
        <v>#DIV/0!</v>
      </c>
      <c r="X561" s="16" t="s">
        <v>7</v>
      </c>
    </row>
    <row r="562" spans="1:24" s="9" customFormat="1" ht="47.25">
      <c r="A562" s="14" t="s">
        <v>240</v>
      </c>
      <c r="B562" s="14" t="s">
        <v>48</v>
      </c>
      <c r="C562" s="14" t="s">
        <v>6</v>
      </c>
      <c r="D562" s="23">
        <f t="shared" ref="D562:U562" si="129">D563+D564</f>
        <v>0</v>
      </c>
      <c r="E562" s="23">
        <f t="shared" si="129"/>
        <v>20.905999999999999</v>
      </c>
      <c r="F562" s="16" t="s">
        <v>7</v>
      </c>
      <c r="G562" s="23">
        <f t="shared" si="129"/>
        <v>13.218428369906899</v>
      </c>
      <c r="H562" s="23">
        <f t="shared" si="129"/>
        <v>19.311370759199999</v>
      </c>
      <c r="I562" s="23">
        <f t="shared" si="129"/>
        <v>15.049304529199999</v>
      </c>
      <c r="J562" s="23">
        <f t="shared" si="129"/>
        <v>4.2620662300000003</v>
      </c>
      <c r="K562" s="23">
        <f t="shared" si="129"/>
        <v>4.2620662300000003</v>
      </c>
      <c r="L562" s="23">
        <f t="shared" si="129"/>
        <v>0</v>
      </c>
      <c r="M562" s="23">
        <f t="shared" si="129"/>
        <v>0</v>
      </c>
      <c r="N562" s="23">
        <f t="shared" si="129"/>
        <v>0</v>
      </c>
      <c r="O562" s="23">
        <f t="shared" si="129"/>
        <v>4.2620662300000003</v>
      </c>
      <c r="P562" s="23">
        <f t="shared" si="129"/>
        <v>6.0392296300000003</v>
      </c>
      <c r="Q562" s="23">
        <f t="shared" si="129"/>
        <v>0</v>
      </c>
      <c r="R562" s="23">
        <f t="shared" si="129"/>
        <v>0</v>
      </c>
      <c r="S562" s="23">
        <f t="shared" si="129"/>
        <v>0.20469395000000001</v>
      </c>
      <c r="T562" s="23">
        <f t="shared" si="129"/>
        <v>5.834535680000001</v>
      </c>
      <c r="U562" s="23">
        <f t="shared" si="129"/>
        <v>0.50200623000000055</v>
      </c>
      <c r="V562" s="16">
        <f t="shared" si="117"/>
        <v>1.7771634000000001</v>
      </c>
      <c r="W562" s="17">
        <f t="shared" si="124"/>
        <v>1.4169722627703043</v>
      </c>
      <c r="X562" s="16" t="s">
        <v>7</v>
      </c>
    </row>
    <row r="563" spans="1:24" s="9" customFormat="1" ht="47.25">
      <c r="A563" s="14" t="s">
        <v>241</v>
      </c>
      <c r="B563" s="14" t="s">
        <v>50</v>
      </c>
      <c r="C563" s="14" t="s">
        <v>6</v>
      </c>
      <c r="D563" s="23"/>
      <c r="E563" s="23"/>
      <c r="F563" s="16" t="s">
        <v>7</v>
      </c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16">
        <f t="shared" si="117"/>
        <v>0</v>
      </c>
      <c r="W563" s="17" t="e">
        <f t="shared" si="124"/>
        <v>#DIV/0!</v>
      </c>
      <c r="X563" s="16" t="s">
        <v>7</v>
      </c>
    </row>
    <row r="564" spans="1:24" s="9" customFormat="1" ht="47.25">
      <c r="A564" s="14" t="s">
        <v>242</v>
      </c>
      <c r="B564" s="14" t="s">
        <v>52</v>
      </c>
      <c r="C564" s="14" t="s">
        <v>6</v>
      </c>
      <c r="D564" s="23">
        <f t="shared" ref="D564:U564" si="130">SUM(D565:D569)</f>
        <v>0</v>
      </c>
      <c r="E564" s="23">
        <f t="shared" si="130"/>
        <v>20.905999999999999</v>
      </c>
      <c r="F564" s="16" t="s">
        <v>7</v>
      </c>
      <c r="G564" s="23">
        <f t="shared" si="130"/>
        <v>13.218428369906899</v>
      </c>
      <c r="H564" s="23">
        <f t="shared" si="130"/>
        <v>19.311370759199999</v>
      </c>
      <c r="I564" s="23">
        <f t="shared" si="130"/>
        <v>15.049304529199999</v>
      </c>
      <c r="J564" s="23">
        <f t="shared" si="130"/>
        <v>4.2620662300000003</v>
      </c>
      <c r="K564" s="23">
        <f t="shared" si="130"/>
        <v>4.2620662300000003</v>
      </c>
      <c r="L564" s="23">
        <f t="shared" si="130"/>
        <v>0</v>
      </c>
      <c r="M564" s="23">
        <f t="shared" si="130"/>
        <v>0</v>
      </c>
      <c r="N564" s="23">
        <f t="shared" si="130"/>
        <v>0</v>
      </c>
      <c r="O564" s="23">
        <f t="shared" si="130"/>
        <v>4.2620662300000003</v>
      </c>
      <c r="P564" s="23">
        <f t="shared" si="130"/>
        <v>6.0392296300000003</v>
      </c>
      <c r="Q564" s="23">
        <f t="shared" si="130"/>
        <v>0</v>
      </c>
      <c r="R564" s="23">
        <f t="shared" si="130"/>
        <v>0</v>
      </c>
      <c r="S564" s="23">
        <f t="shared" si="130"/>
        <v>0.20469395000000001</v>
      </c>
      <c r="T564" s="23">
        <f t="shared" si="130"/>
        <v>5.834535680000001</v>
      </c>
      <c r="U564" s="23">
        <f t="shared" si="130"/>
        <v>0.50200623000000055</v>
      </c>
      <c r="V564" s="16">
        <f t="shared" si="117"/>
        <v>1.7771634000000001</v>
      </c>
      <c r="W564" s="17">
        <f t="shared" si="124"/>
        <v>1.4169722627703043</v>
      </c>
      <c r="X564" s="16" t="s">
        <v>7</v>
      </c>
    </row>
    <row r="565" spans="1:24" ht="31.5">
      <c r="A565" s="18" t="s">
        <v>242</v>
      </c>
      <c r="B565" s="18" t="s">
        <v>668</v>
      </c>
      <c r="C565" s="18" t="s">
        <v>669</v>
      </c>
      <c r="D565" s="19" t="s">
        <v>7</v>
      </c>
      <c r="E565" s="19">
        <v>11.557</v>
      </c>
      <c r="F565" s="19" t="s">
        <v>1281</v>
      </c>
      <c r="G565" s="19">
        <v>13.218428369906899</v>
      </c>
      <c r="H565" s="19">
        <v>10.601450754</v>
      </c>
      <c r="I565" s="19">
        <v>6.3393845239999997</v>
      </c>
      <c r="J565" s="20">
        <v>4.2620662300000003</v>
      </c>
      <c r="K565" s="21">
        <v>4.2620662300000003</v>
      </c>
      <c r="L565" s="21">
        <v>0</v>
      </c>
      <c r="M565" s="21">
        <v>0</v>
      </c>
      <c r="N565" s="21">
        <v>0</v>
      </c>
      <c r="O565" s="21">
        <v>4.2620662300000003</v>
      </c>
      <c r="P565" s="21">
        <v>3.7600599999999997</v>
      </c>
      <c r="Q565" s="21">
        <v>0</v>
      </c>
      <c r="R565" s="21">
        <v>0</v>
      </c>
      <c r="S565" s="21">
        <v>0.14151</v>
      </c>
      <c r="T565" s="21">
        <v>3.6185499999999999</v>
      </c>
      <c r="U565" s="20">
        <v>0.50200623000000055</v>
      </c>
      <c r="V565" s="19">
        <f t="shared" si="117"/>
        <v>-0.50200623000000055</v>
      </c>
      <c r="W565" s="22">
        <f t="shared" si="124"/>
        <v>0.8822152911499922</v>
      </c>
      <c r="X565" s="19" t="s">
        <v>1333</v>
      </c>
    </row>
    <row r="566" spans="1:24" ht="47.25">
      <c r="A566" s="18" t="s">
        <v>242</v>
      </c>
      <c r="B566" s="18" t="s">
        <v>670</v>
      </c>
      <c r="C566" s="18" t="s">
        <v>671</v>
      </c>
      <c r="D566" s="19" t="s">
        <v>7</v>
      </c>
      <c r="E566" s="19">
        <v>9.3490000000000002</v>
      </c>
      <c r="F566" s="19" t="s">
        <v>1315</v>
      </c>
      <c r="G566" s="19">
        <v>0</v>
      </c>
      <c r="H566" s="19">
        <v>8.709920005199999</v>
      </c>
      <c r="I566" s="19">
        <v>8.709920005199999</v>
      </c>
      <c r="J566" s="20">
        <v>0</v>
      </c>
      <c r="K566" s="21">
        <v>0</v>
      </c>
      <c r="L566" s="21">
        <v>0</v>
      </c>
      <c r="M566" s="21">
        <v>0</v>
      </c>
      <c r="N566" s="21">
        <v>0</v>
      </c>
      <c r="O566" s="21">
        <v>0</v>
      </c>
      <c r="P566" s="21">
        <v>2.2225607200000002</v>
      </c>
      <c r="Q566" s="21">
        <v>0</v>
      </c>
      <c r="R566" s="21">
        <v>0</v>
      </c>
      <c r="S566" s="21">
        <v>6.3183950000000003E-2</v>
      </c>
      <c r="T566" s="21">
        <v>2.1593767700000002</v>
      </c>
      <c r="U566" s="20">
        <v>0</v>
      </c>
      <c r="V566" s="19">
        <f t="shared" si="117"/>
        <v>2.2225607200000002</v>
      </c>
      <c r="W566" s="22" t="e">
        <f t="shared" si="124"/>
        <v>#DIV/0!</v>
      </c>
      <c r="X566" s="19" t="s">
        <v>1339</v>
      </c>
    </row>
    <row r="567" spans="1:24" ht="47.25">
      <c r="A567" s="18" t="s">
        <v>242</v>
      </c>
      <c r="B567" s="18" t="s">
        <v>672</v>
      </c>
      <c r="C567" s="18" t="s">
        <v>673</v>
      </c>
      <c r="D567" s="19">
        <v>0</v>
      </c>
      <c r="E567" s="19">
        <v>0</v>
      </c>
      <c r="F567" s="19">
        <v>0</v>
      </c>
      <c r="G567" s="19">
        <v>0</v>
      </c>
      <c r="H567" s="19">
        <v>0</v>
      </c>
      <c r="I567" s="19">
        <v>0</v>
      </c>
      <c r="J567" s="20">
        <v>0</v>
      </c>
      <c r="K567" s="21">
        <v>0</v>
      </c>
      <c r="L567" s="21">
        <v>0</v>
      </c>
      <c r="M567" s="21">
        <v>0</v>
      </c>
      <c r="N567" s="21">
        <v>0</v>
      </c>
      <c r="O567" s="21">
        <v>0</v>
      </c>
      <c r="P567" s="21">
        <v>4.1159330000000001E-2</v>
      </c>
      <c r="Q567" s="21">
        <v>0</v>
      </c>
      <c r="R567" s="21">
        <v>0</v>
      </c>
      <c r="S567" s="21">
        <v>0</v>
      </c>
      <c r="T567" s="21">
        <v>4.1159330000000001E-2</v>
      </c>
      <c r="U567" s="20">
        <v>0</v>
      </c>
      <c r="V567" s="19">
        <f t="shared" si="117"/>
        <v>4.1159330000000001E-2</v>
      </c>
      <c r="W567" s="22" t="e">
        <f t="shared" si="124"/>
        <v>#DIV/0!</v>
      </c>
      <c r="X567" s="19" t="s">
        <v>1456</v>
      </c>
    </row>
    <row r="568" spans="1:24" ht="63">
      <c r="A568" s="18" t="s">
        <v>242</v>
      </c>
      <c r="B568" s="18" t="s">
        <v>674</v>
      </c>
      <c r="C568" s="18" t="s">
        <v>675</v>
      </c>
      <c r="D568" s="19">
        <v>0</v>
      </c>
      <c r="E568" s="19">
        <v>0</v>
      </c>
      <c r="F568" s="19">
        <v>0</v>
      </c>
      <c r="G568" s="19">
        <v>0</v>
      </c>
      <c r="H568" s="19">
        <v>0</v>
      </c>
      <c r="I568" s="19">
        <v>0</v>
      </c>
      <c r="J568" s="20">
        <v>0</v>
      </c>
      <c r="K568" s="21">
        <v>0</v>
      </c>
      <c r="L568" s="21">
        <v>0</v>
      </c>
      <c r="M568" s="21">
        <v>0</v>
      </c>
      <c r="N568" s="21">
        <v>0</v>
      </c>
      <c r="O568" s="21">
        <v>0</v>
      </c>
      <c r="P568" s="21">
        <v>1.3867199999999999E-3</v>
      </c>
      <c r="Q568" s="21">
        <v>0</v>
      </c>
      <c r="R568" s="21">
        <v>0</v>
      </c>
      <c r="S568" s="21">
        <v>0</v>
      </c>
      <c r="T568" s="21">
        <v>1.3867199999999999E-3</v>
      </c>
      <c r="U568" s="20">
        <v>0</v>
      </c>
      <c r="V568" s="19">
        <f t="shared" si="117"/>
        <v>1.3867199999999999E-3</v>
      </c>
      <c r="W568" s="22" t="e">
        <f t="shared" si="124"/>
        <v>#DIV/0!</v>
      </c>
      <c r="X568" s="19" t="s">
        <v>1457</v>
      </c>
    </row>
    <row r="569" spans="1:24" ht="31.5">
      <c r="A569" s="18" t="s">
        <v>242</v>
      </c>
      <c r="B569" s="18" t="s">
        <v>676</v>
      </c>
      <c r="C569" s="18" t="s">
        <v>677</v>
      </c>
      <c r="D569" s="19">
        <v>0</v>
      </c>
      <c r="E569" s="19">
        <v>0</v>
      </c>
      <c r="F569" s="19">
        <v>0</v>
      </c>
      <c r="G569" s="19">
        <v>0</v>
      </c>
      <c r="H569" s="19">
        <v>0</v>
      </c>
      <c r="I569" s="19">
        <v>0</v>
      </c>
      <c r="J569" s="20">
        <v>0</v>
      </c>
      <c r="K569" s="21">
        <v>0</v>
      </c>
      <c r="L569" s="21">
        <v>0</v>
      </c>
      <c r="M569" s="21">
        <v>0</v>
      </c>
      <c r="N569" s="21">
        <v>0</v>
      </c>
      <c r="O569" s="21">
        <v>0</v>
      </c>
      <c r="P569" s="21">
        <v>1.406286E-2</v>
      </c>
      <c r="Q569" s="21">
        <v>0</v>
      </c>
      <c r="R569" s="21">
        <v>0</v>
      </c>
      <c r="S569" s="21">
        <v>0</v>
      </c>
      <c r="T569" s="21">
        <v>1.406286E-2</v>
      </c>
      <c r="U569" s="20">
        <v>0</v>
      </c>
      <c r="V569" s="19">
        <f t="shared" si="117"/>
        <v>1.406286E-2</v>
      </c>
      <c r="W569" s="22" t="e">
        <f t="shared" si="124"/>
        <v>#DIV/0!</v>
      </c>
      <c r="X569" s="19" t="s">
        <v>1456</v>
      </c>
    </row>
    <row r="570" spans="1:24" s="9" customFormat="1">
      <c r="A570" s="14" t="s">
        <v>243</v>
      </c>
      <c r="B570" s="14" t="s">
        <v>54</v>
      </c>
      <c r="C570" s="14" t="s">
        <v>6</v>
      </c>
      <c r="D570" s="23">
        <f t="shared" ref="D570:U570" si="131">D571+D579+D587+D596</f>
        <v>62.448</v>
      </c>
      <c r="E570" s="23">
        <f t="shared" si="131"/>
        <v>811.36807999999996</v>
      </c>
      <c r="F570" s="16" t="s">
        <v>7</v>
      </c>
      <c r="G570" s="23">
        <f t="shared" si="131"/>
        <v>1187.442503297013</v>
      </c>
      <c r="H570" s="23">
        <f t="shared" si="131"/>
        <v>796.65195042700407</v>
      </c>
      <c r="I570" s="23">
        <f t="shared" si="131"/>
        <v>607.35927191051996</v>
      </c>
      <c r="J570" s="23">
        <f t="shared" si="131"/>
        <v>189.2926785164841</v>
      </c>
      <c r="K570" s="23">
        <f t="shared" si="131"/>
        <v>53.436377356000122</v>
      </c>
      <c r="L570" s="23">
        <f t="shared" si="131"/>
        <v>0</v>
      </c>
      <c r="M570" s="23">
        <f t="shared" si="131"/>
        <v>0</v>
      </c>
      <c r="N570" s="23">
        <f t="shared" si="131"/>
        <v>48.372008018542481</v>
      </c>
      <c r="O570" s="23">
        <f t="shared" si="131"/>
        <v>5.0643693374576371</v>
      </c>
      <c r="P570" s="23">
        <f t="shared" si="131"/>
        <v>34.022622686000005</v>
      </c>
      <c r="Q570" s="23">
        <f t="shared" si="131"/>
        <v>0</v>
      </c>
      <c r="R570" s="23">
        <f t="shared" si="131"/>
        <v>0</v>
      </c>
      <c r="S570" s="23">
        <f t="shared" si="131"/>
        <v>34.022622686000005</v>
      </c>
      <c r="T570" s="23">
        <f t="shared" si="131"/>
        <v>0</v>
      </c>
      <c r="U570" s="23">
        <f t="shared" si="131"/>
        <v>167.04833230048411</v>
      </c>
      <c r="V570" s="16">
        <f t="shared" si="117"/>
        <v>-19.413754670000117</v>
      </c>
      <c r="W570" s="17">
        <f t="shared" si="124"/>
        <v>0.63669403446526418</v>
      </c>
      <c r="X570" s="16" t="s">
        <v>7</v>
      </c>
    </row>
    <row r="571" spans="1:24" s="9" customFormat="1" ht="31.5">
      <c r="A571" s="14" t="s">
        <v>244</v>
      </c>
      <c r="B571" s="14" t="s">
        <v>56</v>
      </c>
      <c r="C571" s="14" t="s">
        <v>6</v>
      </c>
      <c r="D571" s="23">
        <f t="shared" ref="D571:U571" si="132">D572+D578</f>
        <v>46.45</v>
      </c>
      <c r="E571" s="23">
        <f t="shared" si="132"/>
        <v>681.28908000000001</v>
      </c>
      <c r="F571" s="16" t="s">
        <v>7</v>
      </c>
      <c r="G571" s="23">
        <f t="shared" si="132"/>
        <v>902.03341766555297</v>
      </c>
      <c r="H571" s="23">
        <f t="shared" si="132"/>
        <v>683.45550157360412</v>
      </c>
      <c r="I571" s="23">
        <f t="shared" si="132"/>
        <v>498.30407117999994</v>
      </c>
      <c r="J571" s="23">
        <f t="shared" si="132"/>
        <v>185.1514303936041</v>
      </c>
      <c r="K571" s="23">
        <f t="shared" si="132"/>
        <v>50.088526816000126</v>
      </c>
      <c r="L571" s="23">
        <f t="shared" si="132"/>
        <v>0</v>
      </c>
      <c r="M571" s="23">
        <f t="shared" si="132"/>
        <v>0</v>
      </c>
      <c r="N571" s="23">
        <f t="shared" si="132"/>
        <v>45.024157478542485</v>
      </c>
      <c r="O571" s="23">
        <f t="shared" si="132"/>
        <v>5.0643693374576371</v>
      </c>
      <c r="P571" s="23">
        <f t="shared" si="132"/>
        <v>18.490060516000003</v>
      </c>
      <c r="Q571" s="23">
        <f t="shared" si="132"/>
        <v>0</v>
      </c>
      <c r="R571" s="23">
        <f t="shared" si="132"/>
        <v>0</v>
      </c>
      <c r="S571" s="23">
        <f t="shared" si="132"/>
        <v>18.490060516000003</v>
      </c>
      <c r="T571" s="23">
        <f t="shared" si="132"/>
        <v>0</v>
      </c>
      <c r="U571" s="23">
        <f t="shared" si="132"/>
        <v>166.7788417776041</v>
      </c>
      <c r="V571" s="16">
        <f t="shared" si="117"/>
        <v>-31.598466300000123</v>
      </c>
      <c r="W571" s="17">
        <f t="shared" si="124"/>
        <v>0.36914762104948939</v>
      </c>
      <c r="X571" s="16" t="s">
        <v>7</v>
      </c>
    </row>
    <row r="572" spans="1:24" s="9" customFormat="1">
      <c r="A572" s="14" t="s">
        <v>245</v>
      </c>
      <c r="B572" s="14" t="s">
        <v>58</v>
      </c>
      <c r="C572" s="14" t="s">
        <v>6</v>
      </c>
      <c r="D572" s="23">
        <f t="shared" ref="D572:U572" si="133">SUM(D573:D577)</f>
        <v>46.45</v>
      </c>
      <c r="E572" s="23">
        <f t="shared" si="133"/>
        <v>681.28908000000001</v>
      </c>
      <c r="F572" s="16" t="s">
        <v>7</v>
      </c>
      <c r="G572" s="23">
        <f t="shared" si="133"/>
        <v>902.03341766555297</v>
      </c>
      <c r="H572" s="23">
        <f t="shared" si="133"/>
        <v>683.45550157360412</v>
      </c>
      <c r="I572" s="23">
        <f t="shared" si="133"/>
        <v>498.30407117999994</v>
      </c>
      <c r="J572" s="23">
        <f t="shared" si="133"/>
        <v>185.1514303936041</v>
      </c>
      <c r="K572" s="23">
        <f t="shared" si="133"/>
        <v>50.088526816000126</v>
      </c>
      <c r="L572" s="23">
        <f t="shared" si="133"/>
        <v>0</v>
      </c>
      <c r="M572" s="23">
        <f t="shared" si="133"/>
        <v>0</v>
      </c>
      <c r="N572" s="23">
        <f t="shared" si="133"/>
        <v>45.024157478542485</v>
      </c>
      <c r="O572" s="23">
        <f t="shared" si="133"/>
        <v>5.0643693374576371</v>
      </c>
      <c r="P572" s="23">
        <f t="shared" si="133"/>
        <v>18.490060516000003</v>
      </c>
      <c r="Q572" s="23">
        <f t="shared" si="133"/>
        <v>0</v>
      </c>
      <c r="R572" s="23">
        <f t="shared" si="133"/>
        <v>0</v>
      </c>
      <c r="S572" s="23">
        <f t="shared" si="133"/>
        <v>18.490060516000003</v>
      </c>
      <c r="T572" s="23">
        <f t="shared" si="133"/>
        <v>0</v>
      </c>
      <c r="U572" s="23">
        <f t="shared" si="133"/>
        <v>166.7788417776041</v>
      </c>
      <c r="V572" s="16">
        <f t="shared" si="117"/>
        <v>-31.598466300000123</v>
      </c>
      <c r="W572" s="17">
        <f t="shared" si="124"/>
        <v>0.36914762104948939</v>
      </c>
      <c r="X572" s="16" t="s">
        <v>7</v>
      </c>
    </row>
    <row r="573" spans="1:24" ht="47.25">
      <c r="A573" s="18" t="s">
        <v>245</v>
      </c>
      <c r="B573" s="18" t="s">
        <v>678</v>
      </c>
      <c r="C573" s="18" t="s">
        <v>679</v>
      </c>
      <c r="D573" s="19" t="s">
        <v>7</v>
      </c>
      <c r="E573" s="19">
        <v>451.64407999999997</v>
      </c>
      <c r="F573" s="19" t="s">
        <v>1319</v>
      </c>
      <c r="G573" s="19">
        <v>626.81068037356602</v>
      </c>
      <c r="H573" s="19">
        <v>470.00925043080406</v>
      </c>
      <c r="I573" s="19">
        <v>298.75432730719996</v>
      </c>
      <c r="J573" s="20">
        <v>171.2549231236041</v>
      </c>
      <c r="K573" s="21">
        <v>36.192619546000124</v>
      </c>
      <c r="L573" s="21">
        <v>0</v>
      </c>
      <c r="M573" s="21">
        <v>0</v>
      </c>
      <c r="N573" s="21">
        <v>32.973726573050961</v>
      </c>
      <c r="O573" s="21">
        <v>3.2188929729491624</v>
      </c>
      <c r="P573" s="21">
        <v>5.32538147</v>
      </c>
      <c r="Q573" s="21">
        <v>0</v>
      </c>
      <c r="R573" s="21">
        <v>0</v>
      </c>
      <c r="S573" s="21">
        <v>5.32538147</v>
      </c>
      <c r="T573" s="21">
        <v>0</v>
      </c>
      <c r="U573" s="20">
        <v>165.9295416536041</v>
      </c>
      <c r="V573" s="19">
        <f t="shared" si="117"/>
        <v>-30.867238076000124</v>
      </c>
      <c r="W573" s="22">
        <f t="shared" si="124"/>
        <v>0.14713998425097533</v>
      </c>
      <c r="X573" s="19" t="s">
        <v>1458</v>
      </c>
    </row>
    <row r="574" spans="1:24" ht="31.5">
      <c r="A574" s="18" t="s">
        <v>245</v>
      </c>
      <c r="B574" s="18" t="s">
        <v>680</v>
      </c>
      <c r="C574" s="18" t="s">
        <v>681</v>
      </c>
      <c r="D574" s="19" t="s">
        <v>7</v>
      </c>
      <c r="E574" s="19">
        <v>3.5659999999999998</v>
      </c>
      <c r="F574" s="19" t="s">
        <v>1289</v>
      </c>
      <c r="G574" s="19">
        <v>0</v>
      </c>
      <c r="H574" s="19">
        <v>1.1194820000000001</v>
      </c>
      <c r="I574" s="19">
        <v>0</v>
      </c>
      <c r="J574" s="20">
        <v>1.1194820000000001</v>
      </c>
      <c r="K574" s="21">
        <v>1.1188820000000002</v>
      </c>
      <c r="L574" s="21">
        <v>0</v>
      </c>
      <c r="M574" s="21">
        <v>0</v>
      </c>
      <c r="N574" s="21">
        <v>1.1188820000000002</v>
      </c>
      <c r="O574" s="21">
        <v>0</v>
      </c>
      <c r="P574" s="21">
        <v>1.1702047800000002</v>
      </c>
      <c r="Q574" s="21">
        <v>0</v>
      </c>
      <c r="R574" s="21">
        <v>0</v>
      </c>
      <c r="S574" s="21">
        <v>1.1702047800000002</v>
      </c>
      <c r="T574" s="21">
        <v>0</v>
      </c>
      <c r="U574" s="20">
        <v>0</v>
      </c>
      <c r="V574" s="19">
        <f t="shared" si="117"/>
        <v>5.1322780000000012E-2</v>
      </c>
      <c r="W574" s="22">
        <f t="shared" si="124"/>
        <v>1.0458696985026124</v>
      </c>
      <c r="X574" s="19">
        <v>0</v>
      </c>
    </row>
    <row r="575" spans="1:24" ht="31.5">
      <c r="A575" s="18" t="s">
        <v>245</v>
      </c>
      <c r="B575" s="18" t="s">
        <v>682</v>
      </c>
      <c r="C575" s="18" t="s">
        <v>683</v>
      </c>
      <c r="D575" s="19">
        <v>16.449000000000002</v>
      </c>
      <c r="E575" s="19">
        <v>75.652000000000001</v>
      </c>
      <c r="F575" s="19" t="s">
        <v>1314</v>
      </c>
      <c r="G575" s="19">
        <v>103.693738265284</v>
      </c>
      <c r="H575" s="19">
        <v>71.821750719999983</v>
      </c>
      <c r="I575" s="19">
        <v>59.04472544999998</v>
      </c>
      <c r="J575" s="20">
        <v>12.777025270000001</v>
      </c>
      <c r="K575" s="21">
        <v>12.777025270000001</v>
      </c>
      <c r="L575" s="21">
        <v>0</v>
      </c>
      <c r="M575" s="21">
        <v>0</v>
      </c>
      <c r="N575" s="21">
        <v>10.931548905491526</v>
      </c>
      <c r="O575" s="21">
        <v>1.8454763645084744</v>
      </c>
      <c r="P575" s="21">
        <v>11.927725146</v>
      </c>
      <c r="Q575" s="21">
        <v>0</v>
      </c>
      <c r="R575" s="21">
        <v>0</v>
      </c>
      <c r="S575" s="21">
        <v>11.927725146</v>
      </c>
      <c r="T575" s="21">
        <v>0</v>
      </c>
      <c r="U575" s="20">
        <v>0.84930012400000088</v>
      </c>
      <c r="V575" s="19">
        <f t="shared" si="117"/>
        <v>-0.84930012400000088</v>
      </c>
      <c r="W575" s="22">
        <f t="shared" si="124"/>
        <v>0.93352911917657966</v>
      </c>
      <c r="X575" s="19" t="s">
        <v>1333</v>
      </c>
    </row>
    <row r="576" spans="1:24" ht="31.5">
      <c r="A576" s="18" t="s">
        <v>245</v>
      </c>
      <c r="B576" s="18" t="s">
        <v>684</v>
      </c>
      <c r="C576" s="18" t="s">
        <v>685</v>
      </c>
      <c r="D576" s="19">
        <v>0</v>
      </c>
      <c r="E576" s="19">
        <v>0</v>
      </c>
      <c r="F576" s="19">
        <v>0</v>
      </c>
      <c r="G576" s="19">
        <v>0</v>
      </c>
      <c r="H576" s="19">
        <v>0</v>
      </c>
      <c r="I576" s="19">
        <v>0</v>
      </c>
      <c r="J576" s="20">
        <v>0</v>
      </c>
      <c r="K576" s="21">
        <v>0</v>
      </c>
      <c r="L576" s="21">
        <v>0</v>
      </c>
      <c r="M576" s="21">
        <v>0</v>
      </c>
      <c r="N576" s="21">
        <v>0</v>
      </c>
      <c r="O576" s="21">
        <v>0</v>
      </c>
      <c r="P576" s="21">
        <v>8.0488899999999995E-3</v>
      </c>
      <c r="Q576" s="21">
        <v>0</v>
      </c>
      <c r="R576" s="21">
        <v>0</v>
      </c>
      <c r="S576" s="21">
        <v>8.0488899999999995E-3</v>
      </c>
      <c r="T576" s="21">
        <v>0</v>
      </c>
      <c r="U576" s="20">
        <v>0</v>
      </c>
      <c r="V576" s="19">
        <f t="shared" si="117"/>
        <v>8.0488899999999995E-3</v>
      </c>
      <c r="W576" s="22" t="e">
        <f t="shared" si="124"/>
        <v>#DIV/0!</v>
      </c>
      <c r="X576" s="19" t="s">
        <v>1456</v>
      </c>
    </row>
    <row r="577" spans="1:24" ht="47.25">
      <c r="A577" s="18" t="s">
        <v>245</v>
      </c>
      <c r="B577" s="18" t="s">
        <v>686</v>
      </c>
      <c r="C577" s="18" t="s">
        <v>687</v>
      </c>
      <c r="D577" s="19">
        <v>30.001000000000001</v>
      </c>
      <c r="E577" s="19">
        <v>150.42699999999999</v>
      </c>
      <c r="F577" s="19" t="s">
        <v>1286</v>
      </c>
      <c r="G577" s="19">
        <v>171.52899902670299</v>
      </c>
      <c r="H577" s="19">
        <v>140.50501842280002</v>
      </c>
      <c r="I577" s="19">
        <v>140.50501842280002</v>
      </c>
      <c r="J577" s="20">
        <v>0</v>
      </c>
      <c r="K577" s="21">
        <v>0</v>
      </c>
      <c r="L577" s="21">
        <v>0</v>
      </c>
      <c r="M577" s="21">
        <v>0</v>
      </c>
      <c r="N577" s="21">
        <v>0</v>
      </c>
      <c r="O577" s="21">
        <v>0</v>
      </c>
      <c r="P577" s="21">
        <v>5.8700230000000006E-2</v>
      </c>
      <c r="Q577" s="21">
        <v>0</v>
      </c>
      <c r="R577" s="21">
        <v>0</v>
      </c>
      <c r="S577" s="21">
        <v>5.8700230000000006E-2</v>
      </c>
      <c r="T577" s="21">
        <v>0</v>
      </c>
      <c r="U577" s="20">
        <v>0</v>
      </c>
      <c r="V577" s="19">
        <f t="shared" si="117"/>
        <v>5.8700230000000006E-2</v>
      </c>
      <c r="W577" s="22" t="e">
        <f t="shared" si="124"/>
        <v>#DIV/0!</v>
      </c>
      <c r="X577" s="19" t="s">
        <v>1459</v>
      </c>
    </row>
    <row r="578" spans="1:24" s="9" customFormat="1" ht="31.5">
      <c r="A578" s="14" t="s">
        <v>246</v>
      </c>
      <c r="B578" s="14" t="s">
        <v>60</v>
      </c>
      <c r="C578" s="14" t="s">
        <v>6</v>
      </c>
      <c r="D578" s="23"/>
      <c r="E578" s="23"/>
      <c r="F578" s="16" t="s">
        <v>7</v>
      </c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16">
        <f t="shared" si="117"/>
        <v>0</v>
      </c>
      <c r="W578" s="17" t="e">
        <f t="shared" si="124"/>
        <v>#DIV/0!</v>
      </c>
      <c r="X578" s="16" t="s">
        <v>7</v>
      </c>
    </row>
    <row r="579" spans="1:24" s="9" customFormat="1" ht="31.5">
      <c r="A579" s="14" t="s">
        <v>247</v>
      </c>
      <c r="B579" s="14" t="s">
        <v>62</v>
      </c>
      <c r="C579" s="14" t="s">
        <v>6</v>
      </c>
      <c r="D579" s="23">
        <f t="shared" ref="D579:U579" si="134">D580+D586</f>
        <v>15.997999999999999</v>
      </c>
      <c r="E579" s="23">
        <f t="shared" si="134"/>
        <v>118.44800000000001</v>
      </c>
      <c r="F579" s="16" t="s">
        <v>7</v>
      </c>
      <c r="G579" s="23">
        <f t="shared" si="134"/>
        <v>285.40908563146002</v>
      </c>
      <c r="H579" s="23">
        <f t="shared" si="134"/>
        <v>106.5334663834</v>
      </c>
      <c r="I579" s="23">
        <f t="shared" si="134"/>
        <v>102.62906880052</v>
      </c>
      <c r="J579" s="23">
        <f t="shared" si="134"/>
        <v>3.9043975828800015</v>
      </c>
      <c r="K579" s="23">
        <f t="shared" si="134"/>
        <v>3.1110000000000002</v>
      </c>
      <c r="L579" s="23">
        <f t="shared" si="134"/>
        <v>0</v>
      </c>
      <c r="M579" s="23">
        <f t="shared" si="134"/>
        <v>0</v>
      </c>
      <c r="N579" s="23">
        <f t="shared" si="134"/>
        <v>3.1110000000000002</v>
      </c>
      <c r="O579" s="23">
        <f t="shared" si="134"/>
        <v>0</v>
      </c>
      <c r="P579" s="23">
        <f t="shared" si="134"/>
        <v>3.7619144200000001</v>
      </c>
      <c r="Q579" s="23">
        <f t="shared" si="134"/>
        <v>0</v>
      </c>
      <c r="R579" s="23">
        <f t="shared" si="134"/>
        <v>0</v>
      </c>
      <c r="S579" s="23">
        <f t="shared" si="134"/>
        <v>3.7619144200000001</v>
      </c>
      <c r="T579" s="23">
        <f t="shared" si="134"/>
        <v>0</v>
      </c>
      <c r="U579" s="23">
        <f t="shared" si="134"/>
        <v>0.26949052288000147</v>
      </c>
      <c r="V579" s="16">
        <f t="shared" si="117"/>
        <v>0.65091441999999988</v>
      </c>
      <c r="W579" s="17">
        <f t="shared" si="124"/>
        <v>1.2092299646415943</v>
      </c>
      <c r="X579" s="16" t="s">
        <v>7</v>
      </c>
    </row>
    <row r="580" spans="1:24" s="9" customFormat="1">
      <c r="A580" s="14" t="s">
        <v>248</v>
      </c>
      <c r="B580" s="14" t="s">
        <v>64</v>
      </c>
      <c r="C580" s="14" t="s">
        <v>6</v>
      </c>
      <c r="D580" s="23">
        <f t="shared" ref="D580:U580" si="135">SUM(D581:D585)</f>
        <v>15.997999999999999</v>
      </c>
      <c r="E580" s="23">
        <f t="shared" si="135"/>
        <v>118.44800000000001</v>
      </c>
      <c r="F580" s="16" t="s">
        <v>7</v>
      </c>
      <c r="G580" s="23">
        <f t="shared" si="135"/>
        <v>285.40908563146002</v>
      </c>
      <c r="H580" s="23">
        <f t="shared" si="135"/>
        <v>106.5334663834</v>
      </c>
      <c r="I580" s="23">
        <f t="shared" si="135"/>
        <v>102.62906880052</v>
      </c>
      <c r="J580" s="23">
        <f t="shared" si="135"/>
        <v>3.9043975828800015</v>
      </c>
      <c r="K580" s="23">
        <f t="shared" si="135"/>
        <v>3.1110000000000002</v>
      </c>
      <c r="L580" s="23">
        <f t="shared" si="135"/>
        <v>0</v>
      </c>
      <c r="M580" s="23">
        <f t="shared" si="135"/>
        <v>0</v>
      </c>
      <c r="N580" s="23">
        <f t="shared" si="135"/>
        <v>3.1110000000000002</v>
      </c>
      <c r="O580" s="23">
        <f t="shared" si="135"/>
        <v>0</v>
      </c>
      <c r="P580" s="23">
        <f t="shared" si="135"/>
        <v>3.7619144200000001</v>
      </c>
      <c r="Q580" s="23">
        <f t="shared" si="135"/>
        <v>0</v>
      </c>
      <c r="R580" s="23">
        <f t="shared" si="135"/>
        <v>0</v>
      </c>
      <c r="S580" s="23">
        <f t="shared" si="135"/>
        <v>3.7619144200000001</v>
      </c>
      <c r="T580" s="23">
        <f t="shared" si="135"/>
        <v>0</v>
      </c>
      <c r="U580" s="23">
        <f t="shared" si="135"/>
        <v>0.26949052288000147</v>
      </c>
      <c r="V580" s="16">
        <f t="shared" si="117"/>
        <v>0.65091441999999988</v>
      </c>
      <c r="W580" s="17">
        <f t="shared" si="124"/>
        <v>1.2092299646415943</v>
      </c>
      <c r="X580" s="16" t="s">
        <v>7</v>
      </c>
    </row>
    <row r="581" spans="1:24" ht="47.25">
      <c r="A581" s="18" t="s">
        <v>248</v>
      </c>
      <c r="B581" s="18" t="s">
        <v>688</v>
      </c>
      <c r="C581" s="18" t="s">
        <v>689</v>
      </c>
      <c r="D581" s="19">
        <v>15.997999999999999</v>
      </c>
      <c r="E581" s="19">
        <v>93.837000000000003</v>
      </c>
      <c r="F581" s="19" t="s">
        <v>1299</v>
      </c>
      <c r="G581" s="19">
        <v>263.14467557204398</v>
      </c>
      <c r="H581" s="19">
        <v>85.0630808234</v>
      </c>
      <c r="I581" s="19">
        <v>81.952052994520002</v>
      </c>
      <c r="J581" s="20">
        <v>3.1110278288800011</v>
      </c>
      <c r="K581" s="21">
        <v>3.1110000000000002</v>
      </c>
      <c r="L581" s="21">
        <v>0</v>
      </c>
      <c r="M581" s="21">
        <v>0</v>
      </c>
      <c r="N581" s="21">
        <v>3.1110000000000002</v>
      </c>
      <c r="O581" s="21">
        <v>0</v>
      </c>
      <c r="P581" s="21">
        <v>3.1110278300000003</v>
      </c>
      <c r="Q581" s="21">
        <v>0</v>
      </c>
      <c r="R581" s="21">
        <v>0</v>
      </c>
      <c r="S581" s="21">
        <v>3.1110278300000003</v>
      </c>
      <c r="T581" s="21">
        <v>0</v>
      </c>
      <c r="U581" s="20">
        <v>-1.1199992044907958E-9</v>
      </c>
      <c r="V581" s="19">
        <f t="shared" si="117"/>
        <v>2.7830000000061972E-5</v>
      </c>
      <c r="W581" s="22">
        <f t="shared" si="124"/>
        <v>1.0000089456766312</v>
      </c>
      <c r="X581" s="19">
        <v>0</v>
      </c>
    </row>
    <row r="582" spans="1:24" ht="47.25">
      <c r="A582" s="18" t="s">
        <v>248</v>
      </c>
      <c r="B582" s="18" t="s">
        <v>690</v>
      </c>
      <c r="C582" s="18" t="s">
        <v>691</v>
      </c>
      <c r="D582" s="19" t="s">
        <v>7</v>
      </c>
      <c r="E582" s="19">
        <v>11.62</v>
      </c>
      <c r="F582" s="19" t="s">
        <v>1300</v>
      </c>
      <c r="G582" s="19">
        <v>13.205381789991099</v>
      </c>
      <c r="H582" s="19">
        <v>10.9623929064</v>
      </c>
      <c r="I582" s="19">
        <v>10.433894152399999</v>
      </c>
      <c r="J582" s="20">
        <v>0.52849875400000068</v>
      </c>
      <c r="K582" s="21">
        <v>0</v>
      </c>
      <c r="L582" s="21">
        <v>0</v>
      </c>
      <c r="M582" s="21">
        <v>0</v>
      </c>
      <c r="N582" s="21">
        <v>0</v>
      </c>
      <c r="O582" s="21">
        <v>0</v>
      </c>
      <c r="P582" s="21">
        <v>0.25900823000000001</v>
      </c>
      <c r="Q582" s="21">
        <v>0</v>
      </c>
      <c r="R582" s="21">
        <v>0</v>
      </c>
      <c r="S582" s="21">
        <v>0.25900823000000001</v>
      </c>
      <c r="T582" s="21">
        <v>0</v>
      </c>
      <c r="U582" s="20">
        <v>0.26949052400000068</v>
      </c>
      <c r="V582" s="19">
        <f t="shared" si="117"/>
        <v>0.25900823000000001</v>
      </c>
      <c r="W582" s="22" t="e">
        <f t="shared" si="124"/>
        <v>#DIV/0!</v>
      </c>
      <c r="X582" s="19" t="s">
        <v>1460</v>
      </c>
    </row>
    <row r="583" spans="1:24" ht="63">
      <c r="A583" s="18" t="s">
        <v>248</v>
      </c>
      <c r="B583" s="18" t="s">
        <v>692</v>
      </c>
      <c r="C583" s="18" t="s">
        <v>693</v>
      </c>
      <c r="D583" s="19" t="s">
        <v>7</v>
      </c>
      <c r="E583" s="19">
        <v>6.5019999999999998</v>
      </c>
      <c r="F583" s="19" t="s">
        <v>1320</v>
      </c>
      <c r="G583" s="19">
        <v>0</v>
      </c>
      <c r="H583" s="19">
        <v>5.9122378271999994</v>
      </c>
      <c r="I583" s="19">
        <v>5.6473668271999991</v>
      </c>
      <c r="J583" s="20">
        <v>0.26487100000000002</v>
      </c>
      <c r="K583" s="21">
        <v>0</v>
      </c>
      <c r="L583" s="21">
        <v>0</v>
      </c>
      <c r="M583" s="21">
        <v>0</v>
      </c>
      <c r="N583" s="21">
        <v>0</v>
      </c>
      <c r="O583" s="21">
        <v>0</v>
      </c>
      <c r="P583" s="21">
        <v>0.26487100000000002</v>
      </c>
      <c r="Q583" s="21">
        <v>0</v>
      </c>
      <c r="R583" s="21">
        <v>0</v>
      </c>
      <c r="S583" s="21">
        <v>0.26487100000000002</v>
      </c>
      <c r="T583" s="21">
        <v>0</v>
      </c>
      <c r="U583" s="20">
        <v>0</v>
      </c>
      <c r="V583" s="19">
        <f t="shared" si="117"/>
        <v>0.26487100000000002</v>
      </c>
      <c r="W583" s="22" t="e">
        <f t="shared" si="124"/>
        <v>#DIV/0!</v>
      </c>
      <c r="X583" s="19" t="s">
        <v>1461</v>
      </c>
    </row>
    <row r="584" spans="1:24" ht="47.25">
      <c r="A584" s="18" t="s">
        <v>248</v>
      </c>
      <c r="B584" s="18" t="s">
        <v>694</v>
      </c>
      <c r="C584" s="18" t="s">
        <v>695</v>
      </c>
      <c r="D584" s="19" t="s">
        <v>7</v>
      </c>
      <c r="E584" s="19">
        <v>2.4860000000000002</v>
      </c>
      <c r="F584" s="19" t="s">
        <v>1321</v>
      </c>
      <c r="G584" s="19">
        <v>4.4248165124393104</v>
      </c>
      <c r="H584" s="19">
        <v>2.3676684777999997</v>
      </c>
      <c r="I584" s="19">
        <v>2.3676684777999997</v>
      </c>
      <c r="J584" s="20">
        <v>0</v>
      </c>
      <c r="K584" s="21">
        <v>0</v>
      </c>
      <c r="L584" s="21">
        <v>0</v>
      </c>
      <c r="M584" s="21">
        <v>0</v>
      </c>
      <c r="N584" s="21">
        <v>0</v>
      </c>
      <c r="O584" s="21">
        <v>0</v>
      </c>
      <c r="P584" s="21">
        <v>3.4663039999999999E-2</v>
      </c>
      <c r="Q584" s="21">
        <v>0</v>
      </c>
      <c r="R584" s="21">
        <v>0</v>
      </c>
      <c r="S584" s="21">
        <v>3.4663039999999999E-2</v>
      </c>
      <c r="T584" s="21">
        <v>0</v>
      </c>
      <c r="U584" s="20">
        <v>0</v>
      </c>
      <c r="V584" s="19">
        <f t="shared" si="117"/>
        <v>3.4663039999999999E-2</v>
      </c>
      <c r="W584" s="22" t="e">
        <f t="shared" si="124"/>
        <v>#DIV/0!</v>
      </c>
      <c r="X584" s="19" t="s">
        <v>1462</v>
      </c>
    </row>
    <row r="585" spans="1:24" ht="47.25">
      <c r="A585" s="18" t="s">
        <v>248</v>
      </c>
      <c r="B585" s="18" t="s">
        <v>696</v>
      </c>
      <c r="C585" s="18" t="s">
        <v>697</v>
      </c>
      <c r="D585" s="19" t="s">
        <v>7</v>
      </c>
      <c r="E585" s="19">
        <v>4.0030000000000001</v>
      </c>
      <c r="F585" s="19" t="s">
        <v>1300</v>
      </c>
      <c r="G585" s="19">
        <v>4.6342117569856303</v>
      </c>
      <c r="H585" s="19">
        <v>2.2280863486000002</v>
      </c>
      <c r="I585" s="19">
        <v>2.2280863486000002</v>
      </c>
      <c r="J585" s="20">
        <v>0</v>
      </c>
      <c r="K585" s="21">
        <v>0</v>
      </c>
      <c r="L585" s="21">
        <v>0</v>
      </c>
      <c r="M585" s="21">
        <v>0</v>
      </c>
      <c r="N585" s="21">
        <v>0</v>
      </c>
      <c r="O585" s="21">
        <v>0</v>
      </c>
      <c r="P585" s="21">
        <v>9.2344320000000008E-2</v>
      </c>
      <c r="Q585" s="21">
        <v>0</v>
      </c>
      <c r="R585" s="21">
        <v>0</v>
      </c>
      <c r="S585" s="21">
        <v>9.2344320000000008E-2</v>
      </c>
      <c r="T585" s="21">
        <v>0</v>
      </c>
      <c r="U585" s="20">
        <v>0</v>
      </c>
      <c r="V585" s="19">
        <f t="shared" si="117"/>
        <v>9.2344320000000008E-2</v>
      </c>
      <c r="W585" s="22" t="e">
        <f t="shared" si="124"/>
        <v>#DIV/0!</v>
      </c>
      <c r="X585" s="19" t="s">
        <v>1462</v>
      </c>
    </row>
    <row r="586" spans="1:24" s="9" customFormat="1" ht="31.5">
      <c r="A586" s="14" t="s">
        <v>249</v>
      </c>
      <c r="B586" s="14" t="s">
        <v>66</v>
      </c>
      <c r="C586" s="14" t="s">
        <v>6</v>
      </c>
      <c r="D586" s="23"/>
      <c r="E586" s="23"/>
      <c r="F586" s="16" t="s">
        <v>7</v>
      </c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16">
        <f t="shared" si="117"/>
        <v>0</v>
      </c>
      <c r="W586" s="17" t="e">
        <f t="shared" si="124"/>
        <v>#DIV/0!</v>
      </c>
      <c r="X586" s="16" t="s">
        <v>7</v>
      </c>
    </row>
    <row r="587" spans="1:24" s="9" customFormat="1">
      <c r="A587" s="14" t="s">
        <v>250</v>
      </c>
      <c r="B587" s="14" t="s">
        <v>68</v>
      </c>
      <c r="C587" s="14" t="s">
        <v>6</v>
      </c>
      <c r="D587" s="23">
        <f t="shared" ref="D587:U587" si="136">D588+D589+D590+D591+D592+D593+D594+D595</f>
        <v>0</v>
      </c>
      <c r="E587" s="23">
        <f t="shared" si="136"/>
        <v>0</v>
      </c>
      <c r="F587" s="16" t="s">
        <v>7</v>
      </c>
      <c r="G587" s="23">
        <f t="shared" si="136"/>
        <v>0</v>
      </c>
      <c r="H587" s="23">
        <f t="shared" si="136"/>
        <v>0</v>
      </c>
      <c r="I587" s="23">
        <f t="shared" si="136"/>
        <v>0</v>
      </c>
      <c r="J587" s="23">
        <f t="shared" si="136"/>
        <v>0</v>
      </c>
      <c r="K587" s="23">
        <f t="shared" si="136"/>
        <v>0</v>
      </c>
      <c r="L587" s="23">
        <f t="shared" si="136"/>
        <v>0</v>
      </c>
      <c r="M587" s="23">
        <f t="shared" si="136"/>
        <v>0</v>
      </c>
      <c r="N587" s="23">
        <f t="shared" si="136"/>
        <v>0</v>
      </c>
      <c r="O587" s="23">
        <f t="shared" si="136"/>
        <v>0</v>
      </c>
      <c r="P587" s="23">
        <f t="shared" si="136"/>
        <v>0</v>
      </c>
      <c r="Q587" s="23">
        <f t="shared" si="136"/>
        <v>0</v>
      </c>
      <c r="R587" s="23">
        <f t="shared" si="136"/>
        <v>0</v>
      </c>
      <c r="S587" s="23">
        <f t="shared" si="136"/>
        <v>0</v>
      </c>
      <c r="T587" s="23">
        <f t="shared" si="136"/>
        <v>0</v>
      </c>
      <c r="U587" s="23">
        <f t="shared" si="136"/>
        <v>0</v>
      </c>
      <c r="V587" s="16">
        <f t="shared" si="117"/>
        <v>0</v>
      </c>
      <c r="W587" s="17" t="e">
        <f t="shared" si="124"/>
        <v>#DIV/0!</v>
      </c>
      <c r="X587" s="16" t="s">
        <v>7</v>
      </c>
    </row>
    <row r="588" spans="1:24" s="9" customFormat="1">
      <c r="A588" s="14" t="s">
        <v>251</v>
      </c>
      <c r="B588" s="14" t="s">
        <v>70</v>
      </c>
      <c r="C588" s="14" t="s">
        <v>6</v>
      </c>
      <c r="D588" s="23"/>
      <c r="E588" s="23"/>
      <c r="F588" s="16" t="s">
        <v>7</v>
      </c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16">
        <f t="shared" si="117"/>
        <v>0</v>
      </c>
      <c r="W588" s="17" t="e">
        <f t="shared" si="124"/>
        <v>#DIV/0!</v>
      </c>
      <c r="X588" s="16" t="s">
        <v>7</v>
      </c>
    </row>
    <row r="589" spans="1:24" s="9" customFormat="1">
      <c r="A589" s="14" t="s">
        <v>252</v>
      </c>
      <c r="B589" s="14" t="s">
        <v>72</v>
      </c>
      <c r="C589" s="14" t="s">
        <v>6</v>
      </c>
      <c r="D589" s="23"/>
      <c r="E589" s="23"/>
      <c r="F589" s="16" t="s">
        <v>7</v>
      </c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16">
        <f t="shared" si="117"/>
        <v>0</v>
      </c>
      <c r="W589" s="17" t="e">
        <f t="shared" si="124"/>
        <v>#DIV/0!</v>
      </c>
      <c r="X589" s="16" t="s">
        <v>7</v>
      </c>
    </row>
    <row r="590" spans="1:24" s="9" customFormat="1">
      <c r="A590" s="14" t="s">
        <v>253</v>
      </c>
      <c r="B590" s="14" t="s">
        <v>74</v>
      </c>
      <c r="C590" s="14" t="s">
        <v>6</v>
      </c>
      <c r="D590" s="23"/>
      <c r="E590" s="23"/>
      <c r="F590" s="16" t="s">
        <v>7</v>
      </c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16">
        <f t="shared" si="117"/>
        <v>0</v>
      </c>
      <c r="W590" s="17" t="e">
        <f t="shared" si="124"/>
        <v>#DIV/0!</v>
      </c>
      <c r="X590" s="16" t="s">
        <v>7</v>
      </c>
    </row>
    <row r="591" spans="1:24" s="9" customFormat="1">
      <c r="A591" s="14" t="s">
        <v>254</v>
      </c>
      <c r="B591" s="14" t="s">
        <v>76</v>
      </c>
      <c r="C591" s="14" t="s">
        <v>6</v>
      </c>
      <c r="D591" s="23"/>
      <c r="E591" s="23"/>
      <c r="F591" s="16" t="s">
        <v>7</v>
      </c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16">
        <f t="shared" si="117"/>
        <v>0</v>
      </c>
      <c r="W591" s="17" t="e">
        <f t="shared" si="124"/>
        <v>#DIV/0!</v>
      </c>
      <c r="X591" s="16" t="s">
        <v>7</v>
      </c>
    </row>
    <row r="592" spans="1:24" s="9" customFormat="1" ht="31.5">
      <c r="A592" s="14" t="s">
        <v>255</v>
      </c>
      <c r="B592" s="14" t="s">
        <v>78</v>
      </c>
      <c r="C592" s="14" t="s">
        <v>6</v>
      </c>
      <c r="D592" s="23"/>
      <c r="E592" s="23"/>
      <c r="F592" s="16" t="s">
        <v>7</v>
      </c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16">
        <f t="shared" si="117"/>
        <v>0</v>
      </c>
      <c r="W592" s="17" t="e">
        <f t="shared" si="124"/>
        <v>#DIV/0!</v>
      </c>
      <c r="X592" s="16" t="s">
        <v>7</v>
      </c>
    </row>
    <row r="593" spans="1:24" s="9" customFormat="1" ht="31.5">
      <c r="A593" s="14" t="s">
        <v>256</v>
      </c>
      <c r="B593" s="14" t="s">
        <v>80</v>
      </c>
      <c r="C593" s="14" t="s">
        <v>6</v>
      </c>
      <c r="D593" s="23"/>
      <c r="E593" s="23"/>
      <c r="F593" s="16" t="s">
        <v>7</v>
      </c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16">
        <f t="shared" si="117"/>
        <v>0</v>
      </c>
      <c r="W593" s="17" t="e">
        <f t="shared" si="124"/>
        <v>#DIV/0!</v>
      </c>
      <c r="X593" s="16" t="s">
        <v>7</v>
      </c>
    </row>
    <row r="594" spans="1:24" s="9" customFormat="1" ht="31.5">
      <c r="A594" s="14" t="s">
        <v>257</v>
      </c>
      <c r="B594" s="14" t="s">
        <v>82</v>
      </c>
      <c r="C594" s="14" t="s">
        <v>6</v>
      </c>
      <c r="D594" s="23"/>
      <c r="E594" s="23"/>
      <c r="F594" s="16" t="s">
        <v>7</v>
      </c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16">
        <f t="shared" si="117"/>
        <v>0</v>
      </c>
      <c r="W594" s="17" t="e">
        <f t="shared" si="124"/>
        <v>#DIV/0!</v>
      </c>
      <c r="X594" s="16" t="s">
        <v>7</v>
      </c>
    </row>
    <row r="595" spans="1:24" s="9" customFormat="1" ht="31.5">
      <c r="A595" s="14" t="s">
        <v>258</v>
      </c>
      <c r="B595" s="14" t="s">
        <v>84</v>
      </c>
      <c r="C595" s="14" t="s">
        <v>6</v>
      </c>
      <c r="D595" s="23"/>
      <c r="E595" s="23"/>
      <c r="F595" s="16" t="s">
        <v>7</v>
      </c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16">
        <f t="shared" si="117"/>
        <v>0</v>
      </c>
      <c r="W595" s="17" t="e">
        <f t="shared" si="124"/>
        <v>#DIV/0!</v>
      </c>
      <c r="X595" s="16" t="s">
        <v>7</v>
      </c>
    </row>
    <row r="596" spans="1:24" s="9" customFormat="1" ht="31.5">
      <c r="A596" s="14" t="s">
        <v>259</v>
      </c>
      <c r="B596" s="14" t="s">
        <v>86</v>
      </c>
      <c r="C596" s="14" t="s">
        <v>6</v>
      </c>
      <c r="D596" s="23">
        <f t="shared" ref="D596:U596" si="137">D597+D598</f>
        <v>0</v>
      </c>
      <c r="E596" s="23">
        <f t="shared" si="137"/>
        <v>11.631</v>
      </c>
      <c r="F596" s="16" t="s">
        <v>7</v>
      </c>
      <c r="G596" s="23">
        <f t="shared" si="137"/>
        <v>0</v>
      </c>
      <c r="H596" s="23">
        <f t="shared" si="137"/>
        <v>6.6629824700000002</v>
      </c>
      <c r="I596" s="23">
        <f t="shared" si="137"/>
        <v>6.4261319300000004</v>
      </c>
      <c r="J596" s="23">
        <f t="shared" si="137"/>
        <v>0.2368505399999998</v>
      </c>
      <c r="K596" s="23">
        <f t="shared" si="137"/>
        <v>0.2368505399999998</v>
      </c>
      <c r="L596" s="23">
        <f t="shared" si="137"/>
        <v>0</v>
      </c>
      <c r="M596" s="23">
        <f t="shared" si="137"/>
        <v>0</v>
      </c>
      <c r="N596" s="23">
        <f t="shared" si="137"/>
        <v>0.2368505399999998</v>
      </c>
      <c r="O596" s="23">
        <f t="shared" si="137"/>
        <v>0</v>
      </c>
      <c r="P596" s="23">
        <f t="shared" si="137"/>
        <v>11.770647749999998</v>
      </c>
      <c r="Q596" s="23">
        <f t="shared" si="137"/>
        <v>0</v>
      </c>
      <c r="R596" s="23">
        <f t="shared" si="137"/>
        <v>0</v>
      </c>
      <c r="S596" s="23">
        <f t="shared" si="137"/>
        <v>11.770647749999998</v>
      </c>
      <c r="T596" s="23">
        <f t="shared" si="137"/>
        <v>0</v>
      </c>
      <c r="U596" s="23">
        <f t="shared" si="137"/>
        <v>0</v>
      </c>
      <c r="V596" s="16">
        <f t="shared" si="117"/>
        <v>11.533797209999999</v>
      </c>
      <c r="W596" s="17">
        <f t="shared" si="124"/>
        <v>49.696520641244931</v>
      </c>
      <c r="X596" s="16" t="s">
        <v>7</v>
      </c>
    </row>
    <row r="597" spans="1:24" s="9" customFormat="1">
      <c r="A597" s="14" t="s">
        <v>260</v>
      </c>
      <c r="B597" s="14" t="s">
        <v>88</v>
      </c>
      <c r="C597" s="14" t="s">
        <v>6</v>
      </c>
      <c r="D597" s="23"/>
      <c r="E597" s="23"/>
      <c r="F597" s="16" t="s">
        <v>7</v>
      </c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16">
        <f t="shared" si="117"/>
        <v>0</v>
      </c>
      <c r="W597" s="17" t="e">
        <f t="shared" si="124"/>
        <v>#DIV/0!</v>
      </c>
      <c r="X597" s="16" t="s">
        <v>7</v>
      </c>
    </row>
    <row r="598" spans="1:24" s="9" customFormat="1" ht="31.5">
      <c r="A598" s="14" t="s">
        <v>261</v>
      </c>
      <c r="B598" s="14" t="s">
        <v>90</v>
      </c>
      <c r="C598" s="14" t="s">
        <v>6</v>
      </c>
      <c r="D598" s="23">
        <f t="shared" ref="D598:U598" si="138">SUM(D599)</f>
        <v>0</v>
      </c>
      <c r="E598" s="23">
        <f t="shared" si="138"/>
        <v>11.631</v>
      </c>
      <c r="F598" s="16" t="s">
        <v>7</v>
      </c>
      <c r="G598" s="23">
        <f t="shared" si="138"/>
        <v>0</v>
      </c>
      <c r="H598" s="23">
        <f t="shared" si="138"/>
        <v>6.6629824700000002</v>
      </c>
      <c r="I598" s="23">
        <f t="shared" si="138"/>
        <v>6.4261319300000004</v>
      </c>
      <c r="J598" s="23">
        <f t="shared" si="138"/>
        <v>0.2368505399999998</v>
      </c>
      <c r="K598" s="23">
        <f t="shared" si="138"/>
        <v>0.2368505399999998</v>
      </c>
      <c r="L598" s="23">
        <f t="shared" si="138"/>
        <v>0</v>
      </c>
      <c r="M598" s="23">
        <f t="shared" si="138"/>
        <v>0</v>
      </c>
      <c r="N598" s="23">
        <f t="shared" si="138"/>
        <v>0.2368505399999998</v>
      </c>
      <c r="O598" s="23">
        <f t="shared" si="138"/>
        <v>0</v>
      </c>
      <c r="P598" s="23">
        <f t="shared" si="138"/>
        <v>11.770647749999998</v>
      </c>
      <c r="Q598" s="23">
        <f t="shared" si="138"/>
        <v>0</v>
      </c>
      <c r="R598" s="23">
        <f t="shared" si="138"/>
        <v>0</v>
      </c>
      <c r="S598" s="23">
        <f t="shared" si="138"/>
        <v>11.770647749999998</v>
      </c>
      <c r="T598" s="23">
        <f t="shared" si="138"/>
        <v>0</v>
      </c>
      <c r="U598" s="23">
        <f t="shared" si="138"/>
        <v>0</v>
      </c>
      <c r="V598" s="16">
        <f t="shared" si="117"/>
        <v>11.533797209999999</v>
      </c>
      <c r="W598" s="17">
        <f t="shared" si="124"/>
        <v>49.696520641244931</v>
      </c>
      <c r="X598" s="16" t="s">
        <v>7</v>
      </c>
    </row>
    <row r="599" spans="1:24" ht="63">
      <c r="A599" s="18" t="s">
        <v>261</v>
      </c>
      <c r="B599" s="18" t="s">
        <v>698</v>
      </c>
      <c r="C599" s="18" t="s">
        <v>699</v>
      </c>
      <c r="D599" s="19" t="s">
        <v>7</v>
      </c>
      <c r="E599" s="19">
        <v>11.631</v>
      </c>
      <c r="F599" s="19" t="s">
        <v>1303</v>
      </c>
      <c r="G599" s="19">
        <v>0</v>
      </c>
      <c r="H599" s="19">
        <v>6.6629824700000002</v>
      </c>
      <c r="I599" s="19">
        <v>6.4261319300000004</v>
      </c>
      <c r="J599" s="20">
        <v>0.2368505399999998</v>
      </c>
      <c r="K599" s="21">
        <v>0.2368505399999998</v>
      </c>
      <c r="L599" s="21">
        <v>0</v>
      </c>
      <c r="M599" s="21">
        <v>0</v>
      </c>
      <c r="N599" s="21">
        <v>0.2368505399999998</v>
      </c>
      <c r="O599" s="21">
        <v>0</v>
      </c>
      <c r="P599" s="21">
        <v>11.770647749999998</v>
      </c>
      <c r="Q599" s="21">
        <v>0</v>
      </c>
      <c r="R599" s="21">
        <v>0</v>
      </c>
      <c r="S599" s="21">
        <v>11.770647749999998</v>
      </c>
      <c r="T599" s="21">
        <v>0</v>
      </c>
      <c r="U599" s="20">
        <v>0</v>
      </c>
      <c r="V599" s="19">
        <f t="shared" ref="V599:V662" si="139">P599-K599</f>
        <v>11.533797209999999</v>
      </c>
      <c r="W599" s="22">
        <f t="shared" si="124"/>
        <v>49.696520641244931</v>
      </c>
      <c r="X599" s="19" t="s">
        <v>1463</v>
      </c>
    </row>
    <row r="600" spans="1:24" s="9" customFormat="1" ht="31.5">
      <c r="A600" s="14" t="s">
        <v>262</v>
      </c>
      <c r="B600" s="14" t="s">
        <v>92</v>
      </c>
      <c r="C600" s="14" t="s">
        <v>6</v>
      </c>
      <c r="D600" s="23">
        <f t="shared" ref="D600:U600" si="140">D601+D602</f>
        <v>0</v>
      </c>
      <c r="E600" s="23">
        <f t="shared" si="140"/>
        <v>0</v>
      </c>
      <c r="F600" s="16" t="s">
        <v>7</v>
      </c>
      <c r="G600" s="23">
        <f t="shared" si="140"/>
        <v>0</v>
      </c>
      <c r="H600" s="23">
        <f t="shared" si="140"/>
        <v>0</v>
      </c>
      <c r="I600" s="23">
        <f t="shared" si="140"/>
        <v>0</v>
      </c>
      <c r="J600" s="23">
        <f t="shared" si="140"/>
        <v>0</v>
      </c>
      <c r="K600" s="23">
        <f t="shared" si="140"/>
        <v>0</v>
      </c>
      <c r="L600" s="23">
        <f t="shared" si="140"/>
        <v>0</v>
      </c>
      <c r="M600" s="23">
        <f t="shared" si="140"/>
        <v>0</v>
      </c>
      <c r="N600" s="23">
        <f t="shared" si="140"/>
        <v>0</v>
      </c>
      <c r="O600" s="23">
        <f t="shared" si="140"/>
        <v>0</v>
      </c>
      <c r="P600" s="23">
        <f t="shared" si="140"/>
        <v>0</v>
      </c>
      <c r="Q600" s="23">
        <f t="shared" si="140"/>
        <v>0</v>
      </c>
      <c r="R600" s="23">
        <f t="shared" si="140"/>
        <v>0</v>
      </c>
      <c r="S600" s="23">
        <f t="shared" si="140"/>
        <v>0</v>
      </c>
      <c r="T600" s="23">
        <f t="shared" si="140"/>
        <v>0</v>
      </c>
      <c r="U600" s="23">
        <f t="shared" si="140"/>
        <v>0</v>
      </c>
      <c r="V600" s="16">
        <f t="shared" si="139"/>
        <v>0</v>
      </c>
      <c r="W600" s="17" t="e">
        <f t="shared" si="124"/>
        <v>#DIV/0!</v>
      </c>
      <c r="X600" s="16" t="s">
        <v>7</v>
      </c>
    </row>
    <row r="601" spans="1:24" s="9" customFormat="1" ht="31.5">
      <c r="A601" s="14" t="s">
        <v>263</v>
      </c>
      <c r="B601" s="14" t="s">
        <v>94</v>
      </c>
      <c r="C601" s="14" t="s">
        <v>6</v>
      </c>
      <c r="D601" s="23"/>
      <c r="E601" s="23"/>
      <c r="F601" s="16" t="s">
        <v>7</v>
      </c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16">
        <f t="shared" si="139"/>
        <v>0</v>
      </c>
      <c r="W601" s="17" t="e">
        <f t="shared" si="124"/>
        <v>#DIV/0!</v>
      </c>
      <c r="X601" s="16" t="s">
        <v>7</v>
      </c>
    </row>
    <row r="602" spans="1:24" s="9" customFormat="1" ht="31.5">
      <c r="A602" s="14" t="s">
        <v>264</v>
      </c>
      <c r="B602" s="14" t="s">
        <v>96</v>
      </c>
      <c r="C602" s="14" t="s">
        <v>6</v>
      </c>
      <c r="D602" s="23"/>
      <c r="E602" s="23"/>
      <c r="F602" s="16" t="s">
        <v>7</v>
      </c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16">
        <f t="shared" si="139"/>
        <v>0</v>
      </c>
      <c r="W602" s="17" t="e">
        <f t="shared" si="124"/>
        <v>#DIV/0!</v>
      </c>
      <c r="X602" s="16" t="s">
        <v>7</v>
      </c>
    </row>
    <row r="603" spans="1:24" s="9" customFormat="1">
      <c r="A603" s="14" t="s">
        <v>265</v>
      </c>
      <c r="B603" s="14" t="s">
        <v>98</v>
      </c>
      <c r="C603" s="14" t="s">
        <v>6</v>
      </c>
      <c r="D603" s="23"/>
      <c r="E603" s="23"/>
      <c r="F603" s="16" t="s">
        <v>7</v>
      </c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16">
        <f t="shared" si="139"/>
        <v>0</v>
      </c>
      <c r="W603" s="17" t="e">
        <f t="shared" si="124"/>
        <v>#DIV/0!</v>
      </c>
      <c r="X603" s="16" t="s">
        <v>7</v>
      </c>
    </row>
    <row r="604" spans="1:24" s="9" customFormat="1" ht="31.5">
      <c r="A604" s="14" t="s">
        <v>266</v>
      </c>
      <c r="B604" s="14" t="s">
        <v>100</v>
      </c>
      <c r="C604" s="14" t="s">
        <v>6</v>
      </c>
      <c r="D604" s="23"/>
      <c r="E604" s="23"/>
      <c r="F604" s="16" t="s">
        <v>7</v>
      </c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16">
        <f t="shared" si="139"/>
        <v>0</v>
      </c>
      <c r="W604" s="17" t="e">
        <f t="shared" si="124"/>
        <v>#DIV/0!</v>
      </c>
      <c r="X604" s="16" t="s">
        <v>7</v>
      </c>
    </row>
    <row r="605" spans="1:24" s="9" customFormat="1">
      <c r="A605" s="14" t="s">
        <v>267</v>
      </c>
      <c r="B605" s="14" t="s">
        <v>102</v>
      </c>
      <c r="C605" s="14" t="s">
        <v>6</v>
      </c>
      <c r="D605" s="23">
        <f t="shared" ref="D605:U605" si="141">SUM(D606:D615)</f>
        <v>0</v>
      </c>
      <c r="E605" s="23">
        <f t="shared" si="141"/>
        <v>0</v>
      </c>
      <c r="F605" s="16" t="s">
        <v>7</v>
      </c>
      <c r="G605" s="23">
        <f t="shared" si="141"/>
        <v>0</v>
      </c>
      <c r="H605" s="23">
        <f t="shared" si="141"/>
        <v>26.057047710000013</v>
      </c>
      <c r="I605" s="23">
        <f t="shared" si="141"/>
        <v>0.25203999999999982</v>
      </c>
      <c r="J605" s="23">
        <f t="shared" si="141"/>
        <v>25.805007710000012</v>
      </c>
      <c r="K605" s="23">
        <f t="shared" si="141"/>
        <v>19.95618936000001</v>
      </c>
      <c r="L605" s="23">
        <f t="shared" si="141"/>
        <v>0</v>
      </c>
      <c r="M605" s="23">
        <f t="shared" si="141"/>
        <v>0</v>
      </c>
      <c r="N605" s="23">
        <f t="shared" si="141"/>
        <v>13.480100608915254</v>
      </c>
      <c r="O605" s="23">
        <f t="shared" si="141"/>
        <v>6.476088751084756</v>
      </c>
      <c r="P605" s="23">
        <f t="shared" si="141"/>
        <v>32.025848110000005</v>
      </c>
      <c r="Q605" s="23">
        <f t="shared" si="141"/>
        <v>0</v>
      </c>
      <c r="R605" s="23">
        <f t="shared" si="141"/>
        <v>0</v>
      </c>
      <c r="S605" s="23">
        <f t="shared" si="141"/>
        <v>20.710524604169496</v>
      </c>
      <c r="T605" s="23">
        <f t="shared" si="141"/>
        <v>11.315323505830509</v>
      </c>
      <c r="U605" s="23">
        <f t="shared" si="141"/>
        <v>0.88323300000000016</v>
      </c>
      <c r="V605" s="16">
        <f t="shared" si="139"/>
        <v>12.069658749999995</v>
      </c>
      <c r="W605" s="17">
        <f t="shared" si="124"/>
        <v>1.6048077883141507</v>
      </c>
      <c r="X605" s="16" t="s">
        <v>7</v>
      </c>
    </row>
    <row r="606" spans="1:24" ht="31.5">
      <c r="A606" s="18" t="s">
        <v>267</v>
      </c>
      <c r="B606" s="18" t="s">
        <v>700</v>
      </c>
      <c r="C606" s="18" t="s">
        <v>701</v>
      </c>
      <c r="D606" s="19" t="s">
        <v>7</v>
      </c>
      <c r="E606" s="19">
        <v>0</v>
      </c>
      <c r="F606" s="19" t="s">
        <v>7</v>
      </c>
      <c r="G606" s="19">
        <v>0</v>
      </c>
      <c r="H606" s="19">
        <v>3.0339999999999998</v>
      </c>
      <c r="I606" s="19">
        <v>0</v>
      </c>
      <c r="J606" s="20">
        <v>3.0339999999999998</v>
      </c>
      <c r="K606" s="21">
        <v>3.0339999999999998</v>
      </c>
      <c r="L606" s="21">
        <v>0</v>
      </c>
      <c r="M606" s="21">
        <v>0</v>
      </c>
      <c r="N606" s="21">
        <v>3.0339999999999998</v>
      </c>
      <c r="O606" s="21">
        <v>0</v>
      </c>
      <c r="P606" s="21">
        <v>3.0339999999999998</v>
      </c>
      <c r="Q606" s="21">
        <v>0</v>
      </c>
      <c r="R606" s="21">
        <v>0</v>
      </c>
      <c r="S606" s="21">
        <v>3.0339999999999998</v>
      </c>
      <c r="T606" s="21">
        <v>0</v>
      </c>
      <c r="U606" s="20">
        <v>0</v>
      </c>
      <c r="V606" s="19">
        <f t="shared" si="139"/>
        <v>0</v>
      </c>
      <c r="W606" s="22">
        <f t="shared" si="124"/>
        <v>1</v>
      </c>
      <c r="X606" s="19">
        <v>0</v>
      </c>
    </row>
    <row r="607" spans="1:24">
      <c r="A607" s="18" t="s">
        <v>267</v>
      </c>
      <c r="B607" s="18" t="s">
        <v>702</v>
      </c>
      <c r="C607" s="18" t="s">
        <v>703</v>
      </c>
      <c r="D607" s="19" t="s">
        <v>7</v>
      </c>
      <c r="E607" s="19">
        <v>0</v>
      </c>
      <c r="F607" s="19" t="s">
        <v>7</v>
      </c>
      <c r="G607" s="19">
        <v>0</v>
      </c>
      <c r="H607" s="19">
        <v>4.2514479999999999</v>
      </c>
      <c r="I607" s="19">
        <v>0</v>
      </c>
      <c r="J607" s="20">
        <v>4.2514479999999999</v>
      </c>
      <c r="K607" s="21">
        <v>4.2514479999999999</v>
      </c>
      <c r="L607" s="21">
        <v>0</v>
      </c>
      <c r="M607" s="21">
        <v>0</v>
      </c>
      <c r="N607" s="21">
        <v>4.2514479999999999</v>
      </c>
      <c r="O607" s="21">
        <v>0</v>
      </c>
      <c r="P607" s="21">
        <v>4.2514479999999999</v>
      </c>
      <c r="Q607" s="21">
        <v>0</v>
      </c>
      <c r="R607" s="21">
        <v>0</v>
      </c>
      <c r="S607" s="21">
        <v>4.2514479999999999</v>
      </c>
      <c r="T607" s="21">
        <v>0</v>
      </c>
      <c r="U607" s="20">
        <v>0</v>
      </c>
      <c r="V607" s="19">
        <f t="shared" si="139"/>
        <v>0</v>
      </c>
      <c r="W607" s="22">
        <f t="shared" si="124"/>
        <v>1</v>
      </c>
      <c r="X607" s="19">
        <v>0</v>
      </c>
    </row>
    <row r="608" spans="1:24" ht="63">
      <c r="A608" s="18" t="s">
        <v>267</v>
      </c>
      <c r="B608" s="18" t="s">
        <v>704</v>
      </c>
      <c r="C608" s="18" t="s">
        <v>705</v>
      </c>
      <c r="D608" s="19" t="s">
        <v>7</v>
      </c>
      <c r="E608" s="19">
        <v>0</v>
      </c>
      <c r="F608" s="19" t="s">
        <v>7</v>
      </c>
      <c r="G608" s="19">
        <v>0</v>
      </c>
      <c r="H608" s="19">
        <v>1.25615835</v>
      </c>
      <c r="I608" s="19">
        <v>0.25203999999999982</v>
      </c>
      <c r="J608" s="20">
        <v>1.0041183500000002</v>
      </c>
      <c r="K608" s="21">
        <v>0</v>
      </c>
      <c r="L608" s="21">
        <v>0</v>
      </c>
      <c r="M608" s="21">
        <v>0</v>
      </c>
      <c r="N608" s="21">
        <v>0</v>
      </c>
      <c r="O608" s="21">
        <v>0</v>
      </c>
      <c r="P608" s="21">
        <v>1.0041183500000002</v>
      </c>
      <c r="Q608" s="21">
        <v>0</v>
      </c>
      <c r="R608" s="21">
        <v>0</v>
      </c>
      <c r="S608" s="21">
        <v>1.0041183500000002</v>
      </c>
      <c r="T608" s="21">
        <v>0</v>
      </c>
      <c r="U608" s="20">
        <v>0</v>
      </c>
      <c r="V608" s="19">
        <f t="shared" si="139"/>
        <v>1.0041183500000002</v>
      </c>
      <c r="W608" s="22" t="e">
        <f t="shared" si="124"/>
        <v>#DIV/0!</v>
      </c>
      <c r="X608" s="19" t="s">
        <v>1464</v>
      </c>
    </row>
    <row r="609" spans="1:24">
      <c r="A609" s="18" t="s">
        <v>267</v>
      </c>
      <c r="B609" s="18" t="s">
        <v>706</v>
      </c>
      <c r="C609" s="18" t="s">
        <v>707</v>
      </c>
      <c r="D609" s="19" t="s">
        <v>7</v>
      </c>
      <c r="E609" s="19">
        <v>0</v>
      </c>
      <c r="F609" s="19" t="s">
        <v>7</v>
      </c>
      <c r="G609" s="19">
        <v>0</v>
      </c>
      <c r="H609" s="19">
        <v>1.4807330000000001</v>
      </c>
      <c r="I609" s="19">
        <v>0</v>
      </c>
      <c r="J609" s="20">
        <v>1.4807330000000001</v>
      </c>
      <c r="K609" s="21">
        <v>1.4807329999999999</v>
      </c>
      <c r="L609" s="21">
        <v>0</v>
      </c>
      <c r="M609" s="21">
        <v>0</v>
      </c>
      <c r="N609" s="21">
        <v>0.3</v>
      </c>
      <c r="O609" s="21">
        <v>1.1807329999999998</v>
      </c>
      <c r="P609" s="21">
        <v>0.59749999999999992</v>
      </c>
      <c r="Q609" s="21">
        <v>0</v>
      </c>
      <c r="R609" s="21">
        <v>0</v>
      </c>
      <c r="S609" s="21">
        <v>0.32</v>
      </c>
      <c r="T609" s="21">
        <v>0.27749999999999997</v>
      </c>
      <c r="U609" s="20">
        <v>0.88323300000000016</v>
      </c>
      <c r="V609" s="19">
        <f t="shared" si="139"/>
        <v>-0.88323299999999993</v>
      </c>
      <c r="W609" s="22">
        <f t="shared" ref="W609:W672" si="142">P609/K609</f>
        <v>0.40351636655629342</v>
      </c>
      <c r="X609" s="19" t="s">
        <v>1333</v>
      </c>
    </row>
    <row r="610" spans="1:24" ht="63">
      <c r="A610" s="18" t="s">
        <v>267</v>
      </c>
      <c r="B610" s="18" t="s">
        <v>708</v>
      </c>
      <c r="C610" s="18" t="s">
        <v>709</v>
      </c>
      <c r="D610" s="19" t="s">
        <v>7</v>
      </c>
      <c r="E610" s="19">
        <v>0</v>
      </c>
      <c r="F610" s="19" t="s">
        <v>7</v>
      </c>
      <c r="G610" s="19">
        <v>0</v>
      </c>
      <c r="H610" s="19">
        <v>16.03470836000001</v>
      </c>
      <c r="I610" s="19">
        <v>0</v>
      </c>
      <c r="J610" s="20">
        <v>16.03470836000001</v>
      </c>
      <c r="K610" s="21">
        <v>11.190008360000011</v>
      </c>
      <c r="L610" s="21">
        <v>0</v>
      </c>
      <c r="M610" s="21">
        <v>0</v>
      </c>
      <c r="N610" s="21">
        <v>5.894652608915254</v>
      </c>
      <c r="O610" s="21">
        <v>5.295355751084756</v>
      </c>
      <c r="P610" s="21">
        <v>20.578015030000003</v>
      </c>
      <c r="Q610" s="21">
        <v>0</v>
      </c>
      <c r="R610" s="21">
        <v>0</v>
      </c>
      <c r="S610" s="21">
        <v>10.077643664169493</v>
      </c>
      <c r="T610" s="21">
        <v>10.500371365830508</v>
      </c>
      <c r="U610" s="20">
        <v>0</v>
      </c>
      <c r="V610" s="19">
        <f t="shared" si="139"/>
        <v>9.3880066699999922</v>
      </c>
      <c r="W610" s="22">
        <f t="shared" si="142"/>
        <v>1.8389633294250713</v>
      </c>
      <c r="X610" s="19" t="s">
        <v>1465</v>
      </c>
    </row>
    <row r="611" spans="1:24" ht="31.5">
      <c r="A611" s="18" t="s">
        <v>267</v>
      </c>
      <c r="B611" s="18" t="s">
        <v>710</v>
      </c>
      <c r="C611" s="18" t="s">
        <v>711</v>
      </c>
      <c r="D611" s="19">
        <v>0</v>
      </c>
      <c r="E611" s="19">
        <v>0</v>
      </c>
      <c r="F611" s="19">
        <v>0</v>
      </c>
      <c r="G611" s="19">
        <v>0</v>
      </c>
      <c r="H611" s="19">
        <v>0</v>
      </c>
      <c r="I611" s="19">
        <v>0</v>
      </c>
      <c r="J611" s="20">
        <v>0</v>
      </c>
      <c r="K611" s="21">
        <v>0</v>
      </c>
      <c r="L611" s="21">
        <v>0</v>
      </c>
      <c r="M611" s="21">
        <v>0</v>
      </c>
      <c r="N611" s="21">
        <v>0</v>
      </c>
      <c r="O611" s="21">
        <v>0</v>
      </c>
      <c r="P611" s="21">
        <v>2.9187000000000001E-4</v>
      </c>
      <c r="Q611" s="21">
        <v>0</v>
      </c>
      <c r="R611" s="21">
        <v>0</v>
      </c>
      <c r="S611" s="21">
        <v>2.9187000000000001E-4</v>
      </c>
      <c r="T611" s="21">
        <v>0</v>
      </c>
      <c r="U611" s="20">
        <v>0</v>
      </c>
      <c r="V611" s="19">
        <f t="shared" si="139"/>
        <v>2.9187000000000001E-4</v>
      </c>
      <c r="W611" s="22" t="e">
        <f t="shared" si="142"/>
        <v>#DIV/0!</v>
      </c>
      <c r="X611" s="19" t="s">
        <v>1456</v>
      </c>
    </row>
    <row r="612" spans="1:24" ht="31.5">
      <c r="A612" s="18" t="s">
        <v>267</v>
      </c>
      <c r="B612" s="18" t="s">
        <v>712</v>
      </c>
      <c r="C612" s="18" t="s">
        <v>713</v>
      </c>
      <c r="D612" s="19">
        <v>0</v>
      </c>
      <c r="E612" s="19">
        <v>0</v>
      </c>
      <c r="F612" s="19">
        <v>0</v>
      </c>
      <c r="G612" s="19">
        <v>0</v>
      </c>
      <c r="H612" s="19">
        <v>0</v>
      </c>
      <c r="I612" s="19">
        <v>0</v>
      </c>
      <c r="J612" s="20">
        <v>0</v>
      </c>
      <c r="K612" s="21">
        <v>0</v>
      </c>
      <c r="L612" s="21">
        <v>0</v>
      </c>
      <c r="M612" s="21">
        <v>0</v>
      </c>
      <c r="N612" s="21">
        <v>0</v>
      </c>
      <c r="O612" s="21">
        <v>0</v>
      </c>
      <c r="P612" s="21">
        <v>0.14000000000000001</v>
      </c>
      <c r="Q612" s="21">
        <v>0</v>
      </c>
      <c r="R612" s="21">
        <v>0</v>
      </c>
      <c r="S612" s="21">
        <v>0</v>
      </c>
      <c r="T612" s="21">
        <v>0.14000000000000001</v>
      </c>
      <c r="U612" s="20">
        <v>0</v>
      </c>
      <c r="V612" s="19">
        <f t="shared" si="139"/>
        <v>0.14000000000000001</v>
      </c>
      <c r="W612" s="22" t="e">
        <f t="shared" si="142"/>
        <v>#DIV/0!</v>
      </c>
      <c r="X612" s="19" t="s">
        <v>1466</v>
      </c>
    </row>
    <row r="613" spans="1:24" ht="47.25">
      <c r="A613" s="18" t="s">
        <v>267</v>
      </c>
      <c r="B613" s="18" t="s">
        <v>714</v>
      </c>
      <c r="C613" s="18" t="s">
        <v>715</v>
      </c>
      <c r="D613" s="19">
        <v>0</v>
      </c>
      <c r="E613" s="19">
        <v>0</v>
      </c>
      <c r="F613" s="19">
        <v>0</v>
      </c>
      <c r="G613" s="19">
        <v>0</v>
      </c>
      <c r="H613" s="19">
        <v>0</v>
      </c>
      <c r="I613" s="19">
        <v>0</v>
      </c>
      <c r="J613" s="20">
        <v>0</v>
      </c>
      <c r="K613" s="21">
        <v>0</v>
      </c>
      <c r="L613" s="21">
        <v>0</v>
      </c>
      <c r="M613" s="21">
        <v>0</v>
      </c>
      <c r="N613" s="21">
        <v>0</v>
      </c>
      <c r="O613" s="21">
        <v>0</v>
      </c>
      <c r="P613" s="21">
        <v>2.0230227200000002</v>
      </c>
      <c r="Q613" s="21">
        <v>0</v>
      </c>
      <c r="R613" s="21">
        <v>0</v>
      </c>
      <c r="S613" s="21">
        <v>2.0230227200000002</v>
      </c>
      <c r="T613" s="21">
        <v>0</v>
      </c>
      <c r="U613" s="20">
        <v>0</v>
      </c>
      <c r="V613" s="19">
        <f t="shared" si="139"/>
        <v>2.0230227200000002</v>
      </c>
      <c r="W613" s="22" t="e">
        <f t="shared" si="142"/>
        <v>#DIV/0!</v>
      </c>
      <c r="X613" s="19" t="s">
        <v>1404</v>
      </c>
    </row>
    <row r="614" spans="1:24">
      <c r="A614" s="18" t="s">
        <v>267</v>
      </c>
      <c r="B614" s="18" t="s">
        <v>716</v>
      </c>
      <c r="C614" s="18" t="s">
        <v>717</v>
      </c>
      <c r="D614" s="19">
        <v>0</v>
      </c>
      <c r="E614" s="19">
        <v>0</v>
      </c>
      <c r="F614" s="19">
        <v>0</v>
      </c>
      <c r="G614" s="19">
        <v>0</v>
      </c>
      <c r="H614" s="19">
        <v>0</v>
      </c>
      <c r="I614" s="19">
        <v>0</v>
      </c>
      <c r="J614" s="20">
        <v>0</v>
      </c>
      <c r="K614" s="21">
        <v>0</v>
      </c>
      <c r="L614" s="21">
        <v>0</v>
      </c>
      <c r="M614" s="21">
        <v>0</v>
      </c>
      <c r="N614" s="21">
        <v>0</v>
      </c>
      <c r="O614" s="21">
        <v>0</v>
      </c>
      <c r="P614" s="21">
        <v>6.0699999999999997E-2</v>
      </c>
      <c r="Q614" s="21">
        <v>0</v>
      </c>
      <c r="R614" s="21">
        <v>0</v>
      </c>
      <c r="S614" s="21">
        <v>0</v>
      </c>
      <c r="T614" s="21">
        <v>6.0699999999999997E-2</v>
      </c>
      <c r="U614" s="20">
        <v>0</v>
      </c>
      <c r="V614" s="19">
        <f t="shared" si="139"/>
        <v>6.0699999999999997E-2</v>
      </c>
      <c r="W614" s="22" t="e">
        <f t="shared" si="142"/>
        <v>#DIV/0!</v>
      </c>
      <c r="X614" s="19" t="s">
        <v>1451</v>
      </c>
    </row>
    <row r="615" spans="1:24">
      <c r="A615" s="18" t="s">
        <v>267</v>
      </c>
      <c r="B615" s="18" t="s">
        <v>718</v>
      </c>
      <c r="C615" s="18" t="s">
        <v>719</v>
      </c>
      <c r="D615" s="19">
        <v>0</v>
      </c>
      <c r="E615" s="19">
        <v>0</v>
      </c>
      <c r="F615" s="19">
        <v>0</v>
      </c>
      <c r="G615" s="19">
        <v>0</v>
      </c>
      <c r="H615" s="19">
        <v>0</v>
      </c>
      <c r="I615" s="19">
        <v>0</v>
      </c>
      <c r="J615" s="20">
        <v>0</v>
      </c>
      <c r="K615" s="21">
        <v>0</v>
      </c>
      <c r="L615" s="21">
        <v>0</v>
      </c>
      <c r="M615" s="21">
        <v>0</v>
      </c>
      <c r="N615" s="21">
        <v>0</v>
      </c>
      <c r="O615" s="21">
        <v>0</v>
      </c>
      <c r="P615" s="21">
        <v>0.33675213999999998</v>
      </c>
      <c r="Q615" s="21">
        <v>0</v>
      </c>
      <c r="R615" s="21">
        <v>0</v>
      </c>
      <c r="S615" s="21">
        <v>0</v>
      </c>
      <c r="T615" s="21">
        <v>0.33675213999999998</v>
      </c>
      <c r="U615" s="20">
        <v>0</v>
      </c>
      <c r="V615" s="19">
        <f t="shared" si="139"/>
        <v>0.33675213999999998</v>
      </c>
      <c r="W615" s="22" t="e">
        <f t="shared" si="142"/>
        <v>#DIV/0!</v>
      </c>
      <c r="X615" s="19" t="s">
        <v>1451</v>
      </c>
    </row>
    <row r="616" spans="1:24" s="9" customFormat="1">
      <c r="A616" s="14" t="s">
        <v>268</v>
      </c>
      <c r="B616" s="14" t="s">
        <v>269</v>
      </c>
      <c r="C616" s="14" t="s">
        <v>6</v>
      </c>
      <c r="D616" s="30">
        <f t="shared" ref="D616:U616" si="143">D617+D637+D657+D661+D662+D663</f>
        <v>0</v>
      </c>
      <c r="E616" s="30">
        <f t="shared" si="143"/>
        <v>0</v>
      </c>
      <c r="F616" s="16" t="s">
        <v>7</v>
      </c>
      <c r="G616" s="30">
        <f t="shared" si="143"/>
        <v>21.4251599178817</v>
      </c>
      <c r="H616" s="30">
        <f t="shared" si="143"/>
        <v>31.19370863188653</v>
      </c>
      <c r="I616" s="30">
        <f t="shared" si="143"/>
        <v>7.8760573000000003</v>
      </c>
      <c r="J616" s="30">
        <f t="shared" si="143"/>
        <v>23.317651331886527</v>
      </c>
      <c r="K616" s="30">
        <f t="shared" si="143"/>
        <v>17.789820620533334</v>
      </c>
      <c r="L616" s="30">
        <f t="shared" si="143"/>
        <v>0</v>
      </c>
      <c r="M616" s="30">
        <f t="shared" si="143"/>
        <v>0</v>
      </c>
      <c r="N616" s="30">
        <f t="shared" si="143"/>
        <v>0.2137672230508473</v>
      </c>
      <c r="O616" s="30">
        <f t="shared" si="143"/>
        <v>17.576053397482486</v>
      </c>
      <c r="P616" s="30">
        <f t="shared" si="143"/>
        <v>91.46499670259999</v>
      </c>
      <c r="Q616" s="30">
        <f t="shared" si="143"/>
        <v>0</v>
      </c>
      <c r="R616" s="30">
        <f t="shared" si="143"/>
        <v>0</v>
      </c>
      <c r="S616" s="30">
        <f t="shared" si="143"/>
        <v>64.560952058474584</v>
      </c>
      <c r="T616" s="30">
        <f t="shared" si="143"/>
        <v>26.90404464412541</v>
      </c>
      <c r="U616" s="30">
        <f t="shared" si="143"/>
        <v>5.6128878418865291</v>
      </c>
      <c r="V616" s="16">
        <f t="shared" si="139"/>
        <v>73.675176082066656</v>
      </c>
      <c r="W616" s="17">
        <f t="shared" si="142"/>
        <v>5.1414232135106204</v>
      </c>
      <c r="X616" s="16" t="s">
        <v>7</v>
      </c>
    </row>
    <row r="617" spans="1:24" s="9" customFormat="1">
      <c r="A617" s="14" t="s">
        <v>270</v>
      </c>
      <c r="B617" s="14" t="s">
        <v>23</v>
      </c>
      <c r="C617" s="14" t="s">
        <v>6</v>
      </c>
      <c r="D617" s="31">
        <f t="shared" ref="D617:U617" si="144">D618+D622+D625+D634</f>
        <v>0</v>
      </c>
      <c r="E617" s="31">
        <f t="shared" si="144"/>
        <v>0</v>
      </c>
      <c r="F617" s="16" t="s">
        <v>7</v>
      </c>
      <c r="G617" s="31">
        <f t="shared" si="144"/>
        <v>0</v>
      </c>
      <c r="H617" s="31">
        <f t="shared" si="144"/>
        <v>0</v>
      </c>
      <c r="I617" s="31">
        <f t="shared" si="144"/>
        <v>0</v>
      </c>
      <c r="J617" s="31">
        <f t="shared" si="144"/>
        <v>0</v>
      </c>
      <c r="K617" s="31">
        <f t="shared" si="144"/>
        <v>0</v>
      </c>
      <c r="L617" s="31">
        <f t="shared" si="144"/>
        <v>0</v>
      </c>
      <c r="M617" s="31">
        <f t="shared" si="144"/>
        <v>0</v>
      </c>
      <c r="N617" s="31">
        <f t="shared" si="144"/>
        <v>0</v>
      </c>
      <c r="O617" s="31">
        <f t="shared" si="144"/>
        <v>0</v>
      </c>
      <c r="P617" s="31">
        <f t="shared" si="144"/>
        <v>0</v>
      </c>
      <c r="Q617" s="31">
        <f t="shared" si="144"/>
        <v>0</v>
      </c>
      <c r="R617" s="31">
        <f t="shared" si="144"/>
        <v>0</v>
      </c>
      <c r="S617" s="31">
        <f t="shared" si="144"/>
        <v>0</v>
      </c>
      <c r="T617" s="31">
        <f t="shared" si="144"/>
        <v>0</v>
      </c>
      <c r="U617" s="31">
        <f t="shared" si="144"/>
        <v>0</v>
      </c>
      <c r="V617" s="16">
        <f t="shared" si="139"/>
        <v>0</v>
      </c>
      <c r="W617" s="17" t="e">
        <f t="shared" si="142"/>
        <v>#DIV/0!</v>
      </c>
      <c r="X617" s="16" t="s">
        <v>7</v>
      </c>
    </row>
    <row r="618" spans="1:24" s="9" customFormat="1" ht="31.5">
      <c r="A618" s="14" t="s">
        <v>271</v>
      </c>
      <c r="B618" s="14" t="s">
        <v>25</v>
      </c>
      <c r="C618" s="14" t="s">
        <v>6</v>
      </c>
      <c r="D618" s="31">
        <f t="shared" ref="D618:U618" si="145">D619+D620+D621</f>
        <v>0</v>
      </c>
      <c r="E618" s="31">
        <f t="shared" si="145"/>
        <v>0</v>
      </c>
      <c r="F618" s="16" t="s">
        <v>7</v>
      </c>
      <c r="G618" s="31">
        <f t="shared" si="145"/>
        <v>0</v>
      </c>
      <c r="H618" s="31">
        <f t="shared" si="145"/>
        <v>0</v>
      </c>
      <c r="I618" s="31">
        <f t="shared" si="145"/>
        <v>0</v>
      </c>
      <c r="J618" s="31">
        <f t="shared" si="145"/>
        <v>0</v>
      </c>
      <c r="K618" s="31">
        <f t="shared" si="145"/>
        <v>0</v>
      </c>
      <c r="L618" s="31">
        <f t="shared" si="145"/>
        <v>0</v>
      </c>
      <c r="M618" s="31">
        <f t="shared" si="145"/>
        <v>0</v>
      </c>
      <c r="N618" s="31">
        <f t="shared" si="145"/>
        <v>0</v>
      </c>
      <c r="O618" s="31">
        <f t="shared" si="145"/>
        <v>0</v>
      </c>
      <c r="P618" s="31">
        <f t="shared" si="145"/>
        <v>0</v>
      </c>
      <c r="Q618" s="31">
        <f t="shared" si="145"/>
        <v>0</v>
      </c>
      <c r="R618" s="31">
        <f t="shared" si="145"/>
        <v>0</v>
      </c>
      <c r="S618" s="31">
        <f t="shared" si="145"/>
        <v>0</v>
      </c>
      <c r="T618" s="31">
        <f t="shared" si="145"/>
        <v>0</v>
      </c>
      <c r="U618" s="31">
        <f t="shared" si="145"/>
        <v>0</v>
      </c>
      <c r="V618" s="16">
        <f t="shared" si="139"/>
        <v>0</v>
      </c>
      <c r="W618" s="17" t="e">
        <f t="shared" si="142"/>
        <v>#DIV/0!</v>
      </c>
      <c r="X618" s="16" t="s">
        <v>7</v>
      </c>
    </row>
    <row r="619" spans="1:24" s="9" customFormat="1" ht="31.5">
      <c r="A619" s="14" t="s">
        <v>272</v>
      </c>
      <c r="B619" s="14" t="s">
        <v>27</v>
      </c>
      <c r="C619" s="14" t="s">
        <v>6</v>
      </c>
      <c r="D619" s="31"/>
      <c r="E619" s="31"/>
      <c r="F619" s="16" t="s">
        <v>7</v>
      </c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16">
        <f t="shared" si="139"/>
        <v>0</v>
      </c>
      <c r="W619" s="17" t="e">
        <f t="shared" si="142"/>
        <v>#DIV/0!</v>
      </c>
      <c r="X619" s="16" t="s">
        <v>7</v>
      </c>
    </row>
    <row r="620" spans="1:24" s="9" customFormat="1" ht="31.5">
      <c r="A620" s="14" t="s">
        <v>273</v>
      </c>
      <c r="B620" s="14" t="s">
        <v>29</v>
      </c>
      <c r="C620" s="14" t="s">
        <v>6</v>
      </c>
      <c r="D620" s="31"/>
      <c r="E620" s="31"/>
      <c r="F620" s="16" t="s">
        <v>7</v>
      </c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16">
        <f t="shared" si="139"/>
        <v>0</v>
      </c>
      <c r="W620" s="17" t="e">
        <f t="shared" si="142"/>
        <v>#DIV/0!</v>
      </c>
      <c r="X620" s="16" t="s">
        <v>7</v>
      </c>
    </row>
    <row r="621" spans="1:24" s="9" customFormat="1" ht="31.5">
      <c r="A621" s="14" t="s">
        <v>274</v>
      </c>
      <c r="B621" s="14" t="s">
        <v>31</v>
      </c>
      <c r="C621" s="14" t="s">
        <v>6</v>
      </c>
      <c r="D621" s="31"/>
      <c r="E621" s="31"/>
      <c r="F621" s="16" t="s">
        <v>7</v>
      </c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16">
        <f t="shared" si="139"/>
        <v>0</v>
      </c>
      <c r="W621" s="17" t="e">
        <f t="shared" si="142"/>
        <v>#DIV/0!</v>
      </c>
      <c r="X621" s="16" t="s">
        <v>7</v>
      </c>
    </row>
    <row r="622" spans="1:24" s="9" customFormat="1" ht="31.5">
      <c r="A622" s="14" t="s">
        <v>275</v>
      </c>
      <c r="B622" s="14" t="s">
        <v>33</v>
      </c>
      <c r="C622" s="14" t="s">
        <v>6</v>
      </c>
      <c r="D622" s="31">
        <f t="shared" ref="D622:U622" si="146">D623+D624</f>
        <v>0</v>
      </c>
      <c r="E622" s="31">
        <f t="shared" si="146"/>
        <v>0</v>
      </c>
      <c r="F622" s="16" t="s">
        <v>7</v>
      </c>
      <c r="G622" s="31">
        <f t="shared" si="146"/>
        <v>0</v>
      </c>
      <c r="H622" s="31">
        <f t="shared" si="146"/>
        <v>0</v>
      </c>
      <c r="I622" s="31">
        <f t="shared" si="146"/>
        <v>0</v>
      </c>
      <c r="J622" s="31">
        <f t="shared" si="146"/>
        <v>0</v>
      </c>
      <c r="K622" s="31">
        <f t="shared" si="146"/>
        <v>0</v>
      </c>
      <c r="L622" s="31">
        <f t="shared" si="146"/>
        <v>0</v>
      </c>
      <c r="M622" s="31">
        <f t="shared" si="146"/>
        <v>0</v>
      </c>
      <c r="N622" s="31">
        <f t="shared" si="146"/>
        <v>0</v>
      </c>
      <c r="O622" s="31">
        <f t="shared" si="146"/>
        <v>0</v>
      </c>
      <c r="P622" s="31">
        <f t="shared" si="146"/>
        <v>0</v>
      </c>
      <c r="Q622" s="31">
        <f t="shared" si="146"/>
        <v>0</v>
      </c>
      <c r="R622" s="31">
        <f t="shared" si="146"/>
        <v>0</v>
      </c>
      <c r="S622" s="31">
        <f t="shared" si="146"/>
        <v>0</v>
      </c>
      <c r="T622" s="31">
        <f t="shared" si="146"/>
        <v>0</v>
      </c>
      <c r="U622" s="31">
        <f t="shared" si="146"/>
        <v>0</v>
      </c>
      <c r="V622" s="16">
        <f t="shared" si="139"/>
        <v>0</v>
      </c>
      <c r="W622" s="17" t="e">
        <f t="shared" si="142"/>
        <v>#DIV/0!</v>
      </c>
      <c r="X622" s="16" t="s">
        <v>7</v>
      </c>
    </row>
    <row r="623" spans="1:24" s="9" customFormat="1" ht="31.5">
      <c r="A623" s="14" t="s">
        <v>276</v>
      </c>
      <c r="B623" s="14" t="s">
        <v>35</v>
      </c>
      <c r="C623" s="14" t="s">
        <v>6</v>
      </c>
      <c r="D623" s="31"/>
      <c r="E623" s="31"/>
      <c r="F623" s="16" t="s">
        <v>7</v>
      </c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16">
        <f t="shared" si="139"/>
        <v>0</v>
      </c>
      <c r="W623" s="17" t="e">
        <f t="shared" si="142"/>
        <v>#DIV/0!</v>
      </c>
      <c r="X623" s="16" t="s">
        <v>7</v>
      </c>
    </row>
    <row r="624" spans="1:24" s="9" customFormat="1" ht="31.5">
      <c r="A624" s="14" t="s">
        <v>277</v>
      </c>
      <c r="B624" s="14" t="s">
        <v>37</v>
      </c>
      <c r="C624" s="14" t="s">
        <v>6</v>
      </c>
      <c r="D624" s="31"/>
      <c r="E624" s="31"/>
      <c r="F624" s="16" t="s">
        <v>7</v>
      </c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16">
        <f t="shared" si="139"/>
        <v>0</v>
      </c>
      <c r="W624" s="17" t="e">
        <f t="shared" si="142"/>
        <v>#DIV/0!</v>
      </c>
      <c r="X624" s="16" t="s">
        <v>7</v>
      </c>
    </row>
    <row r="625" spans="1:24" s="9" customFormat="1" ht="31.5">
      <c r="A625" s="14" t="s">
        <v>278</v>
      </c>
      <c r="B625" s="14" t="s">
        <v>39</v>
      </c>
      <c r="C625" s="14" t="s">
        <v>6</v>
      </c>
      <c r="D625" s="31">
        <f t="shared" ref="D625:U625" si="147">D626+D630</f>
        <v>0</v>
      </c>
      <c r="E625" s="31">
        <f t="shared" si="147"/>
        <v>0</v>
      </c>
      <c r="F625" s="16" t="s">
        <v>7</v>
      </c>
      <c r="G625" s="31">
        <f t="shared" si="147"/>
        <v>0</v>
      </c>
      <c r="H625" s="31">
        <f t="shared" si="147"/>
        <v>0</v>
      </c>
      <c r="I625" s="31">
        <f t="shared" si="147"/>
        <v>0</v>
      </c>
      <c r="J625" s="31">
        <f t="shared" si="147"/>
        <v>0</v>
      </c>
      <c r="K625" s="31">
        <f t="shared" si="147"/>
        <v>0</v>
      </c>
      <c r="L625" s="31">
        <f t="shared" si="147"/>
        <v>0</v>
      </c>
      <c r="M625" s="31">
        <f t="shared" si="147"/>
        <v>0</v>
      </c>
      <c r="N625" s="31">
        <f t="shared" si="147"/>
        <v>0</v>
      </c>
      <c r="O625" s="31">
        <f t="shared" si="147"/>
        <v>0</v>
      </c>
      <c r="P625" s="31">
        <f t="shared" si="147"/>
        <v>0</v>
      </c>
      <c r="Q625" s="31">
        <f t="shared" si="147"/>
        <v>0</v>
      </c>
      <c r="R625" s="31">
        <f t="shared" si="147"/>
        <v>0</v>
      </c>
      <c r="S625" s="31">
        <f t="shared" si="147"/>
        <v>0</v>
      </c>
      <c r="T625" s="31">
        <f t="shared" si="147"/>
        <v>0</v>
      </c>
      <c r="U625" s="31">
        <f t="shared" si="147"/>
        <v>0</v>
      </c>
      <c r="V625" s="16">
        <f t="shared" si="139"/>
        <v>0</v>
      </c>
      <c r="W625" s="17" t="e">
        <f t="shared" si="142"/>
        <v>#DIV/0!</v>
      </c>
      <c r="X625" s="16" t="s">
        <v>7</v>
      </c>
    </row>
    <row r="626" spans="1:24" s="9" customFormat="1">
      <c r="A626" s="14" t="s">
        <v>279</v>
      </c>
      <c r="B626" s="14" t="s">
        <v>41</v>
      </c>
      <c r="C626" s="14" t="s">
        <v>6</v>
      </c>
      <c r="D626" s="31">
        <f t="shared" ref="D626:U626" si="148">D627+D628+D629</f>
        <v>0</v>
      </c>
      <c r="E626" s="31">
        <f t="shared" si="148"/>
        <v>0</v>
      </c>
      <c r="F626" s="16" t="s">
        <v>7</v>
      </c>
      <c r="G626" s="31">
        <f t="shared" si="148"/>
        <v>0</v>
      </c>
      <c r="H626" s="31">
        <f t="shared" si="148"/>
        <v>0</v>
      </c>
      <c r="I626" s="31">
        <f t="shared" si="148"/>
        <v>0</v>
      </c>
      <c r="J626" s="31">
        <f t="shared" si="148"/>
        <v>0</v>
      </c>
      <c r="K626" s="31">
        <f t="shared" si="148"/>
        <v>0</v>
      </c>
      <c r="L626" s="31">
        <f t="shared" si="148"/>
        <v>0</v>
      </c>
      <c r="M626" s="31">
        <f t="shared" si="148"/>
        <v>0</v>
      </c>
      <c r="N626" s="31">
        <f t="shared" si="148"/>
        <v>0</v>
      </c>
      <c r="O626" s="31">
        <f t="shared" si="148"/>
        <v>0</v>
      </c>
      <c r="P626" s="31">
        <f t="shared" si="148"/>
        <v>0</v>
      </c>
      <c r="Q626" s="31">
        <f t="shared" si="148"/>
        <v>0</v>
      </c>
      <c r="R626" s="31">
        <f t="shared" si="148"/>
        <v>0</v>
      </c>
      <c r="S626" s="31">
        <f t="shared" si="148"/>
        <v>0</v>
      </c>
      <c r="T626" s="31">
        <f t="shared" si="148"/>
        <v>0</v>
      </c>
      <c r="U626" s="31">
        <f t="shared" si="148"/>
        <v>0</v>
      </c>
      <c r="V626" s="16">
        <f t="shared" si="139"/>
        <v>0</v>
      </c>
      <c r="W626" s="17" t="e">
        <f t="shared" si="142"/>
        <v>#DIV/0!</v>
      </c>
      <c r="X626" s="16" t="s">
        <v>7</v>
      </c>
    </row>
    <row r="627" spans="1:24" s="9" customFormat="1" ht="47.25">
      <c r="A627" s="14" t="s">
        <v>279</v>
      </c>
      <c r="B627" s="14" t="s">
        <v>42</v>
      </c>
      <c r="C627" s="14" t="s">
        <v>6</v>
      </c>
      <c r="D627" s="31"/>
      <c r="E627" s="31"/>
      <c r="F627" s="16" t="s">
        <v>7</v>
      </c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16">
        <f t="shared" si="139"/>
        <v>0</v>
      </c>
      <c r="W627" s="17" t="e">
        <f t="shared" si="142"/>
        <v>#DIV/0!</v>
      </c>
      <c r="X627" s="16" t="s">
        <v>7</v>
      </c>
    </row>
    <row r="628" spans="1:24" s="9" customFormat="1" ht="47.25">
      <c r="A628" s="14" t="s">
        <v>279</v>
      </c>
      <c r="B628" s="14" t="s">
        <v>43</v>
      </c>
      <c r="C628" s="14" t="s">
        <v>6</v>
      </c>
      <c r="D628" s="31"/>
      <c r="E628" s="31"/>
      <c r="F628" s="16" t="s">
        <v>7</v>
      </c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16">
        <f t="shared" si="139"/>
        <v>0</v>
      </c>
      <c r="W628" s="17" t="e">
        <f t="shared" si="142"/>
        <v>#DIV/0!</v>
      </c>
      <c r="X628" s="16" t="s">
        <v>7</v>
      </c>
    </row>
    <row r="629" spans="1:24" s="9" customFormat="1" ht="47.25">
      <c r="A629" s="14" t="s">
        <v>279</v>
      </c>
      <c r="B629" s="14" t="s">
        <v>44</v>
      </c>
      <c r="C629" s="14" t="s">
        <v>6</v>
      </c>
      <c r="D629" s="31"/>
      <c r="E629" s="31"/>
      <c r="F629" s="16" t="s">
        <v>7</v>
      </c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16">
        <f t="shared" si="139"/>
        <v>0</v>
      </c>
      <c r="W629" s="17" t="e">
        <f t="shared" si="142"/>
        <v>#DIV/0!</v>
      </c>
      <c r="X629" s="16" t="s">
        <v>7</v>
      </c>
    </row>
    <row r="630" spans="1:24" s="9" customFormat="1">
      <c r="A630" s="14" t="s">
        <v>280</v>
      </c>
      <c r="B630" s="14" t="s">
        <v>41</v>
      </c>
      <c r="C630" s="14" t="s">
        <v>6</v>
      </c>
      <c r="D630" s="31">
        <f t="shared" ref="D630:U630" si="149">D631+D632+D633</f>
        <v>0</v>
      </c>
      <c r="E630" s="31">
        <f t="shared" si="149"/>
        <v>0</v>
      </c>
      <c r="F630" s="16" t="s">
        <v>7</v>
      </c>
      <c r="G630" s="31">
        <f t="shared" si="149"/>
        <v>0</v>
      </c>
      <c r="H630" s="31">
        <f t="shared" si="149"/>
        <v>0</v>
      </c>
      <c r="I630" s="31">
        <f t="shared" si="149"/>
        <v>0</v>
      </c>
      <c r="J630" s="31">
        <f t="shared" si="149"/>
        <v>0</v>
      </c>
      <c r="K630" s="31">
        <f t="shared" si="149"/>
        <v>0</v>
      </c>
      <c r="L630" s="31">
        <f t="shared" si="149"/>
        <v>0</v>
      </c>
      <c r="M630" s="31">
        <f t="shared" si="149"/>
        <v>0</v>
      </c>
      <c r="N630" s="31">
        <f t="shared" si="149"/>
        <v>0</v>
      </c>
      <c r="O630" s="31">
        <f t="shared" si="149"/>
        <v>0</v>
      </c>
      <c r="P630" s="31">
        <f t="shared" si="149"/>
        <v>0</v>
      </c>
      <c r="Q630" s="31">
        <f t="shared" si="149"/>
        <v>0</v>
      </c>
      <c r="R630" s="31">
        <f t="shared" si="149"/>
        <v>0</v>
      </c>
      <c r="S630" s="31">
        <f t="shared" si="149"/>
        <v>0</v>
      </c>
      <c r="T630" s="31">
        <f t="shared" si="149"/>
        <v>0</v>
      </c>
      <c r="U630" s="31">
        <f t="shared" si="149"/>
        <v>0</v>
      </c>
      <c r="V630" s="16">
        <f t="shared" si="139"/>
        <v>0</v>
      </c>
      <c r="W630" s="17" t="e">
        <f t="shared" si="142"/>
        <v>#DIV/0!</v>
      </c>
      <c r="X630" s="16" t="s">
        <v>7</v>
      </c>
    </row>
    <row r="631" spans="1:24" s="9" customFormat="1" ht="47.25">
      <c r="A631" s="14" t="s">
        <v>280</v>
      </c>
      <c r="B631" s="14" t="s">
        <v>42</v>
      </c>
      <c r="C631" s="14" t="s">
        <v>6</v>
      </c>
      <c r="D631" s="31"/>
      <c r="E631" s="31"/>
      <c r="F631" s="16" t="s">
        <v>7</v>
      </c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16">
        <f t="shared" si="139"/>
        <v>0</v>
      </c>
      <c r="W631" s="17" t="e">
        <f t="shared" si="142"/>
        <v>#DIV/0!</v>
      </c>
      <c r="X631" s="16" t="s">
        <v>7</v>
      </c>
    </row>
    <row r="632" spans="1:24" s="9" customFormat="1" ht="47.25">
      <c r="A632" s="14" t="s">
        <v>280</v>
      </c>
      <c r="B632" s="14" t="s">
        <v>43</v>
      </c>
      <c r="C632" s="14" t="s">
        <v>6</v>
      </c>
      <c r="D632" s="31"/>
      <c r="E632" s="31"/>
      <c r="F632" s="16" t="s">
        <v>7</v>
      </c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16">
        <f t="shared" si="139"/>
        <v>0</v>
      </c>
      <c r="W632" s="17" t="e">
        <f t="shared" si="142"/>
        <v>#DIV/0!</v>
      </c>
      <c r="X632" s="16" t="s">
        <v>7</v>
      </c>
    </row>
    <row r="633" spans="1:24" s="9" customFormat="1" ht="47.25">
      <c r="A633" s="14" t="s">
        <v>280</v>
      </c>
      <c r="B633" s="14" t="s">
        <v>46</v>
      </c>
      <c r="C633" s="14" t="s">
        <v>6</v>
      </c>
      <c r="D633" s="31"/>
      <c r="E633" s="31"/>
      <c r="F633" s="16" t="s">
        <v>7</v>
      </c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16">
        <f t="shared" si="139"/>
        <v>0</v>
      </c>
      <c r="W633" s="17" t="e">
        <f t="shared" si="142"/>
        <v>#DIV/0!</v>
      </c>
      <c r="X633" s="16" t="s">
        <v>7</v>
      </c>
    </row>
    <row r="634" spans="1:24" s="9" customFormat="1" ht="47.25">
      <c r="A634" s="14" t="s">
        <v>281</v>
      </c>
      <c r="B634" s="14" t="s">
        <v>48</v>
      </c>
      <c r="C634" s="14" t="s">
        <v>6</v>
      </c>
      <c r="D634" s="31">
        <f t="shared" ref="D634:U634" si="150">D635+D636</f>
        <v>0</v>
      </c>
      <c r="E634" s="31">
        <f t="shared" si="150"/>
        <v>0</v>
      </c>
      <c r="F634" s="16" t="s">
        <v>7</v>
      </c>
      <c r="G634" s="31">
        <f t="shared" si="150"/>
        <v>0</v>
      </c>
      <c r="H634" s="31">
        <f t="shared" si="150"/>
        <v>0</v>
      </c>
      <c r="I634" s="31">
        <f t="shared" si="150"/>
        <v>0</v>
      </c>
      <c r="J634" s="31">
        <f t="shared" si="150"/>
        <v>0</v>
      </c>
      <c r="K634" s="31">
        <f t="shared" si="150"/>
        <v>0</v>
      </c>
      <c r="L634" s="31">
        <f t="shared" si="150"/>
        <v>0</v>
      </c>
      <c r="M634" s="31">
        <f t="shared" si="150"/>
        <v>0</v>
      </c>
      <c r="N634" s="31">
        <f t="shared" si="150"/>
        <v>0</v>
      </c>
      <c r="O634" s="31">
        <f t="shared" si="150"/>
        <v>0</v>
      </c>
      <c r="P634" s="31">
        <f t="shared" si="150"/>
        <v>0</v>
      </c>
      <c r="Q634" s="31">
        <f t="shared" si="150"/>
        <v>0</v>
      </c>
      <c r="R634" s="31">
        <f t="shared" si="150"/>
        <v>0</v>
      </c>
      <c r="S634" s="31">
        <f t="shared" si="150"/>
        <v>0</v>
      </c>
      <c r="T634" s="31">
        <f t="shared" si="150"/>
        <v>0</v>
      </c>
      <c r="U634" s="31">
        <f t="shared" si="150"/>
        <v>0</v>
      </c>
      <c r="V634" s="16">
        <f t="shared" si="139"/>
        <v>0</v>
      </c>
      <c r="W634" s="17" t="e">
        <f t="shared" si="142"/>
        <v>#DIV/0!</v>
      </c>
      <c r="X634" s="16" t="s">
        <v>7</v>
      </c>
    </row>
    <row r="635" spans="1:24" s="9" customFormat="1" ht="47.25">
      <c r="A635" s="14" t="s">
        <v>282</v>
      </c>
      <c r="B635" s="14" t="s">
        <v>50</v>
      </c>
      <c r="C635" s="14" t="s">
        <v>6</v>
      </c>
      <c r="D635" s="31"/>
      <c r="E635" s="31"/>
      <c r="F635" s="16" t="s">
        <v>7</v>
      </c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16">
        <f t="shared" si="139"/>
        <v>0</v>
      </c>
      <c r="W635" s="17" t="e">
        <f t="shared" si="142"/>
        <v>#DIV/0!</v>
      </c>
      <c r="X635" s="16" t="s">
        <v>7</v>
      </c>
    </row>
    <row r="636" spans="1:24" s="9" customFormat="1" ht="47.25">
      <c r="A636" s="14" t="s">
        <v>283</v>
      </c>
      <c r="B636" s="14" t="s">
        <v>52</v>
      </c>
      <c r="C636" s="14" t="s">
        <v>6</v>
      </c>
      <c r="D636" s="31"/>
      <c r="E636" s="31"/>
      <c r="F636" s="16" t="s">
        <v>7</v>
      </c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16">
        <f t="shared" si="139"/>
        <v>0</v>
      </c>
      <c r="W636" s="17" t="e">
        <f t="shared" si="142"/>
        <v>#DIV/0!</v>
      </c>
      <c r="X636" s="16" t="s">
        <v>7</v>
      </c>
    </row>
    <row r="637" spans="1:24" s="9" customFormat="1">
      <c r="A637" s="14" t="s">
        <v>284</v>
      </c>
      <c r="B637" s="14" t="s">
        <v>54</v>
      </c>
      <c r="C637" s="14" t="s">
        <v>6</v>
      </c>
      <c r="D637" s="31">
        <f t="shared" ref="D637:U637" si="151">D638+D642+D645+D654</f>
        <v>0</v>
      </c>
      <c r="E637" s="31">
        <f t="shared" si="151"/>
        <v>0</v>
      </c>
      <c r="F637" s="16" t="s">
        <v>7</v>
      </c>
      <c r="G637" s="31">
        <f t="shared" si="151"/>
        <v>21.4251599178817</v>
      </c>
      <c r="H637" s="31">
        <f t="shared" si="151"/>
        <v>12.9499926</v>
      </c>
      <c r="I637" s="31">
        <f t="shared" si="151"/>
        <v>7.8229673000000002</v>
      </c>
      <c r="J637" s="31">
        <f t="shared" si="151"/>
        <v>5.1270252999999997</v>
      </c>
      <c r="K637" s="31">
        <f t="shared" si="151"/>
        <v>0.137854</v>
      </c>
      <c r="L637" s="31">
        <f t="shared" si="151"/>
        <v>0</v>
      </c>
      <c r="M637" s="31">
        <f t="shared" si="151"/>
        <v>0</v>
      </c>
      <c r="N637" s="31">
        <f t="shared" si="151"/>
        <v>0.137854</v>
      </c>
      <c r="O637" s="31">
        <f t="shared" si="151"/>
        <v>0</v>
      </c>
      <c r="P637" s="31">
        <f t="shared" si="151"/>
        <v>0.81459995000000007</v>
      </c>
      <c r="Q637" s="31">
        <f t="shared" si="151"/>
        <v>0</v>
      </c>
      <c r="R637" s="31">
        <f t="shared" si="151"/>
        <v>0</v>
      </c>
      <c r="S637" s="31">
        <f t="shared" si="151"/>
        <v>0.81459995000000007</v>
      </c>
      <c r="T637" s="31">
        <f t="shared" si="151"/>
        <v>0</v>
      </c>
      <c r="U637" s="31">
        <f t="shared" si="151"/>
        <v>4.3124253499999998</v>
      </c>
      <c r="V637" s="16">
        <f t="shared" si="139"/>
        <v>0.67674595000000004</v>
      </c>
      <c r="W637" s="17">
        <f t="shared" si="142"/>
        <v>5.9091498977178754</v>
      </c>
      <c r="X637" s="16" t="s">
        <v>7</v>
      </c>
    </row>
    <row r="638" spans="1:24" s="9" customFormat="1" ht="31.5">
      <c r="A638" s="14" t="s">
        <v>285</v>
      </c>
      <c r="B638" s="14" t="s">
        <v>56</v>
      </c>
      <c r="C638" s="14" t="s">
        <v>6</v>
      </c>
      <c r="D638" s="31">
        <f t="shared" ref="D638:U638" si="152">D639+D641</f>
        <v>0</v>
      </c>
      <c r="E638" s="31">
        <f t="shared" si="152"/>
        <v>0</v>
      </c>
      <c r="F638" s="16" t="s">
        <v>7</v>
      </c>
      <c r="G638" s="31">
        <f t="shared" si="152"/>
        <v>21.4251599178817</v>
      </c>
      <c r="H638" s="31">
        <f t="shared" si="152"/>
        <v>12.9499926</v>
      </c>
      <c r="I638" s="31">
        <f t="shared" si="152"/>
        <v>7.8229673000000002</v>
      </c>
      <c r="J638" s="31">
        <f t="shared" si="152"/>
        <v>5.1270252999999997</v>
      </c>
      <c r="K638" s="31">
        <f t="shared" si="152"/>
        <v>0.137854</v>
      </c>
      <c r="L638" s="31">
        <f t="shared" si="152"/>
        <v>0</v>
      </c>
      <c r="M638" s="31">
        <f t="shared" si="152"/>
        <v>0</v>
      </c>
      <c r="N638" s="31">
        <f t="shared" si="152"/>
        <v>0.137854</v>
      </c>
      <c r="O638" s="31">
        <f t="shared" si="152"/>
        <v>0</v>
      </c>
      <c r="P638" s="31">
        <f t="shared" si="152"/>
        <v>0.81459995000000007</v>
      </c>
      <c r="Q638" s="31">
        <f t="shared" si="152"/>
        <v>0</v>
      </c>
      <c r="R638" s="31">
        <f t="shared" si="152"/>
        <v>0</v>
      </c>
      <c r="S638" s="31">
        <f t="shared" si="152"/>
        <v>0.81459995000000007</v>
      </c>
      <c r="T638" s="31">
        <f t="shared" si="152"/>
        <v>0</v>
      </c>
      <c r="U638" s="31">
        <f t="shared" si="152"/>
        <v>4.3124253499999998</v>
      </c>
      <c r="V638" s="16">
        <f t="shared" si="139"/>
        <v>0.67674595000000004</v>
      </c>
      <c r="W638" s="17">
        <f t="shared" si="142"/>
        <v>5.9091498977178754</v>
      </c>
      <c r="X638" s="16" t="s">
        <v>7</v>
      </c>
    </row>
    <row r="639" spans="1:24" s="9" customFormat="1">
      <c r="A639" s="14" t="s">
        <v>286</v>
      </c>
      <c r="B639" s="14" t="s">
        <v>58</v>
      </c>
      <c r="C639" s="14" t="s">
        <v>6</v>
      </c>
      <c r="D639" s="31">
        <f t="shared" ref="D639:U639" si="153">SUM(D640)</f>
        <v>0</v>
      </c>
      <c r="E639" s="31">
        <f t="shared" si="153"/>
        <v>0</v>
      </c>
      <c r="F639" s="16" t="s">
        <v>7</v>
      </c>
      <c r="G639" s="31">
        <f t="shared" si="153"/>
        <v>21.4251599178817</v>
      </c>
      <c r="H639" s="31">
        <f t="shared" si="153"/>
        <v>12.9499926</v>
      </c>
      <c r="I639" s="31">
        <f t="shared" si="153"/>
        <v>7.8229673000000002</v>
      </c>
      <c r="J639" s="31">
        <f t="shared" si="153"/>
        <v>5.1270252999999997</v>
      </c>
      <c r="K639" s="31">
        <f t="shared" si="153"/>
        <v>0.137854</v>
      </c>
      <c r="L639" s="31">
        <f t="shared" si="153"/>
        <v>0</v>
      </c>
      <c r="M639" s="31">
        <f t="shared" si="153"/>
        <v>0</v>
      </c>
      <c r="N639" s="31">
        <f t="shared" si="153"/>
        <v>0.137854</v>
      </c>
      <c r="O639" s="31">
        <f t="shared" si="153"/>
        <v>0</v>
      </c>
      <c r="P639" s="31">
        <f t="shared" si="153"/>
        <v>0.81459995000000007</v>
      </c>
      <c r="Q639" s="31">
        <f t="shared" si="153"/>
        <v>0</v>
      </c>
      <c r="R639" s="31">
        <f t="shared" si="153"/>
        <v>0</v>
      </c>
      <c r="S639" s="31">
        <f t="shared" si="153"/>
        <v>0.81459995000000007</v>
      </c>
      <c r="T639" s="31">
        <f t="shared" si="153"/>
        <v>0</v>
      </c>
      <c r="U639" s="31">
        <f t="shared" si="153"/>
        <v>4.3124253499999998</v>
      </c>
      <c r="V639" s="16">
        <f t="shared" si="139"/>
        <v>0.67674595000000004</v>
      </c>
      <c r="W639" s="17">
        <f t="shared" si="142"/>
        <v>5.9091498977178754</v>
      </c>
      <c r="X639" s="16" t="s">
        <v>7</v>
      </c>
    </row>
    <row r="640" spans="1:24" ht="31.5">
      <c r="A640" s="18" t="s">
        <v>286</v>
      </c>
      <c r="B640" s="18" t="s">
        <v>548</v>
      </c>
      <c r="C640" s="18" t="s">
        <v>549</v>
      </c>
      <c r="D640" s="19" t="s">
        <v>7</v>
      </c>
      <c r="E640" s="19">
        <v>0</v>
      </c>
      <c r="F640" s="19" t="s">
        <v>7</v>
      </c>
      <c r="G640" s="19">
        <v>21.4251599178817</v>
      </c>
      <c r="H640" s="19">
        <v>12.9499926</v>
      </c>
      <c r="I640" s="19">
        <v>7.8229673000000002</v>
      </c>
      <c r="J640" s="20">
        <v>5.1270252999999997</v>
      </c>
      <c r="K640" s="21">
        <v>0.137854</v>
      </c>
      <c r="L640" s="21">
        <v>0</v>
      </c>
      <c r="M640" s="21">
        <v>0</v>
      </c>
      <c r="N640" s="21">
        <v>0.137854</v>
      </c>
      <c r="O640" s="21">
        <v>0</v>
      </c>
      <c r="P640" s="21">
        <v>0.81459995000000007</v>
      </c>
      <c r="Q640" s="21">
        <v>0</v>
      </c>
      <c r="R640" s="21">
        <v>0</v>
      </c>
      <c r="S640" s="21">
        <v>0.81459995000000007</v>
      </c>
      <c r="T640" s="21">
        <v>0</v>
      </c>
      <c r="U640" s="20">
        <v>4.3124253499999998</v>
      </c>
      <c r="V640" s="19">
        <f t="shared" si="139"/>
        <v>0.67674595000000004</v>
      </c>
      <c r="W640" s="22">
        <f t="shared" si="142"/>
        <v>5.9091498977178754</v>
      </c>
      <c r="X640" s="19" t="s">
        <v>1401</v>
      </c>
    </row>
    <row r="641" spans="1:24" s="9" customFormat="1" ht="31.5">
      <c r="A641" s="14" t="s">
        <v>287</v>
      </c>
      <c r="B641" s="14" t="s">
        <v>60</v>
      </c>
      <c r="C641" s="14" t="s">
        <v>6</v>
      </c>
      <c r="D641" s="31"/>
      <c r="E641" s="31"/>
      <c r="F641" s="16" t="s">
        <v>7</v>
      </c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16">
        <f t="shared" si="139"/>
        <v>0</v>
      </c>
      <c r="W641" s="17" t="e">
        <f t="shared" si="142"/>
        <v>#DIV/0!</v>
      </c>
      <c r="X641" s="16" t="s">
        <v>7</v>
      </c>
    </row>
    <row r="642" spans="1:24" s="9" customFormat="1" ht="31.5">
      <c r="A642" s="14" t="s">
        <v>288</v>
      </c>
      <c r="B642" s="14" t="s">
        <v>62</v>
      </c>
      <c r="C642" s="14" t="s">
        <v>6</v>
      </c>
      <c r="D642" s="31">
        <f t="shared" ref="D642:U642" si="154">D643+D644</f>
        <v>0</v>
      </c>
      <c r="E642" s="31">
        <f t="shared" si="154"/>
        <v>0</v>
      </c>
      <c r="F642" s="16" t="s">
        <v>7</v>
      </c>
      <c r="G642" s="31">
        <f t="shared" si="154"/>
        <v>0</v>
      </c>
      <c r="H642" s="31">
        <f t="shared" si="154"/>
        <v>0</v>
      </c>
      <c r="I642" s="31">
        <f t="shared" si="154"/>
        <v>0</v>
      </c>
      <c r="J642" s="31">
        <f t="shared" si="154"/>
        <v>0</v>
      </c>
      <c r="K642" s="31">
        <f t="shared" si="154"/>
        <v>0</v>
      </c>
      <c r="L642" s="31">
        <f t="shared" si="154"/>
        <v>0</v>
      </c>
      <c r="M642" s="31">
        <f t="shared" si="154"/>
        <v>0</v>
      </c>
      <c r="N642" s="31">
        <f t="shared" si="154"/>
        <v>0</v>
      </c>
      <c r="O642" s="31">
        <f t="shared" si="154"/>
        <v>0</v>
      </c>
      <c r="P642" s="31">
        <f t="shared" si="154"/>
        <v>0</v>
      </c>
      <c r="Q642" s="31">
        <f t="shared" si="154"/>
        <v>0</v>
      </c>
      <c r="R642" s="31">
        <f t="shared" si="154"/>
        <v>0</v>
      </c>
      <c r="S642" s="31">
        <f t="shared" si="154"/>
        <v>0</v>
      </c>
      <c r="T642" s="31">
        <f t="shared" si="154"/>
        <v>0</v>
      </c>
      <c r="U642" s="31">
        <f t="shared" si="154"/>
        <v>0</v>
      </c>
      <c r="V642" s="16">
        <f t="shared" si="139"/>
        <v>0</v>
      </c>
      <c r="W642" s="17" t="e">
        <f t="shared" si="142"/>
        <v>#DIV/0!</v>
      </c>
      <c r="X642" s="16" t="s">
        <v>7</v>
      </c>
    </row>
    <row r="643" spans="1:24" s="9" customFormat="1">
      <c r="A643" s="14" t="s">
        <v>289</v>
      </c>
      <c r="B643" s="14" t="s">
        <v>64</v>
      </c>
      <c r="C643" s="14" t="s">
        <v>6</v>
      </c>
      <c r="D643" s="31"/>
      <c r="E643" s="31"/>
      <c r="F643" s="16" t="s">
        <v>7</v>
      </c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16">
        <f t="shared" si="139"/>
        <v>0</v>
      </c>
      <c r="W643" s="17" t="e">
        <f t="shared" si="142"/>
        <v>#DIV/0!</v>
      </c>
      <c r="X643" s="16" t="s">
        <v>7</v>
      </c>
    </row>
    <row r="644" spans="1:24" s="9" customFormat="1" ht="31.5">
      <c r="A644" s="14" t="s">
        <v>290</v>
      </c>
      <c r="B644" s="14" t="s">
        <v>66</v>
      </c>
      <c r="C644" s="14" t="s">
        <v>6</v>
      </c>
      <c r="D644" s="31"/>
      <c r="E644" s="31"/>
      <c r="F644" s="16" t="s">
        <v>7</v>
      </c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16">
        <f t="shared" si="139"/>
        <v>0</v>
      </c>
      <c r="W644" s="17" t="e">
        <f t="shared" si="142"/>
        <v>#DIV/0!</v>
      </c>
      <c r="X644" s="16" t="s">
        <v>7</v>
      </c>
    </row>
    <row r="645" spans="1:24" s="9" customFormat="1">
      <c r="A645" s="14" t="s">
        <v>291</v>
      </c>
      <c r="B645" s="14" t="s">
        <v>68</v>
      </c>
      <c r="C645" s="14" t="s">
        <v>6</v>
      </c>
      <c r="D645" s="31">
        <f t="shared" ref="D645:U645" si="155">D646+D647+D648+D649+D650+D651+D652+D653</f>
        <v>0</v>
      </c>
      <c r="E645" s="31">
        <f t="shared" si="155"/>
        <v>0</v>
      </c>
      <c r="F645" s="16" t="s">
        <v>7</v>
      </c>
      <c r="G645" s="31">
        <f t="shared" si="155"/>
        <v>0</v>
      </c>
      <c r="H645" s="31">
        <f t="shared" si="155"/>
        <v>0</v>
      </c>
      <c r="I645" s="31">
        <f t="shared" si="155"/>
        <v>0</v>
      </c>
      <c r="J645" s="31">
        <f t="shared" si="155"/>
        <v>0</v>
      </c>
      <c r="K645" s="31">
        <f t="shared" si="155"/>
        <v>0</v>
      </c>
      <c r="L645" s="31">
        <f t="shared" si="155"/>
        <v>0</v>
      </c>
      <c r="M645" s="31">
        <f t="shared" si="155"/>
        <v>0</v>
      </c>
      <c r="N645" s="31">
        <f t="shared" si="155"/>
        <v>0</v>
      </c>
      <c r="O645" s="31">
        <f t="shared" si="155"/>
        <v>0</v>
      </c>
      <c r="P645" s="31">
        <f t="shared" si="155"/>
        <v>0</v>
      </c>
      <c r="Q645" s="31">
        <f t="shared" si="155"/>
        <v>0</v>
      </c>
      <c r="R645" s="31">
        <f t="shared" si="155"/>
        <v>0</v>
      </c>
      <c r="S645" s="31">
        <f t="shared" si="155"/>
        <v>0</v>
      </c>
      <c r="T645" s="31">
        <f t="shared" si="155"/>
        <v>0</v>
      </c>
      <c r="U645" s="31">
        <f t="shared" si="155"/>
        <v>0</v>
      </c>
      <c r="V645" s="16">
        <f t="shared" si="139"/>
        <v>0</v>
      </c>
      <c r="W645" s="17" t="e">
        <f t="shared" si="142"/>
        <v>#DIV/0!</v>
      </c>
      <c r="X645" s="16" t="s">
        <v>7</v>
      </c>
    </row>
    <row r="646" spans="1:24" s="9" customFormat="1">
      <c r="A646" s="14" t="s">
        <v>292</v>
      </c>
      <c r="B646" s="14" t="s">
        <v>70</v>
      </c>
      <c r="C646" s="14" t="s">
        <v>6</v>
      </c>
      <c r="D646" s="31"/>
      <c r="E646" s="31"/>
      <c r="F646" s="16" t="s">
        <v>7</v>
      </c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16">
        <f t="shared" si="139"/>
        <v>0</v>
      </c>
      <c r="W646" s="17" t="e">
        <f t="shared" si="142"/>
        <v>#DIV/0!</v>
      </c>
      <c r="X646" s="16" t="s">
        <v>7</v>
      </c>
    </row>
    <row r="647" spans="1:24" s="9" customFormat="1">
      <c r="A647" s="14" t="s">
        <v>293</v>
      </c>
      <c r="B647" s="14" t="s">
        <v>72</v>
      </c>
      <c r="C647" s="14" t="s">
        <v>6</v>
      </c>
      <c r="D647" s="31"/>
      <c r="E647" s="31"/>
      <c r="F647" s="16" t="s">
        <v>7</v>
      </c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16">
        <f t="shared" si="139"/>
        <v>0</v>
      </c>
      <c r="W647" s="17" t="e">
        <f t="shared" si="142"/>
        <v>#DIV/0!</v>
      </c>
      <c r="X647" s="16" t="s">
        <v>7</v>
      </c>
    </row>
    <row r="648" spans="1:24" s="9" customFormat="1">
      <c r="A648" s="14" t="s">
        <v>294</v>
      </c>
      <c r="B648" s="14" t="s">
        <v>74</v>
      </c>
      <c r="C648" s="14" t="s">
        <v>6</v>
      </c>
      <c r="D648" s="31"/>
      <c r="E648" s="31"/>
      <c r="F648" s="16" t="s">
        <v>7</v>
      </c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16">
        <f t="shared" si="139"/>
        <v>0</v>
      </c>
      <c r="W648" s="17" t="e">
        <f t="shared" si="142"/>
        <v>#DIV/0!</v>
      </c>
      <c r="X648" s="16" t="s">
        <v>7</v>
      </c>
    </row>
    <row r="649" spans="1:24" s="9" customFormat="1">
      <c r="A649" s="14" t="s">
        <v>295</v>
      </c>
      <c r="B649" s="14" t="s">
        <v>76</v>
      </c>
      <c r="C649" s="14" t="s">
        <v>6</v>
      </c>
      <c r="D649" s="31"/>
      <c r="E649" s="31"/>
      <c r="F649" s="16" t="s">
        <v>7</v>
      </c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16">
        <f t="shared" si="139"/>
        <v>0</v>
      </c>
      <c r="W649" s="17" t="e">
        <f t="shared" si="142"/>
        <v>#DIV/0!</v>
      </c>
      <c r="X649" s="16" t="s">
        <v>7</v>
      </c>
    </row>
    <row r="650" spans="1:24" s="9" customFormat="1" ht="31.5">
      <c r="A650" s="14" t="s">
        <v>296</v>
      </c>
      <c r="B650" s="14" t="s">
        <v>78</v>
      </c>
      <c r="C650" s="14" t="s">
        <v>6</v>
      </c>
      <c r="D650" s="31"/>
      <c r="E650" s="31"/>
      <c r="F650" s="16" t="s">
        <v>7</v>
      </c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16">
        <f t="shared" si="139"/>
        <v>0</v>
      </c>
      <c r="W650" s="17" t="e">
        <f t="shared" si="142"/>
        <v>#DIV/0!</v>
      </c>
      <c r="X650" s="16" t="s">
        <v>7</v>
      </c>
    </row>
    <row r="651" spans="1:24" s="9" customFormat="1" ht="31.5">
      <c r="A651" s="14" t="s">
        <v>297</v>
      </c>
      <c r="B651" s="14" t="s">
        <v>80</v>
      </c>
      <c r="C651" s="14" t="s">
        <v>6</v>
      </c>
      <c r="D651" s="31"/>
      <c r="E651" s="31"/>
      <c r="F651" s="16" t="s">
        <v>7</v>
      </c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16">
        <f t="shared" si="139"/>
        <v>0</v>
      </c>
      <c r="W651" s="17" t="e">
        <f t="shared" si="142"/>
        <v>#DIV/0!</v>
      </c>
      <c r="X651" s="16" t="s">
        <v>7</v>
      </c>
    </row>
    <row r="652" spans="1:24" s="9" customFormat="1" ht="31.5">
      <c r="A652" s="14" t="s">
        <v>298</v>
      </c>
      <c r="B652" s="14" t="s">
        <v>82</v>
      </c>
      <c r="C652" s="14" t="s">
        <v>6</v>
      </c>
      <c r="D652" s="31"/>
      <c r="E652" s="31"/>
      <c r="F652" s="16" t="s">
        <v>7</v>
      </c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16">
        <f t="shared" si="139"/>
        <v>0</v>
      </c>
      <c r="W652" s="17" t="e">
        <f t="shared" si="142"/>
        <v>#DIV/0!</v>
      </c>
      <c r="X652" s="16" t="s">
        <v>7</v>
      </c>
    </row>
    <row r="653" spans="1:24" s="9" customFormat="1" ht="31.5">
      <c r="A653" s="14" t="s">
        <v>299</v>
      </c>
      <c r="B653" s="14" t="s">
        <v>84</v>
      </c>
      <c r="C653" s="14" t="s">
        <v>6</v>
      </c>
      <c r="D653" s="31"/>
      <c r="E653" s="31"/>
      <c r="F653" s="16" t="s">
        <v>7</v>
      </c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16">
        <f t="shared" si="139"/>
        <v>0</v>
      </c>
      <c r="W653" s="17" t="e">
        <f t="shared" si="142"/>
        <v>#DIV/0!</v>
      </c>
      <c r="X653" s="16" t="s">
        <v>7</v>
      </c>
    </row>
    <row r="654" spans="1:24" s="9" customFormat="1" ht="31.5">
      <c r="A654" s="14" t="s">
        <v>300</v>
      </c>
      <c r="B654" s="14" t="s">
        <v>86</v>
      </c>
      <c r="C654" s="14" t="s">
        <v>6</v>
      </c>
      <c r="D654" s="31">
        <f t="shared" ref="D654:U654" si="156">D655+D656</f>
        <v>0</v>
      </c>
      <c r="E654" s="31">
        <f t="shared" si="156"/>
        <v>0</v>
      </c>
      <c r="F654" s="16" t="s">
        <v>7</v>
      </c>
      <c r="G654" s="31">
        <f t="shared" si="156"/>
        <v>0</v>
      </c>
      <c r="H654" s="31">
        <f t="shared" si="156"/>
        <v>0</v>
      </c>
      <c r="I654" s="31">
        <f t="shared" si="156"/>
        <v>0</v>
      </c>
      <c r="J654" s="31">
        <f t="shared" si="156"/>
        <v>0</v>
      </c>
      <c r="K654" s="31">
        <f t="shared" si="156"/>
        <v>0</v>
      </c>
      <c r="L654" s="31">
        <f t="shared" si="156"/>
        <v>0</v>
      </c>
      <c r="M654" s="31">
        <f t="shared" si="156"/>
        <v>0</v>
      </c>
      <c r="N654" s="31">
        <f t="shared" si="156"/>
        <v>0</v>
      </c>
      <c r="O654" s="31">
        <f t="shared" si="156"/>
        <v>0</v>
      </c>
      <c r="P654" s="31">
        <f t="shared" si="156"/>
        <v>0</v>
      </c>
      <c r="Q654" s="31">
        <f t="shared" si="156"/>
        <v>0</v>
      </c>
      <c r="R654" s="31">
        <f t="shared" si="156"/>
        <v>0</v>
      </c>
      <c r="S654" s="31">
        <f t="shared" si="156"/>
        <v>0</v>
      </c>
      <c r="T654" s="31">
        <f t="shared" si="156"/>
        <v>0</v>
      </c>
      <c r="U654" s="31">
        <f t="shared" si="156"/>
        <v>0</v>
      </c>
      <c r="V654" s="16">
        <f t="shared" si="139"/>
        <v>0</v>
      </c>
      <c r="W654" s="17" t="e">
        <f t="shared" si="142"/>
        <v>#DIV/0!</v>
      </c>
      <c r="X654" s="16" t="s">
        <v>7</v>
      </c>
    </row>
    <row r="655" spans="1:24" s="9" customFormat="1">
      <c r="A655" s="14" t="s">
        <v>301</v>
      </c>
      <c r="B655" s="14" t="s">
        <v>88</v>
      </c>
      <c r="C655" s="14" t="s">
        <v>6</v>
      </c>
      <c r="D655" s="31"/>
      <c r="E655" s="31"/>
      <c r="F655" s="16" t="s">
        <v>7</v>
      </c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16">
        <f t="shared" si="139"/>
        <v>0</v>
      </c>
      <c r="W655" s="17" t="e">
        <f t="shared" si="142"/>
        <v>#DIV/0!</v>
      </c>
      <c r="X655" s="16" t="s">
        <v>7</v>
      </c>
    </row>
    <row r="656" spans="1:24" s="9" customFormat="1" ht="31.5">
      <c r="A656" s="14" t="s">
        <v>302</v>
      </c>
      <c r="B656" s="14" t="s">
        <v>90</v>
      </c>
      <c r="C656" s="14" t="s">
        <v>6</v>
      </c>
      <c r="D656" s="31"/>
      <c r="E656" s="31"/>
      <c r="F656" s="16" t="s">
        <v>7</v>
      </c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16">
        <f t="shared" si="139"/>
        <v>0</v>
      </c>
      <c r="W656" s="17" t="e">
        <f t="shared" si="142"/>
        <v>#DIV/0!</v>
      </c>
      <c r="X656" s="16" t="s">
        <v>7</v>
      </c>
    </row>
    <row r="657" spans="1:24" s="9" customFormat="1" ht="31.5">
      <c r="A657" s="14" t="s">
        <v>303</v>
      </c>
      <c r="B657" s="14" t="s">
        <v>92</v>
      </c>
      <c r="C657" s="14" t="s">
        <v>6</v>
      </c>
      <c r="D657" s="31">
        <f t="shared" ref="D657:U657" si="157">D658+D659</f>
        <v>0</v>
      </c>
      <c r="E657" s="31">
        <f t="shared" si="157"/>
        <v>0</v>
      </c>
      <c r="F657" s="16" t="s">
        <v>7</v>
      </c>
      <c r="G657" s="31">
        <f t="shared" si="157"/>
        <v>0</v>
      </c>
      <c r="H657" s="31">
        <f t="shared" si="157"/>
        <v>0</v>
      </c>
      <c r="I657" s="31">
        <f t="shared" si="157"/>
        <v>0</v>
      </c>
      <c r="J657" s="31">
        <f t="shared" si="157"/>
        <v>0</v>
      </c>
      <c r="K657" s="31">
        <f t="shared" si="157"/>
        <v>0</v>
      </c>
      <c r="L657" s="31">
        <f t="shared" si="157"/>
        <v>0</v>
      </c>
      <c r="M657" s="31">
        <f t="shared" si="157"/>
        <v>0</v>
      </c>
      <c r="N657" s="31">
        <f t="shared" si="157"/>
        <v>0</v>
      </c>
      <c r="O657" s="31">
        <f t="shared" si="157"/>
        <v>0</v>
      </c>
      <c r="P657" s="31">
        <f t="shared" si="157"/>
        <v>67.141577959999992</v>
      </c>
      <c r="Q657" s="31">
        <f t="shared" si="157"/>
        <v>0</v>
      </c>
      <c r="R657" s="31">
        <f t="shared" si="157"/>
        <v>0</v>
      </c>
      <c r="S657" s="31">
        <f t="shared" si="157"/>
        <v>61.456000000000003</v>
      </c>
      <c r="T657" s="31">
        <f t="shared" si="157"/>
        <v>5.6855779599999892</v>
      </c>
      <c r="U657" s="31">
        <f t="shared" si="157"/>
        <v>0</v>
      </c>
      <c r="V657" s="16">
        <f t="shared" si="139"/>
        <v>67.141577959999992</v>
      </c>
      <c r="W657" s="17" t="e">
        <f t="shared" si="142"/>
        <v>#DIV/0!</v>
      </c>
      <c r="X657" s="16" t="s">
        <v>7</v>
      </c>
    </row>
    <row r="658" spans="1:24" s="9" customFormat="1" ht="31.5">
      <c r="A658" s="14" t="s">
        <v>304</v>
      </c>
      <c r="B658" s="14" t="s">
        <v>94</v>
      </c>
      <c r="C658" s="14" t="s">
        <v>6</v>
      </c>
      <c r="D658" s="31"/>
      <c r="E658" s="31"/>
      <c r="F658" s="16" t="s">
        <v>7</v>
      </c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16">
        <f t="shared" si="139"/>
        <v>0</v>
      </c>
      <c r="W658" s="17" t="e">
        <f t="shared" si="142"/>
        <v>#DIV/0!</v>
      </c>
      <c r="X658" s="16" t="s">
        <v>7</v>
      </c>
    </row>
    <row r="659" spans="1:24" s="9" customFormat="1" ht="31.5">
      <c r="A659" s="14" t="s">
        <v>305</v>
      </c>
      <c r="B659" s="14" t="s">
        <v>96</v>
      </c>
      <c r="C659" s="14" t="s">
        <v>6</v>
      </c>
      <c r="D659" s="31">
        <f t="shared" ref="D659:U659" si="158">SUM(D660)</f>
        <v>0</v>
      </c>
      <c r="E659" s="31">
        <f t="shared" si="158"/>
        <v>0</v>
      </c>
      <c r="F659" s="16" t="s">
        <v>7</v>
      </c>
      <c r="G659" s="31">
        <f t="shared" si="158"/>
        <v>0</v>
      </c>
      <c r="H659" s="31">
        <f t="shared" si="158"/>
        <v>0</v>
      </c>
      <c r="I659" s="31">
        <f t="shared" si="158"/>
        <v>0</v>
      </c>
      <c r="J659" s="31">
        <f t="shared" si="158"/>
        <v>0</v>
      </c>
      <c r="K659" s="31">
        <f t="shared" si="158"/>
        <v>0</v>
      </c>
      <c r="L659" s="31">
        <f t="shared" si="158"/>
        <v>0</v>
      </c>
      <c r="M659" s="31">
        <f t="shared" si="158"/>
        <v>0</v>
      </c>
      <c r="N659" s="31">
        <f t="shared" si="158"/>
        <v>0</v>
      </c>
      <c r="O659" s="31">
        <f t="shared" si="158"/>
        <v>0</v>
      </c>
      <c r="P659" s="31">
        <f t="shared" si="158"/>
        <v>67.141577959999992</v>
      </c>
      <c r="Q659" s="31">
        <f t="shared" si="158"/>
        <v>0</v>
      </c>
      <c r="R659" s="31">
        <f t="shared" si="158"/>
        <v>0</v>
      </c>
      <c r="S659" s="31">
        <f t="shared" si="158"/>
        <v>61.456000000000003</v>
      </c>
      <c r="T659" s="31">
        <f t="shared" si="158"/>
        <v>5.6855779599999892</v>
      </c>
      <c r="U659" s="31">
        <f t="shared" si="158"/>
        <v>0</v>
      </c>
      <c r="V659" s="16">
        <f t="shared" si="139"/>
        <v>67.141577959999992</v>
      </c>
      <c r="W659" s="17" t="e">
        <f t="shared" si="142"/>
        <v>#DIV/0!</v>
      </c>
      <c r="X659" s="16" t="s">
        <v>7</v>
      </c>
    </row>
    <row r="660" spans="1:24" ht="63">
      <c r="A660" s="18" t="s">
        <v>305</v>
      </c>
      <c r="B660" s="18" t="s">
        <v>551</v>
      </c>
      <c r="C660" s="18" t="s">
        <v>552</v>
      </c>
      <c r="D660" s="19" t="s">
        <v>7</v>
      </c>
      <c r="E660" s="19">
        <v>0</v>
      </c>
      <c r="F660" s="19" t="s">
        <v>1293</v>
      </c>
      <c r="G660" s="19">
        <v>0</v>
      </c>
      <c r="H660" s="19">
        <v>0</v>
      </c>
      <c r="I660" s="19">
        <v>0</v>
      </c>
      <c r="J660" s="20">
        <v>0</v>
      </c>
      <c r="K660" s="21">
        <v>0</v>
      </c>
      <c r="L660" s="21">
        <v>0</v>
      </c>
      <c r="M660" s="21">
        <v>0</v>
      </c>
      <c r="N660" s="21">
        <v>0</v>
      </c>
      <c r="O660" s="21">
        <v>0</v>
      </c>
      <c r="P660" s="21">
        <v>67.141577959999992</v>
      </c>
      <c r="Q660" s="21">
        <v>0</v>
      </c>
      <c r="R660" s="21">
        <v>0</v>
      </c>
      <c r="S660" s="21">
        <v>61.456000000000003</v>
      </c>
      <c r="T660" s="21">
        <v>5.6855779599999892</v>
      </c>
      <c r="U660" s="20">
        <v>0</v>
      </c>
      <c r="V660" s="19">
        <f t="shared" si="139"/>
        <v>67.141577959999992</v>
      </c>
      <c r="W660" s="22" t="e">
        <f t="shared" si="142"/>
        <v>#DIV/0!</v>
      </c>
      <c r="X660" s="19" t="s">
        <v>1467</v>
      </c>
    </row>
    <row r="661" spans="1:24" s="9" customFormat="1">
      <c r="A661" s="14" t="s">
        <v>306</v>
      </c>
      <c r="B661" s="14" t="s">
        <v>98</v>
      </c>
      <c r="C661" s="14" t="s">
        <v>6</v>
      </c>
      <c r="D661" s="31"/>
      <c r="E661" s="31"/>
      <c r="F661" s="16" t="s">
        <v>7</v>
      </c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16">
        <f t="shared" si="139"/>
        <v>0</v>
      </c>
      <c r="W661" s="17" t="e">
        <f t="shared" si="142"/>
        <v>#DIV/0!</v>
      </c>
      <c r="X661" s="16" t="s">
        <v>7</v>
      </c>
    </row>
    <row r="662" spans="1:24" s="9" customFormat="1" ht="31.5">
      <c r="A662" s="14" t="s">
        <v>307</v>
      </c>
      <c r="B662" s="14" t="s">
        <v>100</v>
      </c>
      <c r="C662" s="14" t="s">
        <v>6</v>
      </c>
      <c r="D662" s="31"/>
      <c r="E662" s="31"/>
      <c r="F662" s="16" t="s">
        <v>7</v>
      </c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16">
        <f t="shared" si="139"/>
        <v>0</v>
      </c>
      <c r="W662" s="17" t="e">
        <f t="shared" si="142"/>
        <v>#DIV/0!</v>
      </c>
      <c r="X662" s="16" t="s">
        <v>7</v>
      </c>
    </row>
    <row r="663" spans="1:24" s="9" customFormat="1">
      <c r="A663" s="14" t="s">
        <v>308</v>
      </c>
      <c r="B663" s="14" t="s">
        <v>102</v>
      </c>
      <c r="C663" s="14" t="s">
        <v>6</v>
      </c>
      <c r="D663" s="31">
        <f t="shared" ref="D663:U663" si="159">SUM(D664:D679)</f>
        <v>0</v>
      </c>
      <c r="E663" s="31">
        <f t="shared" si="159"/>
        <v>0</v>
      </c>
      <c r="F663" s="16" t="s">
        <v>7</v>
      </c>
      <c r="G663" s="31">
        <f t="shared" si="159"/>
        <v>0</v>
      </c>
      <c r="H663" s="31">
        <f t="shared" si="159"/>
        <v>18.243716031886528</v>
      </c>
      <c r="I663" s="31">
        <f t="shared" si="159"/>
        <v>5.3090000000000082E-2</v>
      </c>
      <c r="J663" s="31">
        <f t="shared" si="159"/>
        <v>18.190626031886527</v>
      </c>
      <c r="K663" s="31">
        <f t="shared" si="159"/>
        <v>17.651966620533333</v>
      </c>
      <c r="L663" s="31">
        <f t="shared" si="159"/>
        <v>0</v>
      </c>
      <c r="M663" s="31">
        <f t="shared" si="159"/>
        <v>0</v>
      </c>
      <c r="N663" s="31">
        <f t="shared" si="159"/>
        <v>7.59132230508473E-2</v>
      </c>
      <c r="O663" s="31">
        <f t="shared" si="159"/>
        <v>17.576053397482486</v>
      </c>
      <c r="P663" s="31">
        <f t="shared" si="159"/>
        <v>23.508818792599996</v>
      </c>
      <c r="Q663" s="31">
        <f t="shared" si="159"/>
        <v>0</v>
      </c>
      <c r="R663" s="31">
        <f t="shared" si="159"/>
        <v>0</v>
      </c>
      <c r="S663" s="31">
        <f t="shared" si="159"/>
        <v>2.2903521084745759</v>
      </c>
      <c r="T663" s="31">
        <f t="shared" si="159"/>
        <v>21.218466684125421</v>
      </c>
      <c r="U663" s="31">
        <f t="shared" si="159"/>
        <v>1.3004624918865293</v>
      </c>
      <c r="V663" s="16">
        <f t="shared" ref="V663:V726" si="160">P663-K663</f>
        <v>5.8568521720666631</v>
      </c>
      <c r="W663" s="17">
        <f t="shared" si="142"/>
        <v>1.3317960144595891</v>
      </c>
      <c r="X663" s="16" t="s">
        <v>7</v>
      </c>
    </row>
    <row r="664" spans="1:24" ht="47.25">
      <c r="A664" s="18" t="s">
        <v>308</v>
      </c>
      <c r="B664" s="18" t="s">
        <v>553</v>
      </c>
      <c r="C664" s="18" t="s">
        <v>554</v>
      </c>
      <c r="D664" s="19" t="s">
        <v>7</v>
      </c>
      <c r="E664" s="19">
        <v>0</v>
      </c>
      <c r="F664" s="19" t="s">
        <v>7</v>
      </c>
      <c r="G664" s="19">
        <v>0</v>
      </c>
      <c r="H664" s="19">
        <v>16.888576031886529</v>
      </c>
      <c r="I664" s="19">
        <v>0</v>
      </c>
      <c r="J664" s="20">
        <v>16.888576031886529</v>
      </c>
      <c r="K664" s="21">
        <v>16.888575297333333</v>
      </c>
      <c r="L664" s="21">
        <v>0</v>
      </c>
      <c r="M664" s="21">
        <v>0</v>
      </c>
      <c r="N664" s="21">
        <v>0</v>
      </c>
      <c r="O664" s="21">
        <v>16.888575297333333</v>
      </c>
      <c r="P664" s="21">
        <v>15.58811354</v>
      </c>
      <c r="Q664" s="21">
        <v>0</v>
      </c>
      <c r="R664" s="21">
        <v>0</v>
      </c>
      <c r="S664" s="21">
        <v>0</v>
      </c>
      <c r="T664" s="21">
        <v>15.58811354</v>
      </c>
      <c r="U664" s="20">
        <v>1.3004624918865293</v>
      </c>
      <c r="V664" s="19">
        <f t="shared" si="160"/>
        <v>-1.3004617573333324</v>
      </c>
      <c r="W664" s="22">
        <f t="shared" si="142"/>
        <v>0.92299754511923382</v>
      </c>
      <c r="X664" s="19" t="s">
        <v>1468</v>
      </c>
    </row>
    <row r="665" spans="1:24" ht="63">
      <c r="A665" s="18" t="s">
        <v>308</v>
      </c>
      <c r="B665" s="18" t="s">
        <v>555</v>
      </c>
      <c r="C665" s="18" t="s">
        <v>556</v>
      </c>
      <c r="D665" s="19" t="s">
        <v>7</v>
      </c>
      <c r="E665" s="19">
        <v>0</v>
      </c>
      <c r="F665" s="19" t="s">
        <v>7</v>
      </c>
      <c r="G665" s="19">
        <v>0</v>
      </c>
      <c r="H665" s="19">
        <v>1.28454</v>
      </c>
      <c r="I665" s="19">
        <v>5.3090000000000082E-2</v>
      </c>
      <c r="J665" s="20">
        <v>1.2314499999999999</v>
      </c>
      <c r="K665" s="21">
        <v>0.69279132320000159</v>
      </c>
      <c r="L665" s="21">
        <v>0</v>
      </c>
      <c r="M665" s="21">
        <v>0</v>
      </c>
      <c r="N665" s="21">
        <v>5.3132230508473044E-3</v>
      </c>
      <c r="O665" s="21">
        <v>0.68747810014915434</v>
      </c>
      <c r="P665" s="21">
        <v>1.2314499999999999</v>
      </c>
      <c r="Q665" s="21">
        <v>0</v>
      </c>
      <c r="R665" s="21">
        <v>0</v>
      </c>
      <c r="S665" s="21">
        <v>1.2314499999999999</v>
      </c>
      <c r="T665" s="21">
        <v>0</v>
      </c>
      <c r="U665" s="20">
        <v>0</v>
      </c>
      <c r="V665" s="19">
        <f t="shared" si="160"/>
        <v>0.53865867679999835</v>
      </c>
      <c r="W665" s="22">
        <f t="shared" si="142"/>
        <v>1.7775193752599774</v>
      </c>
      <c r="X665" s="19" t="s">
        <v>1448</v>
      </c>
    </row>
    <row r="666" spans="1:24" ht="78.75">
      <c r="A666" s="18" t="s">
        <v>308</v>
      </c>
      <c r="B666" s="18" t="s">
        <v>557</v>
      </c>
      <c r="C666" s="18" t="s">
        <v>558</v>
      </c>
      <c r="D666" s="19" t="s">
        <v>7</v>
      </c>
      <c r="E666" s="19">
        <v>0</v>
      </c>
      <c r="F666" s="19" t="s">
        <v>7</v>
      </c>
      <c r="G666" s="19">
        <v>0</v>
      </c>
      <c r="H666" s="19">
        <v>7.0599999999999996E-2</v>
      </c>
      <c r="I666" s="19">
        <v>0</v>
      </c>
      <c r="J666" s="20">
        <v>7.0599999999999996E-2</v>
      </c>
      <c r="K666" s="21">
        <v>7.0599999999999996E-2</v>
      </c>
      <c r="L666" s="21">
        <v>0</v>
      </c>
      <c r="M666" s="21">
        <v>0</v>
      </c>
      <c r="N666" s="21">
        <v>7.0599999999999996E-2</v>
      </c>
      <c r="O666" s="21">
        <v>0</v>
      </c>
      <c r="P666" s="21">
        <v>3.7416122300000003</v>
      </c>
      <c r="Q666" s="21">
        <v>0</v>
      </c>
      <c r="R666" s="21">
        <v>0</v>
      </c>
      <c r="S666" s="21">
        <v>0.53640736</v>
      </c>
      <c r="T666" s="21">
        <v>3.2052048700000002</v>
      </c>
      <c r="U666" s="20">
        <v>0</v>
      </c>
      <c r="V666" s="19">
        <f t="shared" si="160"/>
        <v>3.6710122300000005</v>
      </c>
      <c r="W666" s="22">
        <f t="shared" si="142"/>
        <v>52.997340368271963</v>
      </c>
      <c r="X666" s="19" t="s">
        <v>1469</v>
      </c>
    </row>
    <row r="667" spans="1:24" ht="31.5">
      <c r="A667" s="18" t="s">
        <v>308</v>
      </c>
      <c r="B667" s="18" t="s">
        <v>559</v>
      </c>
      <c r="C667" s="18" t="s">
        <v>560</v>
      </c>
      <c r="D667" s="19">
        <v>0</v>
      </c>
      <c r="E667" s="19">
        <v>0</v>
      </c>
      <c r="F667" s="19">
        <v>0</v>
      </c>
      <c r="G667" s="19">
        <v>0</v>
      </c>
      <c r="H667" s="19">
        <v>0</v>
      </c>
      <c r="I667" s="19">
        <v>0</v>
      </c>
      <c r="J667" s="20">
        <v>0</v>
      </c>
      <c r="K667" s="21">
        <v>0</v>
      </c>
      <c r="L667" s="21">
        <v>0</v>
      </c>
      <c r="M667" s="21">
        <v>0</v>
      </c>
      <c r="N667" s="21">
        <v>0</v>
      </c>
      <c r="O667" s="21">
        <v>0</v>
      </c>
      <c r="P667" s="21">
        <v>0.1532433</v>
      </c>
      <c r="Q667" s="21">
        <v>0</v>
      </c>
      <c r="R667" s="21">
        <v>0</v>
      </c>
      <c r="S667" s="21">
        <v>0</v>
      </c>
      <c r="T667" s="21">
        <v>0.1532433</v>
      </c>
      <c r="U667" s="20">
        <v>0</v>
      </c>
      <c r="V667" s="19">
        <f t="shared" si="160"/>
        <v>0.1532433</v>
      </c>
      <c r="W667" s="22" t="e">
        <f t="shared" si="142"/>
        <v>#DIV/0!</v>
      </c>
      <c r="X667" s="19" t="s">
        <v>1470</v>
      </c>
    </row>
    <row r="668" spans="1:24">
      <c r="A668" s="18" t="s">
        <v>308</v>
      </c>
      <c r="B668" s="18" t="s">
        <v>561</v>
      </c>
      <c r="C668" s="18" t="s">
        <v>562</v>
      </c>
      <c r="D668" s="19">
        <v>0</v>
      </c>
      <c r="E668" s="19">
        <v>0</v>
      </c>
      <c r="F668" s="19">
        <v>0</v>
      </c>
      <c r="G668" s="19">
        <v>0</v>
      </c>
      <c r="H668" s="19">
        <v>0</v>
      </c>
      <c r="I668" s="19">
        <v>0</v>
      </c>
      <c r="J668" s="20">
        <v>0</v>
      </c>
      <c r="K668" s="21">
        <v>0</v>
      </c>
      <c r="L668" s="21">
        <v>0</v>
      </c>
      <c r="M668" s="21">
        <v>0</v>
      </c>
      <c r="N668" s="21">
        <v>0</v>
      </c>
      <c r="O668" s="21">
        <v>0</v>
      </c>
      <c r="P668" s="21">
        <v>0</v>
      </c>
      <c r="Q668" s="21">
        <v>0</v>
      </c>
      <c r="R668" s="21">
        <v>0</v>
      </c>
      <c r="S668" s="21">
        <v>0</v>
      </c>
      <c r="T668" s="21">
        <v>0</v>
      </c>
      <c r="U668" s="20">
        <v>0</v>
      </c>
      <c r="V668" s="19">
        <f t="shared" si="160"/>
        <v>0</v>
      </c>
      <c r="W668" s="22" t="e">
        <f t="shared" si="142"/>
        <v>#DIV/0!</v>
      </c>
      <c r="X668" s="19">
        <v>0</v>
      </c>
    </row>
    <row r="669" spans="1:24" ht="31.5">
      <c r="A669" s="18" t="s">
        <v>308</v>
      </c>
      <c r="B669" s="18" t="s">
        <v>563</v>
      </c>
      <c r="C669" s="18" t="s">
        <v>564</v>
      </c>
      <c r="D669" s="19">
        <v>0</v>
      </c>
      <c r="E669" s="19">
        <v>0</v>
      </c>
      <c r="F669" s="19">
        <v>0</v>
      </c>
      <c r="G669" s="19">
        <v>0</v>
      </c>
      <c r="H669" s="19">
        <v>0</v>
      </c>
      <c r="I669" s="19">
        <v>0</v>
      </c>
      <c r="J669" s="20">
        <v>0</v>
      </c>
      <c r="K669" s="21">
        <v>0</v>
      </c>
      <c r="L669" s="21">
        <v>0</v>
      </c>
      <c r="M669" s="21">
        <v>0</v>
      </c>
      <c r="N669" s="21">
        <v>0</v>
      </c>
      <c r="O669" s="21">
        <v>0</v>
      </c>
      <c r="P669" s="21">
        <v>0.1527500796</v>
      </c>
      <c r="Q669" s="21">
        <v>0</v>
      </c>
      <c r="R669" s="21">
        <v>0</v>
      </c>
      <c r="S669" s="21">
        <v>0</v>
      </c>
      <c r="T669" s="21">
        <v>0.1527500796</v>
      </c>
      <c r="U669" s="20">
        <v>0</v>
      </c>
      <c r="V669" s="19">
        <f t="shared" si="160"/>
        <v>0.1527500796</v>
      </c>
      <c r="W669" s="22" t="e">
        <f t="shared" si="142"/>
        <v>#DIV/0!</v>
      </c>
      <c r="X669" s="19" t="s">
        <v>1470</v>
      </c>
    </row>
    <row r="670" spans="1:24" ht="31.5">
      <c r="A670" s="18" t="s">
        <v>308</v>
      </c>
      <c r="B670" s="18" t="s">
        <v>565</v>
      </c>
      <c r="C670" s="18" t="s">
        <v>566</v>
      </c>
      <c r="D670" s="19">
        <v>0</v>
      </c>
      <c r="E670" s="19">
        <v>0</v>
      </c>
      <c r="F670" s="19">
        <v>0</v>
      </c>
      <c r="G670" s="19">
        <v>0</v>
      </c>
      <c r="H670" s="19">
        <v>0</v>
      </c>
      <c r="I670" s="19">
        <v>0</v>
      </c>
      <c r="J670" s="20">
        <v>0</v>
      </c>
      <c r="K670" s="21">
        <v>0</v>
      </c>
      <c r="L670" s="21">
        <v>0</v>
      </c>
      <c r="M670" s="21">
        <v>0</v>
      </c>
      <c r="N670" s="21">
        <v>0</v>
      </c>
      <c r="O670" s="21">
        <v>0</v>
      </c>
      <c r="P670" s="21">
        <v>0.14615644999999999</v>
      </c>
      <c r="Q670" s="21">
        <v>0</v>
      </c>
      <c r="R670" s="21">
        <v>0</v>
      </c>
      <c r="S670" s="21">
        <v>0</v>
      </c>
      <c r="T670" s="21">
        <v>0.14615644999999999</v>
      </c>
      <c r="U670" s="20">
        <v>0</v>
      </c>
      <c r="V670" s="19">
        <f t="shared" si="160"/>
        <v>0.14615644999999999</v>
      </c>
      <c r="W670" s="22" t="e">
        <f t="shared" si="142"/>
        <v>#DIV/0!</v>
      </c>
      <c r="X670" s="19" t="s">
        <v>1471</v>
      </c>
    </row>
    <row r="671" spans="1:24" ht="31.5">
      <c r="A671" s="18" t="s">
        <v>308</v>
      </c>
      <c r="B671" s="18" t="s">
        <v>567</v>
      </c>
      <c r="C671" s="18" t="s">
        <v>568</v>
      </c>
      <c r="D671" s="19">
        <v>0</v>
      </c>
      <c r="E671" s="19">
        <v>0</v>
      </c>
      <c r="F671" s="19">
        <v>0</v>
      </c>
      <c r="G671" s="19">
        <v>0</v>
      </c>
      <c r="H671" s="19">
        <v>0</v>
      </c>
      <c r="I671" s="19">
        <v>0</v>
      </c>
      <c r="J671" s="20">
        <v>0</v>
      </c>
      <c r="K671" s="21">
        <v>0</v>
      </c>
      <c r="L671" s="21">
        <v>0</v>
      </c>
      <c r="M671" s="21">
        <v>0</v>
      </c>
      <c r="N671" s="21">
        <v>0</v>
      </c>
      <c r="O671" s="21">
        <v>0</v>
      </c>
      <c r="P671" s="21">
        <v>0.69372949299999997</v>
      </c>
      <c r="Q671" s="21">
        <v>0</v>
      </c>
      <c r="R671" s="21">
        <v>0</v>
      </c>
      <c r="S671" s="21">
        <v>0</v>
      </c>
      <c r="T671" s="21">
        <v>0.69372949299999997</v>
      </c>
      <c r="U671" s="20">
        <v>0</v>
      </c>
      <c r="V671" s="19">
        <f t="shared" si="160"/>
        <v>0.69372949299999997</v>
      </c>
      <c r="W671" s="22" t="e">
        <f t="shared" si="142"/>
        <v>#DIV/0!</v>
      </c>
      <c r="X671" s="19" t="s">
        <v>1470</v>
      </c>
    </row>
    <row r="672" spans="1:24" ht="31.5">
      <c r="A672" s="18" t="s">
        <v>308</v>
      </c>
      <c r="B672" s="18" t="s">
        <v>550</v>
      </c>
      <c r="C672" s="18" t="s">
        <v>569</v>
      </c>
      <c r="D672" s="19">
        <v>0</v>
      </c>
      <c r="E672" s="19">
        <v>0</v>
      </c>
      <c r="F672" s="19">
        <v>0</v>
      </c>
      <c r="G672" s="19">
        <v>0</v>
      </c>
      <c r="H672" s="19">
        <v>0</v>
      </c>
      <c r="I672" s="19">
        <v>0</v>
      </c>
      <c r="J672" s="20">
        <v>0</v>
      </c>
      <c r="K672" s="21">
        <v>0</v>
      </c>
      <c r="L672" s="21">
        <v>0</v>
      </c>
      <c r="M672" s="21">
        <v>0</v>
      </c>
      <c r="N672" s="21">
        <v>0</v>
      </c>
      <c r="O672" s="21">
        <v>0</v>
      </c>
      <c r="P672" s="21">
        <v>0.28443067</v>
      </c>
      <c r="Q672" s="21">
        <v>0</v>
      </c>
      <c r="R672" s="21">
        <v>0</v>
      </c>
      <c r="S672" s="21">
        <v>0</v>
      </c>
      <c r="T672" s="21">
        <v>0.28443067</v>
      </c>
      <c r="U672" s="20">
        <v>0</v>
      </c>
      <c r="V672" s="19">
        <f t="shared" si="160"/>
        <v>0.28443067</v>
      </c>
      <c r="W672" s="22" t="e">
        <f t="shared" si="142"/>
        <v>#DIV/0!</v>
      </c>
      <c r="X672" s="19" t="s">
        <v>1471</v>
      </c>
    </row>
    <row r="673" spans="1:24">
      <c r="A673" s="18" t="s">
        <v>308</v>
      </c>
      <c r="B673" s="18" t="s">
        <v>570</v>
      </c>
      <c r="C673" s="18" t="s">
        <v>571</v>
      </c>
      <c r="D673" s="19">
        <v>0</v>
      </c>
      <c r="E673" s="19">
        <v>0</v>
      </c>
      <c r="F673" s="19">
        <v>0</v>
      </c>
      <c r="G673" s="19">
        <v>0</v>
      </c>
      <c r="H673" s="19">
        <v>0</v>
      </c>
      <c r="I673" s="19">
        <v>0</v>
      </c>
      <c r="J673" s="20">
        <v>0</v>
      </c>
      <c r="K673" s="21">
        <v>0</v>
      </c>
      <c r="L673" s="21">
        <v>0</v>
      </c>
      <c r="M673" s="21">
        <v>0</v>
      </c>
      <c r="N673" s="21">
        <v>0</v>
      </c>
      <c r="O673" s="21">
        <v>0</v>
      </c>
      <c r="P673" s="21">
        <v>5.39496E-2</v>
      </c>
      <c r="Q673" s="21">
        <v>0</v>
      </c>
      <c r="R673" s="21">
        <v>0</v>
      </c>
      <c r="S673" s="21">
        <v>5.39496E-2</v>
      </c>
      <c r="T673" s="21">
        <v>0</v>
      </c>
      <c r="U673" s="20">
        <v>0</v>
      </c>
      <c r="V673" s="19">
        <f t="shared" si="160"/>
        <v>5.39496E-2</v>
      </c>
      <c r="W673" s="22" t="e">
        <f t="shared" ref="W673:W736" si="161">P673/K673</f>
        <v>#DIV/0!</v>
      </c>
      <c r="X673" s="19" t="s">
        <v>1363</v>
      </c>
    </row>
    <row r="674" spans="1:24" ht="31.5">
      <c r="A674" s="18" t="s">
        <v>308</v>
      </c>
      <c r="B674" s="18" t="s">
        <v>572</v>
      </c>
      <c r="C674" s="18" t="s">
        <v>573</v>
      </c>
      <c r="D674" s="19">
        <v>0</v>
      </c>
      <c r="E674" s="19">
        <v>0</v>
      </c>
      <c r="F674" s="19">
        <v>0</v>
      </c>
      <c r="G674" s="19">
        <v>0</v>
      </c>
      <c r="H674" s="19">
        <v>0</v>
      </c>
      <c r="I674" s="19">
        <v>0</v>
      </c>
      <c r="J674" s="20">
        <v>0</v>
      </c>
      <c r="K674" s="21">
        <v>0</v>
      </c>
      <c r="L674" s="21">
        <v>0</v>
      </c>
      <c r="M674" s="21">
        <v>0</v>
      </c>
      <c r="N674" s="21">
        <v>0</v>
      </c>
      <c r="O674" s="21">
        <v>0</v>
      </c>
      <c r="P674" s="21">
        <v>0.48</v>
      </c>
      <c r="Q674" s="21">
        <v>0</v>
      </c>
      <c r="R674" s="21">
        <v>0</v>
      </c>
      <c r="S674" s="21">
        <v>0.26998214847457624</v>
      </c>
      <c r="T674" s="21">
        <v>0.21001785152542374</v>
      </c>
      <c r="U674" s="20">
        <v>0</v>
      </c>
      <c r="V674" s="19">
        <f t="shared" si="160"/>
        <v>0.48</v>
      </c>
      <c r="W674" s="22" t="e">
        <f t="shared" si="161"/>
        <v>#DIV/0!</v>
      </c>
      <c r="X674" s="19" t="s">
        <v>1363</v>
      </c>
    </row>
    <row r="675" spans="1:24">
      <c r="A675" s="18" t="s">
        <v>308</v>
      </c>
      <c r="B675" s="18" t="s">
        <v>574</v>
      </c>
      <c r="C675" s="18" t="s">
        <v>575</v>
      </c>
      <c r="D675" s="19">
        <v>0</v>
      </c>
      <c r="E675" s="19">
        <v>0</v>
      </c>
      <c r="F675" s="19">
        <v>0</v>
      </c>
      <c r="G675" s="19">
        <v>0</v>
      </c>
      <c r="H675" s="19">
        <v>0</v>
      </c>
      <c r="I675" s="19">
        <v>0</v>
      </c>
      <c r="J675" s="20">
        <v>0</v>
      </c>
      <c r="K675" s="21">
        <v>0</v>
      </c>
      <c r="L675" s="21">
        <v>0</v>
      </c>
      <c r="M675" s="21">
        <v>0</v>
      </c>
      <c r="N675" s="21">
        <v>0</v>
      </c>
      <c r="O675" s="21">
        <v>0</v>
      </c>
      <c r="P675" s="21">
        <v>0</v>
      </c>
      <c r="Q675" s="21">
        <v>0</v>
      </c>
      <c r="R675" s="21">
        <v>0</v>
      </c>
      <c r="S675" s="21">
        <v>0</v>
      </c>
      <c r="T675" s="21">
        <v>0</v>
      </c>
      <c r="U675" s="20">
        <v>0</v>
      </c>
      <c r="V675" s="19">
        <f t="shared" si="160"/>
        <v>0</v>
      </c>
      <c r="W675" s="22" t="e">
        <f t="shared" si="161"/>
        <v>#DIV/0!</v>
      </c>
      <c r="X675" s="19">
        <v>0</v>
      </c>
    </row>
    <row r="676" spans="1:24" ht="31.5">
      <c r="A676" s="18" t="s">
        <v>308</v>
      </c>
      <c r="B676" s="18" t="s">
        <v>576</v>
      </c>
      <c r="C676" s="18" t="s">
        <v>577</v>
      </c>
      <c r="D676" s="19">
        <v>0</v>
      </c>
      <c r="E676" s="19">
        <v>0</v>
      </c>
      <c r="F676" s="19">
        <v>0</v>
      </c>
      <c r="G676" s="19">
        <v>0</v>
      </c>
      <c r="H676" s="19">
        <v>0</v>
      </c>
      <c r="I676" s="19">
        <v>0</v>
      </c>
      <c r="J676" s="20">
        <v>0</v>
      </c>
      <c r="K676" s="21">
        <v>0</v>
      </c>
      <c r="L676" s="21">
        <v>0</v>
      </c>
      <c r="M676" s="21">
        <v>0</v>
      </c>
      <c r="N676" s="21">
        <v>0</v>
      </c>
      <c r="O676" s="21">
        <v>0</v>
      </c>
      <c r="P676" s="21">
        <v>0.67870668999999995</v>
      </c>
      <c r="Q676" s="21">
        <v>0</v>
      </c>
      <c r="R676" s="21">
        <v>0</v>
      </c>
      <c r="S676" s="21">
        <v>0</v>
      </c>
      <c r="T676" s="21">
        <v>0.67870668999999995</v>
      </c>
      <c r="U676" s="20">
        <v>0</v>
      </c>
      <c r="V676" s="19">
        <f t="shared" si="160"/>
        <v>0.67870668999999995</v>
      </c>
      <c r="W676" s="22" t="e">
        <f t="shared" si="161"/>
        <v>#DIV/0!</v>
      </c>
      <c r="X676" s="19" t="s">
        <v>1471</v>
      </c>
    </row>
    <row r="677" spans="1:24">
      <c r="A677" s="18" t="s">
        <v>308</v>
      </c>
      <c r="B677" s="18" t="s">
        <v>578</v>
      </c>
      <c r="C677" s="18" t="s">
        <v>579</v>
      </c>
      <c r="D677" s="19">
        <v>0</v>
      </c>
      <c r="E677" s="19">
        <v>0</v>
      </c>
      <c r="F677" s="19">
        <v>0</v>
      </c>
      <c r="G677" s="19">
        <v>0</v>
      </c>
      <c r="H677" s="19">
        <v>0</v>
      </c>
      <c r="I677" s="19">
        <v>0</v>
      </c>
      <c r="J677" s="20">
        <v>0</v>
      </c>
      <c r="K677" s="21">
        <v>0</v>
      </c>
      <c r="L677" s="21">
        <v>0</v>
      </c>
      <c r="M677" s="21">
        <v>0</v>
      </c>
      <c r="N677" s="21">
        <v>0</v>
      </c>
      <c r="O677" s="21">
        <v>0</v>
      </c>
      <c r="P677" s="21">
        <v>0</v>
      </c>
      <c r="Q677" s="21">
        <v>0</v>
      </c>
      <c r="R677" s="21">
        <v>0</v>
      </c>
      <c r="S677" s="21">
        <v>0</v>
      </c>
      <c r="T677" s="21">
        <v>0</v>
      </c>
      <c r="U677" s="20">
        <v>0</v>
      </c>
      <c r="V677" s="19">
        <f t="shared" si="160"/>
        <v>0</v>
      </c>
      <c r="W677" s="22" t="e">
        <f t="shared" si="161"/>
        <v>#DIV/0!</v>
      </c>
      <c r="X677" s="19">
        <v>0</v>
      </c>
    </row>
    <row r="678" spans="1:24" ht="47.25">
      <c r="A678" s="18" t="s">
        <v>308</v>
      </c>
      <c r="B678" s="18" t="s">
        <v>580</v>
      </c>
      <c r="C678" s="18" t="s">
        <v>581</v>
      </c>
      <c r="D678" s="19">
        <v>0</v>
      </c>
      <c r="E678" s="19">
        <v>0</v>
      </c>
      <c r="F678" s="19">
        <v>0</v>
      </c>
      <c r="G678" s="19">
        <v>0</v>
      </c>
      <c r="H678" s="19">
        <v>0</v>
      </c>
      <c r="I678" s="19">
        <v>0</v>
      </c>
      <c r="J678" s="20">
        <v>0</v>
      </c>
      <c r="K678" s="21">
        <v>0</v>
      </c>
      <c r="L678" s="21">
        <v>0</v>
      </c>
      <c r="M678" s="21">
        <v>0</v>
      </c>
      <c r="N678" s="21">
        <v>0</v>
      </c>
      <c r="O678" s="21">
        <v>0</v>
      </c>
      <c r="P678" s="21">
        <v>0.20517674000000002</v>
      </c>
      <c r="Q678" s="21">
        <v>0</v>
      </c>
      <c r="R678" s="21">
        <v>0</v>
      </c>
      <c r="S678" s="21">
        <v>0.19856300000000002</v>
      </c>
      <c r="T678" s="21">
        <v>6.6137399999999999E-3</v>
      </c>
      <c r="U678" s="20">
        <v>0</v>
      </c>
      <c r="V678" s="19">
        <f t="shared" si="160"/>
        <v>0.20517674000000002</v>
      </c>
      <c r="W678" s="22" t="e">
        <f t="shared" si="161"/>
        <v>#DIV/0!</v>
      </c>
      <c r="X678" s="19" t="s">
        <v>1472</v>
      </c>
    </row>
    <row r="679" spans="1:24" ht="31.5">
      <c r="A679" s="18" t="s">
        <v>308</v>
      </c>
      <c r="B679" s="18" t="s">
        <v>582</v>
      </c>
      <c r="C679" s="18" t="s">
        <v>583</v>
      </c>
      <c r="D679" s="19">
        <v>0</v>
      </c>
      <c r="E679" s="19">
        <v>0</v>
      </c>
      <c r="F679" s="19">
        <v>0</v>
      </c>
      <c r="G679" s="19">
        <v>0</v>
      </c>
      <c r="H679" s="19">
        <v>0</v>
      </c>
      <c r="I679" s="19">
        <v>0</v>
      </c>
      <c r="J679" s="20">
        <v>0</v>
      </c>
      <c r="K679" s="21">
        <v>0</v>
      </c>
      <c r="L679" s="21">
        <v>0</v>
      </c>
      <c r="M679" s="21">
        <v>0</v>
      </c>
      <c r="N679" s="21">
        <v>0</v>
      </c>
      <c r="O679" s="21">
        <v>0</v>
      </c>
      <c r="P679" s="21">
        <v>9.9500000000000005E-2</v>
      </c>
      <c r="Q679" s="21">
        <v>0</v>
      </c>
      <c r="R679" s="21">
        <v>0</v>
      </c>
      <c r="S679" s="21">
        <v>0</v>
      </c>
      <c r="T679" s="21">
        <v>9.9500000000000005E-2</v>
      </c>
      <c r="U679" s="20">
        <v>0</v>
      </c>
      <c r="V679" s="19">
        <f t="shared" si="160"/>
        <v>9.9500000000000005E-2</v>
      </c>
      <c r="W679" s="22" t="e">
        <f t="shared" si="161"/>
        <v>#DIV/0!</v>
      </c>
      <c r="X679" s="19" t="s">
        <v>1473</v>
      </c>
    </row>
    <row r="680" spans="1:24" s="9" customFormat="1">
      <c r="A680" s="14" t="s">
        <v>309</v>
      </c>
      <c r="B680" s="14" t="s">
        <v>310</v>
      </c>
      <c r="C680" s="14" t="s">
        <v>6</v>
      </c>
      <c r="D680" s="26">
        <f t="shared" ref="D680:U680" si="162">D681+D701+D721+D724+D725+D726+D743</f>
        <v>0</v>
      </c>
      <c r="E680" s="26">
        <f t="shared" si="162"/>
        <v>0</v>
      </c>
      <c r="F680" s="16" t="s">
        <v>7</v>
      </c>
      <c r="G680" s="26">
        <f t="shared" si="162"/>
        <v>0</v>
      </c>
      <c r="H680" s="26">
        <f t="shared" si="162"/>
        <v>63.613126174132354</v>
      </c>
      <c r="I680" s="26">
        <f t="shared" si="162"/>
        <v>8.2328661888656978</v>
      </c>
      <c r="J680" s="26">
        <f t="shared" si="162"/>
        <v>55.380259985266662</v>
      </c>
      <c r="K680" s="26">
        <f t="shared" si="162"/>
        <v>274.87885669086666</v>
      </c>
      <c r="L680" s="26">
        <f t="shared" si="162"/>
        <v>230.8486913456</v>
      </c>
      <c r="M680" s="26">
        <f t="shared" si="162"/>
        <v>0</v>
      </c>
      <c r="N680" s="26">
        <f t="shared" si="162"/>
        <v>0.54403932203387773</v>
      </c>
      <c r="O680" s="26">
        <f t="shared" si="162"/>
        <v>43.486126023232785</v>
      </c>
      <c r="P680" s="26">
        <f t="shared" si="162"/>
        <v>157.59050084</v>
      </c>
      <c r="Q680" s="26">
        <f t="shared" si="162"/>
        <v>94.077659580000002</v>
      </c>
      <c r="R680" s="26">
        <f t="shared" si="162"/>
        <v>0</v>
      </c>
      <c r="S680" s="26">
        <f t="shared" si="162"/>
        <v>16.963763593220328</v>
      </c>
      <c r="T680" s="26">
        <f t="shared" si="162"/>
        <v>46.549077666779674</v>
      </c>
      <c r="U680" s="26">
        <f t="shared" si="162"/>
        <v>0</v>
      </c>
      <c r="V680" s="16">
        <f t="shared" si="160"/>
        <v>-117.28835585086665</v>
      </c>
      <c r="W680" s="17">
        <f t="shared" si="161"/>
        <v>0.57330892138142475</v>
      </c>
      <c r="X680" s="16" t="s">
        <v>7</v>
      </c>
    </row>
    <row r="681" spans="1:24" s="9" customFormat="1">
      <c r="A681" s="14" t="s">
        <v>311</v>
      </c>
      <c r="B681" s="14" t="s">
        <v>23</v>
      </c>
      <c r="C681" s="14" t="s">
        <v>6</v>
      </c>
      <c r="D681" s="26">
        <f t="shared" ref="D681:U681" si="163">D682+D686+D689+D698</f>
        <v>0</v>
      </c>
      <c r="E681" s="26">
        <f t="shared" si="163"/>
        <v>0</v>
      </c>
      <c r="F681" s="16" t="s">
        <v>7</v>
      </c>
      <c r="G681" s="26">
        <f t="shared" si="163"/>
        <v>0</v>
      </c>
      <c r="H681" s="26">
        <f t="shared" si="163"/>
        <v>0</v>
      </c>
      <c r="I681" s="26">
        <f t="shared" si="163"/>
        <v>0</v>
      </c>
      <c r="J681" s="26">
        <f t="shared" si="163"/>
        <v>0</v>
      </c>
      <c r="K681" s="26">
        <f t="shared" si="163"/>
        <v>0</v>
      </c>
      <c r="L681" s="26">
        <f t="shared" si="163"/>
        <v>0</v>
      </c>
      <c r="M681" s="26">
        <f t="shared" si="163"/>
        <v>0</v>
      </c>
      <c r="N681" s="26">
        <f t="shared" si="163"/>
        <v>0</v>
      </c>
      <c r="O681" s="26">
        <f t="shared" si="163"/>
        <v>0</v>
      </c>
      <c r="P681" s="26">
        <f t="shared" si="163"/>
        <v>0</v>
      </c>
      <c r="Q681" s="26">
        <f t="shared" si="163"/>
        <v>0</v>
      </c>
      <c r="R681" s="26">
        <f t="shared" si="163"/>
        <v>0</v>
      </c>
      <c r="S681" s="26">
        <f t="shared" si="163"/>
        <v>0</v>
      </c>
      <c r="T681" s="26">
        <f t="shared" si="163"/>
        <v>0</v>
      </c>
      <c r="U681" s="26">
        <f t="shared" si="163"/>
        <v>0</v>
      </c>
      <c r="V681" s="16">
        <f t="shared" si="160"/>
        <v>0</v>
      </c>
      <c r="W681" s="17" t="e">
        <f t="shared" si="161"/>
        <v>#DIV/0!</v>
      </c>
      <c r="X681" s="16" t="s">
        <v>7</v>
      </c>
    </row>
    <row r="682" spans="1:24" s="9" customFormat="1" ht="31.5">
      <c r="A682" s="14" t="s">
        <v>312</v>
      </c>
      <c r="B682" s="14" t="s">
        <v>25</v>
      </c>
      <c r="C682" s="14" t="s">
        <v>6</v>
      </c>
      <c r="D682" s="26">
        <f t="shared" ref="D682:U682" si="164">D683+D684+D685</f>
        <v>0</v>
      </c>
      <c r="E682" s="26">
        <f t="shared" si="164"/>
        <v>0</v>
      </c>
      <c r="F682" s="16" t="s">
        <v>7</v>
      </c>
      <c r="G682" s="26">
        <f t="shared" si="164"/>
        <v>0</v>
      </c>
      <c r="H682" s="26">
        <f t="shared" si="164"/>
        <v>0</v>
      </c>
      <c r="I682" s="26">
        <f t="shared" si="164"/>
        <v>0</v>
      </c>
      <c r="J682" s="26">
        <f t="shared" si="164"/>
        <v>0</v>
      </c>
      <c r="K682" s="26">
        <f t="shared" si="164"/>
        <v>0</v>
      </c>
      <c r="L682" s="26">
        <f t="shared" si="164"/>
        <v>0</v>
      </c>
      <c r="M682" s="26">
        <f t="shared" si="164"/>
        <v>0</v>
      </c>
      <c r="N682" s="26">
        <f t="shared" si="164"/>
        <v>0</v>
      </c>
      <c r="O682" s="26">
        <f t="shared" si="164"/>
        <v>0</v>
      </c>
      <c r="P682" s="26">
        <f t="shared" si="164"/>
        <v>0</v>
      </c>
      <c r="Q682" s="26">
        <f t="shared" si="164"/>
        <v>0</v>
      </c>
      <c r="R682" s="26">
        <f t="shared" si="164"/>
        <v>0</v>
      </c>
      <c r="S682" s="26">
        <f t="shared" si="164"/>
        <v>0</v>
      </c>
      <c r="T682" s="26">
        <f t="shared" si="164"/>
        <v>0</v>
      </c>
      <c r="U682" s="26">
        <f t="shared" si="164"/>
        <v>0</v>
      </c>
      <c r="V682" s="16">
        <f t="shared" si="160"/>
        <v>0</v>
      </c>
      <c r="W682" s="17" t="e">
        <f t="shared" si="161"/>
        <v>#DIV/0!</v>
      </c>
      <c r="X682" s="16" t="s">
        <v>7</v>
      </c>
    </row>
    <row r="683" spans="1:24" s="9" customFormat="1" ht="31.5">
      <c r="A683" s="14" t="s">
        <v>313</v>
      </c>
      <c r="B683" s="14" t="s">
        <v>27</v>
      </c>
      <c r="C683" s="14" t="s">
        <v>6</v>
      </c>
      <c r="D683" s="26"/>
      <c r="E683" s="26"/>
      <c r="F683" s="16" t="s">
        <v>7</v>
      </c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16">
        <f t="shared" si="160"/>
        <v>0</v>
      </c>
      <c r="W683" s="17" t="e">
        <f t="shared" si="161"/>
        <v>#DIV/0!</v>
      </c>
      <c r="X683" s="16" t="s">
        <v>7</v>
      </c>
    </row>
    <row r="684" spans="1:24" s="9" customFormat="1" ht="31.5">
      <c r="A684" s="14" t="s">
        <v>314</v>
      </c>
      <c r="B684" s="14" t="s">
        <v>29</v>
      </c>
      <c r="C684" s="14" t="s">
        <v>6</v>
      </c>
      <c r="D684" s="31"/>
      <c r="E684" s="31"/>
      <c r="F684" s="16" t="s">
        <v>7</v>
      </c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16">
        <f t="shared" si="160"/>
        <v>0</v>
      </c>
      <c r="W684" s="17" t="e">
        <f t="shared" si="161"/>
        <v>#DIV/0!</v>
      </c>
      <c r="X684" s="16" t="s">
        <v>7</v>
      </c>
    </row>
    <row r="685" spans="1:24" s="9" customFormat="1" ht="31.5">
      <c r="A685" s="14" t="s">
        <v>315</v>
      </c>
      <c r="B685" s="14" t="s">
        <v>31</v>
      </c>
      <c r="C685" s="14" t="s">
        <v>6</v>
      </c>
      <c r="D685" s="26"/>
      <c r="E685" s="26"/>
      <c r="F685" s="16" t="s">
        <v>7</v>
      </c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16">
        <f t="shared" si="160"/>
        <v>0</v>
      </c>
      <c r="W685" s="17" t="e">
        <f t="shared" si="161"/>
        <v>#DIV/0!</v>
      </c>
      <c r="X685" s="16" t="s">
        <v>7</v>
      </c>
    </row>
    <row r="686" spans="1:24" s="9" customFormat="1" ht="31.5">
      <c r="A686" s="14" t="s">
        <v>316</v>
      </c>
      <c r="B686" s="14" t="s">
        <v>33</v>
      </c>
      <c r="C686" s="14" t="s">
        <v>6</v>
      </c>
      <c r="D686" s="26">
        <f t="shared" ref="D686:U686" si="165">D687+D688</f>
        <v>0</v>
      </c>
      <c r="E686" s="26">
        <f t="shared" si="165"/>
        <v>0</v>
      </c>
      <c r="F686" s="16" t="s">
        <v>7</v>
      </c>
      <c r="G686" s="26">
        <f t="shared" si="165"/>
        <v>0</v>
      </c>
      <c r="H686" s="26">
        <f t="shared" si="165"/>
        <v>0</v>
      </c>
      <c r="I686" s="26">
        <f t="shared" si="165"/>
        <v>0</v>
      </c>
      <c r="J686" s="26">
        <f t="shared" si="165"/>
        <v>0</v>
      </c>
      <c r="K686" s="26">
        <f t="shared" si="165"/>
        <v>0</v>
      </c>
      <c r="L686" s="26">
        <f t="shared" si="165"/>
        <v>0</v>
      </c>
      <c r="M686" s="26">
        <f t="shared" si="165"/>
        <v>0</v>
      </c>
      <c r="N686" s="26">
        <f t="shared" si="165"/>
        <v>0</v>
      </c>
      <c r="O686" s="26">
        <f t="shared" si="165"/>
        <v>0</v>
      </c>
      <c r="P686" s="26">
        <f t="shared" si="165"/>
        <v>0</v>
      </c>
      <c r="Q686" s="26">
        <f t="shared" si="165"/>
        <v>0</v>
      </c>
      <c r="R686" s="26">
        <f t="shared" si="165"/>
        <v>0</v>
      </c>
      <c r="S686" s="26">
        <f t="shared" si="165"/>
        <v>0</v>
      </c>
      <c r="T686" s="26">
        <f t="shared" si="165"/>
        <v>0</v>
      </c>
      <c r="U686" s="26">
        <f t="shared" si="165"/>
        <v>0</v>
      </c>
      <c r="V686" s="16">
        <f t="shared" si="160"/>
        <v>0</v>
      </c>
      <c r="W686" s="17" t="e">
        <f t="shared" si="161"/>
        <v>#DIV/0!</v>
      </c>
      <c r="X686" s="16" t="s">
        <v>7</v>
      </c>
    </row>
    <row r="687" spans="1:24" s="9" customFormat="1" ht="31.5">
      <c r="A687" s="14" t="s">
        <v>317</v>
      </c>
      <c r="B687" s="14" t="s">
        <v>35</v>
      </c>
      <c r="C687" s="14" t="s">
        <v>6</v>
      </c>
      <c r="D687" s="26"/>
      <c r="E687" s="26"/>
      <c r="F687" s="16" t="s">
        <v>7</v>
      </c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16">
        <f t="shared" si="160"/>
        <v>0</v>
      </c>
      <c r="W687" s="17" t="e">
        <f t="shared" si="161"/>
        <v>#DIV/0!</v>
      </c>
      <c r="X687" s="16" t="s">
        <v>7</v>
      </c>
    </row>
    <row r="688" spans="1:24" s="9" customFormat="1" ht="31.5">
      <c r="A688" s="14" t="s">
        <v>318</v>
      </c>
      <c r="B688" s="14" t="s">
        <v>37</v>
      </c>
      <c r="C688" s="14" t="s">
        <v>6</v>
      </c>
      <c r="D688" s="26"/>
      <c r="E688" s="26"/>
      <c r="F688" s="16" t="s">
        <v>7</v>
      </c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16">
        <f t="shared" si="160"/>
        <v>0</v>
      </c>
      <c r="W688" s="17" t="e">
        <f t="shared" si="161"/>
        <v>#DIV/0!</v>
      </c>
      <c r="X688" s="16" t="s">
        <v>7</v>
      </c>
    </row>
    <row r="689" spans="1:24" s="9" customFormat="1" ht="31.5">
      <c r="A689" s="14" t="s">
        <v>319</v>
      </c>
      <c r="B689" s="14" t="s">
        <v>39</v>
      </c>
      <c r="C689" s="14" t="s">
        <v>6</v>
      </c>
      <c r="D689" s="26">
        <f t="shared" ref="D689:U689" si="166">D690+D694</f>
        <v>0</v>
      </c>
      <c r="E689" s="26">
        <f t="shared" si="166"/>
        <v>0</v>
      </c>
      <c r="F689" s="16" t="s">
        <v>7</v>
      </c>
      <c r="G689" s="26">
        <f t="shared" si="166"/>
        <v>0</v>
      </c>
      <c r="H689" s="26">
        <f t="shared" si="166"/>
        <v>0</v>
      </c>
      <c r="I689" s="26">
        <f t="shared" si="166"/>
        <v>0</v>
      </c>
      <c r="J689" s="26">
        <f t="shared" si="166"/>
        <v>0</v>
      </c>
      <c r="K689" s="26">
        <f t="shared" si="166"/>
        <v>0</v>
      </c>
      <c r="L689" s="26">
        <f t="shared" si="166"/>
        <v>0</v>
      </c>
      <c r="M689" s="26">
        <f t="shared" si="166"/>
        <v>0</v>
      </c>
      <c r="N689" s="26">
        <f t="shared" si="166"/>
        <v>0</v>
      </c>
      <c r="O689" s="26">
        <f t="shared" si="166"/>
        <v>0</v>
      </c>
      <c r="P689" s="26">
        <f t="shared" si="166"/>
        <v>0</v>
      </c>
      <c r="Q689" s="26">
        <f t="shared" si="166"/>
        <v>0</v>
      </c>
      <c r="R689" s="26">
        <f t="shared" si="166"/>
        <v>0</v>
      </c>
      <c r="S689" s="26">
        <f t="shared" si="166"/>
        <v>0</v>
      </c>
      <c r="T689" s="26">
        <f t="shared" si="166"/>
        <v>0</v>
      </c>
      <c r="U689" s="26">
        <f t="shared" si="166"/>
        <v>0</v>
      </c>
      <c r="V689" s="16">
        <f t="shared" si="160"/>
        <v>0</v>
      </c>
      <c r="W689" s="17" t="e">
        <f t="shared" si="161"/>
        <v>#DIV/0!</v>
      </c>
      <c r="X689" s="16" t="s">
        <v>7</v>
      </c>
    </row>
    <row r="690" spans="1:24" s="9" customFormat="1">
      <c r="A690" s="14" t="s">
        <v>320</v>
      </c>
      <c r="B690" s="14" t="s">
        <v>41</v>
      </c>
      <c r="C690" s="14" t="s">
        <v>6</v>
      </c>
      <c r="D690" s="26">
        <f t="shared" ref="D690:U690" si="167">D691+D692+D693</f>
        <v>0</v>
      </c>
      <c r="E690" s="26">
        <f t="shared" si="167"/>
        <v>0</v>
      </c>
      <c r="F690" s="16" t="s">
        <v>7</v>
      </c>
      <c r="G690" s="26">
        <f t="shared" si="167"/>
        <v>0</v>
      </c>
      <c r="H690" s="26">
        <f t="shared" si="167"/>
        <v>0</v>
      </c>
      <c r="I690" s="26">
        <f t="shared" si="167"/>
        <v>0</v>
      </c>
      <c r="J690" s="26">
        <f t="shared" si="167"/>
        <v>0</v>
      </c>
      <c r="K690" s="26">
        <f t="shared" si="167"/>
        <v>0</v>
      </c>
      <c r="L690" s="26">
        <f t="shared" si="167"/>
        <v>0</v>
      </c>
      <c r="M690" s="26">
        <f t="shared" si="167"/>
        <v>0</v>
      </c>
      <c r="N690" s="26">
        <f t="shared" si="167"/>
        <v>0</v>
      </c>
      <c r="O690" s="26">
        <f t="shared" si="167"/>
        <v>0</v>
      </c>
      <c r="P690" s="26">
        <f t="shared" si="167"/>
        <v>0</v>
      </c>
      <c r="Q690" s="26">
        <f t="shared" si="167"/>
        <v>0</v>
      </c>
      <c r="R690" s="26">
        <f t="shared" si="167"/>
        <v>0</v>
      </c>
      <c r="S690" s="26">
        <f t="shared" si="167"/>
        <v>0</v>
      </c>
      <c r="T690" s="26">
        <f t="shared" si="167"/>
        <v>0</v>
      </c>
      <c r="U690" s="26">
        <f t="shared" si="167"/>
        <v>0</v>
      </c>
      <c r="V690" s="16">
        <f t="shared" si="160"/>
        <v>0</v>
      </c>
      <c r="W690" s="17" t="e">
        <f t="shared" si="161"/>
        <v>#DIV/0!</v>
      </c>
      <c r="X690" s="16" t="s">
        <v>7</v>
      </c>
    </row>
    <row r="691" spans="1:24" s="9" customFormat="1" ht="47.25">
      <c r="A691" s="14" t="s">
        <v>320</v>
      </c>
      <c r="B691" s="14" t="s">
        <v>42</v>
      </c>
      <c r="C691" s="14" t="s">
        <v>6</v>
      </c>
      <c r="D691" s="26"/>
      <c r="E691" s="26"/>
      <c r="F691" s="16" t="s">
        <v>7</v>
      </c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16">
        <f t="shared" si="160"/>
        <v>0</v>
      </c>
      <c r="W691" s="17" t="e">
        <f t="shared" si="161"/>
        <v>#DIV/0!</v>
      </c>
      <c r="X691" s="16" t="s">
        <v>7</v>
      </c>
    </row>
    <row r="692" spans="1:24" s="9" customFormat="1" ht="47.25">
      <c r="A692" s="14" t="s">
        <v>320</v>
      </c>
      <c r="B692" s="14" t="s">
        <v>43</v>
      </c>
      <c r="C692" s="14" t="s">
        <v>6</v>
      </c>
      <c r="D692" s="26"/>
      <c r="E692" s="26"/>
      <c r="F692" s="16" t="s">
        <v>7</v>
      </c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16">
        <f t="shared" si="160"/>
        <v>0</v>
      </c>
      <c r="W692" s="17" t="e">
        <f t="shared" si="161"/>
        <v>#DIV/0!</v>
      </c>
      <c r="X692" s="16" t="s">
        <v>7</v>
      </c>
    </row>
    <row r="693" spans="1:24" s="9" customFormat="1" ht="47.25">
      <c r="A693" s="14" t="s">
        <v>320</v>
      </c>
      <c r="B693" s="14" t="s">
        <v>44</v>
      </c>
      <c r="C693" s="14" t="s">
        <v>6</v>
      </c>
      <c r="D693" s="26"/>
      <c r="E693" s="26"/>
      <c r="F693" s="16" t="s">
        <v>7</v>
      </c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16">
        <f t="shared" si="160"/>
        <v>0</v>
      </c>
      <c r="W693" s="17" t="e">
        <f t="shared" si="161"/>
        <v>#DIV/0!</v>
      </c>
      <c r="X693" s="16" t="s">
        <v>7</v>
      </c>
    </row>
    <row r="694" spans="1:24" s="9" customFormat="1">
      <c r="A694" s="14" t="s">
        <v>321</v>
      </c>
      <c r="B694" s="14" t="s">
        <v>41</v>
      </c>
      <c r="C694" s="14" t="s">
        <v>6</v>
      </c>
      <c r="D694" s="26">
        <f t="shared" ref="D694:U694" si="168">D695+D696+D697</f>
        <v>0</v>
      </c>
      <c r="E694" s="26">
        <f t="shared" si="168"/>
        <v>0</v>
      </c>
      <c r="F694" s="16" t="s">
        <v>7</v>
      </c>
      <c r="G694" s="26">
        <f t="shared" si="168"/>
        <v>0</v>
      </c>
      <c r="H694" s="26">
        <f t="shared" si="168"/>
        <v>0</v>
      </c>
      <c r="I694" s="26">
        <f t="shared" si="168"/>
        <v>0</v>
      </c>
      <c r="J694" s="26">
        <f t="shared" si="168"/>
        <v>0</v>
      </c>
      <c r="K694" s="26">
        <f t="shared" si="168"/>
        <v>0</v>
      </c>
      <c r="L694" s="26">
        <f t="shared" si="168"/>
        <v>0</v>
      </c>
      <c r="M694" s="26">
        <f t="shared" si="168"/>
        <v>0</v>
      </c>
      <c r="N694" s="26">
        <f t="shared" si="168"/>
        <v>0</v>
      </c>
      <c r="O694" s="26">
        <f t="shared" si="168"/>
        <v>0</v>
      </c>
      <c r="P694" s="26">
        <f t="shared" si="168"/>
        <v>0</v>
      </c>
      <c r="Q694" s="26">
        <f t="shared" si="168"/>
        <v>0</v>
      </c>
      <c r="R694" s="26">
        <f t="shared" si="168"/>
        <v>0</v>
      </c>
      <c r="S694" s="26">
        <f t="shared" si="168"/>
        <v>0</v>
      </c>
      <c r="T694" s="26">
        <f t="shared" si="168"/>
        <v>0</v>
      </c>
      <c r="U694" s="26">
        <f t="shared" si="168"/>
        <v>0</v>
      </c>
      <c r="V694" s="16">
        <f t="shared" si="160"/>
        <v>0</v>
      </c>
      <c r="W694" s="17" t="e">
        <f t="shared" si="161"/>
        <v>#DIV/0!</v>
      </c>
      <c r="X694" s="16" t="s">
        <v>7</v>
      </c>
    </row>
    <row r="695" spans="1:24" s="9" customFormat="1" ht="47.25">
      <c r="A695" s="14" t="s">
        <v>321</v>
      </c>
      <c r="B695" s="14" t="s">
        <v>42</v>
      </c>
      <c r="C695" s="14" t="s">
        <v>6</v>
      </c>
      <c r="D695" s="31"/>
      <c r="E695" s="31"/>
      <c r="F695" s="16" t="s">
        <v>7</v>
      </c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16">
        <f t="shared" si="160"/>
        <v>0</v>
      </c>
      <c r="W695" s="17" t="e">
        <f t="shared" si="161"/>
        <v>#DIV/0!</v>
      </c>
      <c r="X695" s="16" t="s">
        <v>7</v>
      </c>
    </row>
    <row r="696" spans="1:24" s="9" customFormat="1" ht="47.25">
      <c r="A696" s="14" t="s">
        <v>321</v>
      </c>
      <c r="B696" s="14" t="s">
        <v>43</v>
      </c>
      <c r="C696" s="14" t="s">
        <v>6</v>
      </c>
      <c r="D696" s="31"/>
      <c r="E696" s="31"/>
      <c r="F696" s="16" t="s">
        <v>7</v>
      </c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16">
        <f t="shared" si="160"/>
        <v>0</v>
      </c>
      <c r="W696" s="17" t="e">
        <f t="shared" si="161"/>
        <v>#DIV/0!</v>
      </c>
      <c r="X696" s="16" t="s">
        <v>7</v>
      </c>
    </row>
    <row r="697" spans="1:24" s="9" customFormat="1" ht="47.25">
      <c r="A697" s="14" t="s">
        <v>321</v>
      </c>
      <c r="B697" s="14" t="s">
        <v>46</v>
      </c>
      <c r="C697" s="14" t="s">
        <v>6</v>
      </c>
      <c r="D697" s="31"/>
      <c r="E697" s="31"/>
      <c r="F697" s="16" t="s">
        <v>7</v>
      </c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16">
        <f t="shared" si="160"/>
        <v>0</v>
      </c>
      <c r="W697" s="17" t="e">
        <f t="shared" si="161"/>
        <v>#DIV/0!</v>
      </c>
      <c r="X697" s="16" t="s">
        <v>7</v>
      </c>
    </row>
    <row r="698" spans="1:24" s="9" customFormat="1" ht="47.25">
      <c r="A698" s="14" t="s">
        <v>322</v>
      </c>
      <c r="B698" s="14" t="s">
        <v>48</v>
      </c>
      <c r="C698" s="14" t="s">
        <v>6</v>
      </c>
      <c r="D698" s="31">
        <f t="shared" ref="D698:U698" si="169">D699+D700</f>
        <v>0</v>
      </c>
      <c r="E698" s="31">
        <f t="shared" si="169"/>
        <v>0</v>
      </c>
      <c r="F698" s="16" t="s">
        <v>7</v>
      </c>
      <c r="G698" s="31">
        <f t="shared" si="169"/>
        <v>0</v>
      </c>
      <c r="H698" s="31">
        <f t="shared" si="169"/>
        <v>0</v>
      </c>
      <c r="I698" s="31">
        <f t="shared" si="169"/>
        <v>0</v>
      </c>
      <c r="J698" s="31">
        <f t="shared" si="169"/>
        <v>0</v>
      </c>
      <c r="K698" s="31">
        <f t="shared" si="169"/>
        <v>0</v>
      </c>
      <c r="L698" s="31">
        <f t="shared" si="169"/>
        <v>0</v>
      </c>
      <c r="M698" s="31">
        <f t="shared" si="169"/>
        <v>0</v>
      </c>
      <c r="N698" s="31">
        <f t="shared" si="169"/>
        <v>0</v>
      </c>
      <c r="O698" s="31">
        <f t="shared" si="169"/>
        <v>0</v>
      </c>
      <c r="P698" s="31">
        <f t="shared" si="169"/>
        <v>0</v>
      </c>
      <c r="Q698" s="31">
        <f t="shared" si="169"/>
        <v>0</v>
      </c>
      <c r="R698" s="31">
        <f t="shared" si="169"/>
        <v>0</v>
      </c>
      <c r="S698" s="31">
        <f t="shared" si="169"/>
        <v>0</v>
      </c>
      <c r="T698" s="31">
        <f t="shared" si="169"/>
        <v>0</v>
      </c>
      <c r="U698" s="31">
        <f t="shared" si="169"/>
        <v>0</v>
      </c>
      <c r="V698" s="16">
        <f t="shared" si="160"/>
        <v>0</v>
      </c>
      <c r="W698" s="17" t="e">
        <f t="shared" si="161"/>
        <v>#DIV/0!</v>
      </c>
      <c r="X698" s="16" t="s">
        <v>7</v>
      </c>
    </row>
    <row r="699" spans="1:24" s="9" customFormat="1" ht="47.25">
      <c r="A699" s="14" t="s">
        <v>323</v>
      </c>
      <c r="B699" s="14" t="s">
        <v>50</v>
      </c>
      <c r="C699" s="14" t="s">
        <v>6</v>
      </c>
      <c r="D699" s="31"/>
      <c r="E699" s="31"/>
      <c r="F699" s="16" t="s">
        <v>7</v>
      </c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16">
        <f t="shared" si="160"/>
        <v>0</v>
      </c>
      <c r="W699" s="17" t="e">
        <f t="shared" si="161"/>
        <v>#DIV/0!</v>
      </c>
      <c r="X699" s="16" t="s">
        <v>7</v>
      </c>
    </row>
    <row r="700" spans="1:24" s="9" customFormat="1" ht="47.25">
      <c r="A700" s="14" t="s">
        <v>324</v>
      </c>
      <c r="B700" s="14" t="s">
        <v>52</v>
      </c>
      <c r="C700" s="14" t="s">
        <v>6</v>
      </c>
      <c r="D700" s="26"/>
      <c r="E700" s="26"/>
      <c r="F700" s="16" t="s">
        <v>7</v>
      </c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16">
        <f t="shared" si="160"/>
        <v>0</v>
      </c>
      <c r="W700" s="17" t="e">
        <f t="shared" si="161"/>
        <v>#DIV/0!</v>
      </c>
      <c r="X700" s="16" t="s">
        <v>7</v>
      </c>
    </row>
    <row r="701" spans="1:24" s="9" customFormat="1">
      <c r="A701" s="14" t="s">
        <v>325</v>
      </c>
      <c r="B701" s="14" t="s">
        <v>54</v>
      </c>
      <c r="C701" s="14" t="s">
        <v>6</v>
      </c>
      <c r="D701" s="26">
        <f t="shared" ref="D701:U701" si="170">D702+D705+D708+D718</f>
        <v>0</v>
      </c>
      <c r="E701" s="26">
        <f t="shared" si="170"/>
        <v>0</v>
      </c>
      <c r="F701" s="16" t="s">
        <v>7</v>
      </c>
      <c r="G701" s="26">
        <f t="shared" si="170"/>
        <v>0</v>
      </c>
      <c r="H701" s="26">
        <f t="shared" si="170"/>
        <v>0</v>
      </c>
      <c r="I701" s="26">
        <f t="shared" si="170"/>
        <v>0</v>
      </c>
      <c r="J701" s="26">
        <f t="shared" si="170"/>
        <v>0</v>
      </c>
      <c r="K701" s="26">
        <f t="shared" si="170"/>
        <v>230.8486913456</v>
      </c>
      <c r="L701" s="26">
        <f t="shared" si="170"/>
        <v>230.8486913456</v>
      </c>
      <c r="M701" s="26">
        <f t="shared" si="170"/>
        <v>0</v>
      </c>
      <c r="N701" s="26">
        <f t="shared" si="170"/>
        <v>0</v>
      </c>
      <c r="O701" s="26">
        <f t="shared" si="170"/>
        <v>0</v>
      </c>
      <c r="P701" s="26">
        <f t="shared" si="170"/>
        <v>94.077659580000002</v>
      </c>
      <c r="Q701" s="26">
        <f t="shared" si="170"/>
        <v>94.077659580000002</v>
      </c>
      <c r="R701" s="26">
        <f t="shared" si="170"/>
        <v>0</v>
      </c>
      <c r="S701" s="26">
        <f t="shared" si="170"/>
        <v>0</v>
      </c>
      <c r="T701" s="26">
        <f t="shared" si="170"/>
        <v>0</v>
      </c>
      <c r="U701" s="26">
        <f t="shared" si="170"/>
        <v>0</v>
      </c>
      <c r="V701" s="16">
        <f t="shared" si="160"/>
        <v>-136.77103176560001</v>
      </c>
      <c r="W701" s="17">
        <f t="shared" si="161"/>
        <v>0.40752953387618646</v>
      </c>
      <c r="X701" s="16" t="s">
        <v>7</v>
      </c>
    </row>
    <row r="702" spans="1:24" s="9" customFormat="1" ht="31.5">
      <c r="A702" s="14" t="s">
        <v>326</v>
      </c>
      <c r="B702" s="14" t="s">
        <v>56</v>
      </c>
      <c r="C702" s="14" t="s">
        <v>6</v>
      </c>
      <c r="D702" s="26">
        <f t="shared" ref="D702:U702" si="171">D703+D704</f>
        <v>0</v>
      </c>
      <c r="E702" s="26">
        <f t="shared" si="171"/>
        <v>0</v>
      </c>
      <c r="F702" s="16" t="s">
        <v>7</v>
      </c>
      <c r="G702" s="26">
        <f t="shared" si="171"/>
        <v>0</v>
      </c>
      <c r="H702" s="26">
        <f t="shared" si="171"/>
        <v>0</v>
      </c>
      <c r="I702" s="26">
        <f t="shared" si="171"/>
        <v>0</v>
      </c>
      <c r="J702" s="26">
        <f t="shared" si="171"/>
        <v>0</v>
      </c>
      <c r="K702" s="26">
        <f t="shared" si="171"/>
        <v>0</v>
      </c>
      <c r="L702" s="26">
        <f t="shared" si="171"/>
        <v>0</v>
      </c>
      <c r="M702" s="26">
        <f t="shared" si="171"/>
        <v>0</v>
      </c>
      <c r="N702" s="26">
        <f t="shared" si="171"/>
        <v>0</v>
      </c>
      <c r="O702" s="26">
        <f t="shared" si="171"/>
        <v>0</v>
      </c>
      <c r="P702" s="26">
        <f t="shared" si="171"/>
        <v>0</v>
      </c>
      <c r="Q702" s="26">
        <f t="shared" si="171"/>
        <v>0</v>
      </c>
      <c r="R702" s="26">
        <f t="shared" si="171"/>
        <v>0</v>
      </c>
      <c r="S702" s="26">
        <f t="shared" si="171"/>
        <v>0</v>
      </c>
      <c r="T702" s="26">
        <f t="shared" si="171"/>
        <v>0</v>
      </c>
      <c r="U702" s="26">
        <f t="shared" si="171"/>
        <v>0</v>
      </c>
      <c r="V702" s="16">
        <f t="shared" si="160"/>
        <v>0</v>
      </c>
      <c r="W702" s="17" t="e">
        <f t="shared" si="161"/>
        <v>#DIV/0!</v>
      </c>
      <c r="X702" s="16" t="s">
        <v>7</v>
      </c>
    </row>
    <row r="703" spans="1:24" s="9" customFormat="1">
      <c r="A703" s="14" t="s">
        <v>327</v>
      </c>
      <c r="B703" s="14" t="s">
        <v>58</v>
      </c>
      <c r="C703" s="14" t="s">
        <v>6</v>
      </c>
      <c r="D703" s="26"/>
      <c r="E703" s="26"/>
      <c r="F703" s="16" t="s">
        <v>7</v>
      </c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16">
        <f t="shared" si="160"/>
        <v>0</v>
      </c>
      <c r="W703" s="17" t="e">
        <f t="shared" si="161"/>
        <v>#DIV/0!</v>
      </c>
      <c r="X703" s="16" t="s">
        <v>7</v>
      </c>
    </row>
    <row r="704" spans="1:24" s="9" customFormat="1" ht="31.5">
      <c r="A704" s="14" t="s">
        <v>328</v>
      </c>
      <c r="B704" s="14" t="s">
        <v>60</v>
      </c>
      <c r="C704" s="14" t="s">
        <v>6</v>
      </c>
      <c r="D704" s="26"/>
      <c r="E704" s="26"/>
      <c r="F704" s="16" t="s">
        <v>7</v>
      </c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16">
        <f t="shared" si="160"/>
        <v>0</v>
      </c>
      <c r="W704" s="17" t="e">
        <f t="shared" si="161"/>
        <v>#DIV/0!</v>
      </c>
      <c r="X704" s="16" t="s">
        <v>7</v>
      </c>
    </row>
    <row r="705" spans="1:24" s="9" customFormat="1" ht="31.5">
      <c r="A705" s="14" t="s">
        <v>329</v>
      </c>
      <c r="B705" s="14" t="s">
        <v>62</v>
      </c>
      <c r="C705" s="14" t="s">
        <v>6</v>
      </c>
      <c r="D705" s="26">
        <f t="shared" ref="D705:U705" si="172">D706+D707</f>
        <v>0</v>
      </c>
      <c r="E705" s="26">
        <f t="shared" si="172"/>
        <v>0</v>
      </c>
      <c r="F705" s="16" t="s">
        <v>7</v>
      </c>
      <c r="G705" s="26">
        <f t="shared" si="172"/>
        <v>0</v>
      </c>
      <c r="H705" s="26">
        <f t="shared" si="172"/>
        <v>0</v>
      </c>
      <c r="I705" s="26">
        <f t="shared" si="172"/>
        <v>0</v>
      </c>
      <c r="J705" s="26">
        <f t="shared" si="172"/>
        <v>0</v>
      </c>
      <c r="K705" s="26">
        <f t="shared" si="172"/>
        <v>0</v>
      </c>
      <c r="L705" s="26">
        <f t="shared" si="172"/>
        <v>0</v>
      </c>
      <c r="M705" s="26">
        <f t="shared" si="172"/>
        <v>0</v>
      </c>
      <c r="N705" s="26">
        <f t="shared" si="172"/>
        <v>0</v>
      </c>
      <c r="O705" s="26">
        <f t="shared" si="172"/>
        <v>0</v>
      </c>
      <c r="P705" s="26">
        <f t="shared" si="172"/>
        <v>0</v>
      </c>
      <c r="Q705" s="26">
        <f t="shared" si="172"/>
        <v>0</v>
      </c>
      <c r="R705" s="26">
        <f t="shared" si="172"/>
        <v>0</v>
      </c>
      <c r="S705" s="26">
        <f t="shared" si="172"/>
        <v>0</v>
      </c>
      <c r="T705" s="26">
        <f t="shared" si="172"/>
        <v>0</v>
      </c>
      <c r="U705" s="26">
        <f t="shared" si="172"/>
        <v>0</v>
      </c>
      <c r="V705" s="16">
        <f t="shared" si="160"/>
        <v>0</v>
      </c>
      <c r="W705" s="17" t="e">
        <f t="shared" si="161"/>
        <v>#DIV/0!</v>
      </c>
      <c r="X705" s="16" t="s">
        <v>7</v>
      </c>
    </row>
    <row r="706" spans="1:24" s="9" customFormat="1">
      <c r="A706" s="14" t="s">
        <v>330</v>
      </c>
      <c r="B706" s="14" t="s">
        <v>64</v>
      </c>
      <c r="C706" s="14" t="s">
        <v>6</v>
      </c>
      <c r="D706" s="26"/>
      <c r="E706" s="26"/>
      <c r="F706" s="16" t="s">
        <v>7</v>
      </c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16">
        <f t="shared" si="160"/>
        <v>0</v>
      </c>
      <c r="W706" s="17" t="e">
        <f t="shared" si="161"/>
        <v>#DIV/0!</v>
      </c>
      <c r="X706" s="16" t="s">
        <v>7</v>
      </c>
    </row>
    <row r="707" spans="1:24" s="9" customFormat="1" ht="31.5">
      <c r="A707" s="14" t="s">
        <v>331</v>
      </c>
      <c r="B707" s="14" t="s">
        <v>66</v>
      </c>
      <c r="C707" s="14" t="s">
        <v>6</v>
      </c>
      <c r="D707" s="31"/>
      <c r="E707" s="31"/>
      <c r="F707" s="16" t="s">
        <v>7</v>
      </c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16">
        <f t="shared" si="160"/>
        <v>0</v>
      </c>
      <c r="W707" s="17" t="e">
        <f t="shared" si="161"/>
        <v>#DIV/0!</v>
      </c>
      <c r="X707" s="16" t="s">
        <v>7</v>
      </c>
    </row>
    <row r="708" spans="1:24" s="9" customFormat="1">
      <c r="A708" s="14" t="s">
        <v>332</v>
      </c>
      <c r="B708" s="14" t="s">
        <v>68</v>
      </c>
      <c r="C708" s="14" t="s">
        <v>6</v>
      </c>
      <c r="D708" s="26">
        <f t="shared" ref="D708:U708" si="173">D709+D711+D712+D713+D714+D715+D716+D717</f>
        <v>0</v>
      </c>
      <c r="E708" s="26">
        <f t="shared" si="173"/>
        <v>0</v>
      </c>
      <c r="F708" s="16" t="s">
        <v>7</v>
      </c>
      <c r="G708" s="26">
        <f t="shared" si="173"/>
        <v>0</v>
      </c>
      <c r="H708" s="26">
        <f t="shared" si="173"/>
        <v>0</v>
      </c>
      <c r="I708" s="26">
        <f t="shared" si="173"/>
        <v>0</v>
      </c>
      <c r="J708" s="26">
        <f t="shared" si="173"/>
        <v>0</v>
      </c>
      <c r="K708" s="26">
        <f t="shared" si="173"/>
        <v>230.8486913456</v>
      </c>
      <c r="L708" s="26">
        <f t="shared" si="173"/>
        <v>230.8486913456</v>
      </c>
      <c r="M708" s="26">
        <f t="shared" si="173"/>
        <v>0</v>
      </c>
      <c r="N708" s="26">
        <f t="shared" si="173"/>
        <v>0</v>
      </c>
      <c r="O708" s="26">
        <f t="shared" si="173"/>
        <v>0</v>
      </c>
      <c r="P708" s="26">
        <f t="shared" si="173"/>
        <v>94.077659580000002</v>
      </c>
      <c r="Q708" s="26">
        <f t="shared" si="173"/>
        <v>94.077659580000002</v>
      </c>
      <c r="R708" s="26">
        <f t="shared" si="173"/>
        <v>0</v>
      </c>
      <c r="S708" s="26">
        <f t="shared" si="173"/>
        <v>0</v>
      </c>
      <c r="T708" s="26">
        <f t="shared" si="173"/>
        <v>0</v>
      </c>
      <c r="U708" s="26">
        <f t="shared" si="173"/>
        <v>0</v>
      </c>
      <c r="V708" s="16">
        <f t="shared" si="160"/>
        <v>-136.77103176560001</v>
      </c>
      <c r="W708" s="17">
        <f t="shared" si="161"/>
        <v>0.40752953387618646</v>
      </c>
      <c r="X708" s="16" t="s">
        <v>7</v>
      </c>
    </row>
    <row r="709" spans="1:24" s="9" customFormat="1">
      <c r="A709" s="14" t="s">
        <v>333</v>
      </c>
      <c r="B709" s="14" t="s">
        <v>70</v>
      </c>
      <c r="C709" s="14" t="s">
        <v>6</v>
      </c>
      <c r="D709" s="26">
        <f t="shared" ref="D709:U709" si="174">SUM(D710)</f>
        <v>0</v>
      </c>
      <c r="E709" s="26">
        <f t="shared" si="174"/>
        <v>0</v>
      </c>
      <c r="F709" s="16" t="s">
        <v>7</v>
      </c>
      <c r="G709" s="26">
        <f t="shared" si="174"/>
        <v>0</v>
      </c>
      <c r="H709" s="26">
        <f t="shared" si="174"/>
        <v>0</v>
      </c>
      <c r="I709" s="26">
        <f t="shared" si="174"/>
        <v>0</v>
      </c>
      <c r="J709" s="26">
        <f t="shared" si="174"/>
        <v>0</v>
      </c>
      <c r="K709" s="26">
        <f t="shared" si="174"/>
        <v>230.8486913456</v>
      </c>
      <c r="L709" s="26">
        <f t="shared" si="174"/>
        <v>230.8486913456</v>
      </c>
      <c r="M709" s="26">
        <f t="shared" si="174"/>
        <v>0</v>
      </c>
      <c r="N709" s="26">
        <f t="shared" si="174"/>
        <v>0</v>
      </c>
      <c r="O709" s="26">
        <f t="shared" si="174"/>
        <v>0</v>
      </c>
      <c r="P709" s="26">
        <f t="shared" si="174"/>
        <v>94.077659580000002</v>
      </c>
      <c r="Q709" s="26">
        <f t="shared" si="174"/>
        <v>94.077659580000002</v>
      </c>
      <c r="R709" s="26">
        <f t="shared" si="174"/>
        <v>0</v>
      </c>
      <c r="S709" s="26">
        <f t="shared" si="174"/>
        <v>0</v>
      </c>
      <c r="T709" s="26">
        <f t="shared" si="174"/>
        <v>0</v>
      </c>
      <c r="U709" s="26">
        <f t="shared" si="174"/>
        <v>0</v>
      </c>
      <c r="V709" s="16">
        <f t="shared" si="160"/>
        <v>-136.77103176560001</v>
      </c>
      <c r="W709" s="17">
        <f t="shared" si="161"/>
        <v>0.40752953387618646</v>
      </c>
      <c r="X709" s="16" t="s">
        <v>7</v>
      </c>
    </row>
    <row r="710" spans="1:24" ht="110.25">
      <c r="A710" s="18" t="s">
        <v>333</v>
      </c>
      <c r="B710" s="18" t="s">
        <v>352</v>
      </c>
      <c r="C710" s="18" t="s">
        <v>353</v>
      </c>
      <c r="D710" s="19" t="s">
        <v>7</v>
      </c>
      <c r="E710" s="19">
        <v>0</v>
      </c>
      <c r="F710" s="19" t="s">
        <v>1299</v>
      </c>
      <c r="G710" s="19">
        <v>0</v>
      </c>
      <c r="H710" s="19">
        <v>0</v>
      </c>
      <c r="I710" s="19">
        <v>0</v>
      </c>
      <c r="J710" s="20">
        <v>0</v>
      </c>
      <c r="K710" s="21">
        <v>230.8486913456</v>
      </c>
      <c r="L710" s="21">
        <v>230.8486913456</v>
      </c>
      <c r="M710" s="21">
        <v>0</v>
      </c>
      <c r="N710" s="21">
        <v>0</v>
      </c>
      <c r="O710" s="21">
        <v>0</v>
      </c>
      <c r="P710" s="21">
        <v>94.077659580000002</v>
      </c>
      <c r="Q710" s="21">
        <v>94.077659580000002</v>
      </c>
      <c r="R710" s="21">
        <v>0</v>
      </c>
      <c r="S710" s="21">
        <v>0</v>
      </c>
      <c r="T710" s="21">
        <v>0</v>
      </c>
      <c r="U710" s="20">
        <v>0</v>
      </c>
      <c r="V710" s="19">
        <f t="shared" si="160"/>
        <v>-136.77103176560001</v>
      </c>
      <c r="W710" s="22">
        <f t="shared" si="161"/>
        <v>0.40752953387618646</v>
      </c>
      <c r="X710" s="19" t="s">
        <v>1474</v>
      </c>
    </row>
    <row r="711" spans="1:24" s="9" customFormat="1">
      <c r="A711" s="14" t="s">
        <v>334</v>
      </c>
      <c r="B711" s="14" t="s">
        <v>72</v>
      </c>
      <c r="C711" s="14" t="s">
        <v>6</v>
      </c>
      <c r="D711" s="26"/>
      <c r="E711" s="26"/>
      <c r="F711" s="16" t="s">
        <v>7</v>
      </c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16">
        <f t="shared" si="160"/>
        <v>0</v>
      </c>
      <c r="W711" s="17" t="e">
        <f t="shared" si="161"/>
        <v>#DIV/0!</v>
      </c>
      <c r="X711" s="16" t="s">
        <v>7</v>
      </c>
    </row>
    <row r="712" spans="1:24" s="9" customFormat="1">
      <c r="A712" s="14" t="s">
        <v>335</v>
      </c>
      <c r="B712" s="14" t="s">
        <v>74</v>
      </c>
      <c r="C712" s="14" t="s">
        <v>6</v>
      </c>
      <c r="D712" s="31"/>
      <c r="E712" s="31"/>
      <c r="F712" s="16" t="s">
        <v>7</v>
      </c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16">
        <f t="shared" si="160"/>
        <v>0</v>
      </c>
      <c r="W712" s="17" t="e">
        <f t="shared" si="161"/>
        <v>#DIV/0!</v>
      </c>
      <c r="X712" s="16" t="s">
        <v>7</v>
      </c>
    </row>
    <row r="713" spans="1:24" s="9" customFormat="1">
      <c r="A713" s="14" t="s">
        <v>336</v>
      </c>
      <c r="B713" s="14" t="s">
        <v>76</v>
      </c>
      <c r="C713" s="14" t="s">
        <v>6</v>
      </c>
      <c r="D713" s="31"/>
      <c r="E713" s="31"/>
      <c r="F713" s="16" t="s">
        <v>7</v>
      </c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16">
        <f t="shared" si="160"/>
        <v>0</v>
      </c>
      <c r="W713" s="17" t="e">
        <f t="shared" si="161"/>
        <v>#DIV/0!</v>
      </c>
      <c r="X713" s="16" t="s">
        <v>7</v>
      </c>
    </row>
    <row r="714" spans="1:24" s="9" customFormat="1" ht="31.5">
      <c r="A714" s="14" t="s">
        <v>337</v>
      </c>
      <c r="B714" s="14" t="s">
        <v>78</v>
      </c>
      <c r="C714" s="14" t="s">
        <v>6</v>
      </c>
      <c r="D714" s="31"/>
      <c r="E714" s="31"/>
      <c r="F714" s="16" t="s">
        <v>7</v>
      </c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16">
        <f t="shared" si="160"/>
        <v>0</v>
      </c>
      <c r="W714" s="17" t="e">
        <f t="shared" si="161"/>
        <v>#DIV/0!</v>
      </c>
      <c r="X714" s="16" t="s">
        <v>7</v>
      </c>
    </row>
    <row r="715" spans="1:24" s="9" customFormat="1" ht="31.5">
      <c r="A715" s="14" t="s">
        <v>338</v>
      </c>
      <c r="B715" s="14" t="s">
        <v>80</v>
      </c>
      <c r="C715" s="14" t="s">
        <v>6</v>
      </c>
      <c r="D715" s="31"/>
      <c r="E715" s="31"/>
      <c r="F715" s="16" t="s">
        <v>7</v>
      </c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16">
        <f t="shared" si="160"/>
        <v>0</v>
      </c>
      <c r="W715" s="17" t="e">
        <f t="shared" si="161"/>
        <v>#DIV/0!</v>
      </c>
      <c r="X715" s="16" t="s">
        <v>7</v>
      </c>
    </row>
    <row r="716" spans="1:24" s="9" customFormat="1" ht="31.5">
      <c r="A716" s="14" t="s">
        <v>339</v>
      </c>
      <c r="B716" s="14" t="s">
        <v>82</v>
      </c>
      <c r="C716" s="14" t="s">
        <v>6</v>
      </c>
      <c r="D716" s="31"/>
      <c r="E716" s="31"/>
      <c r="F716" s="16" t="s">
        <v>7</v>
      </c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16">
        <f t="shared" si="160"/>
        <v>0</v>
      </c>
      <c r="W716" s="17" t="e">
        <f t="shared" si="161"/>
        <v>#DIV/0!</v>
      </c>
      <c r="X716" s="16" t="s">
        <v>7</v>
      </c>
    </row>
    <row r="717" spans="1:24" s="9" customFormat="1" ht="31.5">
      <c r="A717" s="14" t="s">
        <v>340</v>
      </c>
      <c r="B717" s="14" t="s">
        <v>84</v>
      </c>
      <c r="C717" s="14" t="s">
        <v>6</v>
      </c>
      <c r="D717" s="26"/>
      <c r="E717" s="26"/>
      <c r="F717" s="16" t="s">
        <v>7</v>
      </c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16">
        <f t="shared" si="160"/>
        <v>0</v>
      </c>
      <c r="W717" s="17" t="e">
        <f t="shared" si="161"/>
        <v>#DIV/0!</v>
      </c>
      <c r="X717" s="16" t="s">
        <v>7</v>
      </c>
    </row>
    <row r="718" spans="1:24" s="9" customFormat="1" ht="31.5">
      <c r="A718" s="14" t="s">
        <v>341</v>
      </c>
      <c r="B718" s="14" t="s">
        <v>86</v>
      </c>
      <c r="C718" s="14" t="s">
        <v>6</v>
      </c>
      <c r="D718" s="26">
        <f t="shared" ref="D718:U718" si="175">D719+D720</f>
        <v>0</v>
      </c>
      <c r="E718" s="26">
        <f t="shared" si="175"/>
        <v>0</v>
      </c>
      <c r="F718" s="16" t="s">
        <v>7</v>
      </c>
      <c r="G718" s="26">
        <f t="shared" si="175"/>
        <v>0</v>
      </c>
      <c r="H718" s="26">
        <f t="shared" si="175"/>
        <v>0</v>
      </c>
      <c r="I718" s="26">
        <f t="shared" si="175"/>
        <v>0</v>
      </c>
      <c r="J718" s="26">
        <f t="shared" si="175"/>
        <v>0</v>
      </c>
      <c r="K718" s="26">
        <f t="shared" si="175"/>
        <v>0</v>
      </c>
      <c r="L718" s="26">
        <f t="shared" si="175"/>
        <v>0</v>
      </c>
      <c r="M718" s="26">
        <f t="shared" si="175"/>
        <v>0</v>
      </c>
      <c r="N718" s="26">
        <f t="shared" si="175"/>
        <v>0</v>
      </c>
      <c r="O718" s="26">
        <f t="shared" si="175"/>
        <v>0</v>
      </c>
      <c r="P718" s="26">
        <f t="shared" si="175"/>
        <v>0</v>
      </c>
      <c r="Q718" s="26">
        <f t="shared" si="175"/>
        <v>0</v>
      </c>
      <c r="R718" s="26">
        <f t="shared" si="175"/>
        <v>0</v>
      </c>
      <c r="S718" s="26">
        <f t="shared" si="175"/>
        <v>0</v>
      </c>
      <c r="T718" s="26">
        <f t="shared" si="175"/>
        <v>0</v>
      </c>
      <c r="U718" s="26">
        <f t="shared" si="175"/>
        <v>0</v>
      </c>
      <c r="V718" s="16">
        <f t="shared" si="160"/>
        <v>0</v>
      </c>
      <c r="W718" s="17" t="e">
        <f t="shared" si="161"/>
        <v>#DIV/0!</v>
      </c>
      <c r="X718" s="16" t="s">
        <v>7</v>
      </c>
    </row>
    <row r="719" spans="1:24" s="9" customFormat="1">
      <c r="A719" s="14" t="s">
        <v>342</v>
      </c>
      <c r="B719" s="14" t="s">
        <v>88</v>
      </c>
      <c r="C719" s="14" t="s">
        <v>6</v>
      </c>
      <c r="D719" s="26"/>
      <c r="E719" s="26"/>
      <c r="F719" s="16" t="s">
        <v>7</v>
      </c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16">
        <f t="shared" si="160"/>
        <v>0</v>
      </c>
      <c r="W719" s="17" t="e">
        <f t="shared" si="161"/>
        <v>#DIV/0!</v>
      </c>
      <c r="X719" s="16" t="s">
        <v>7</v>
      </c>
    </row>
    <row r="720" spans="1:24" s="9" customFormat="1" ht="31.5">
      <c r="A720" s="14" t="s">
        <v>343</v>
      </c>
      <c r="B720" s="14" t="s">
        <v>90</v>
      </c>
      <c r="C720" s="14" t="s">
        <v>6</v>
      </c>
      <c r="D720" s="31"/>
      <c r="E720" s="31"/>
      <c r="F720" s="16" t="s">
        <v>7</v>
      </c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16">
        <f t="shared" si="160"/>
        <v>0</v>
      </c>
      <c r="W720" s="17" t="e">
        <f t="shared" si="161"/>
        <v>#DIV/0!</v>
      </c>
      <c r="X720" s="16" t="s">
        <v>7</v>
      </c>
    </row>
    <row r="721" spans="1:24" s="9" customFormat="1" ht="31.5">
      <c r="A721" s="14" t="s">
        <v>344</v>
      </c>
      <c r="B721" s="14" t="s">
        <v>92</v>
      </c>
      <c r="C721" s="14" t="s">
        <v>6</v>
      </c>
      <c r="D721" s="26">
        <f t="shared" ref="D721:U721" si="176">D722+D723</f>
        <v>0</v>
      </c>
      <c r="E721" s="26">
        <f t="shared" si="176"/>
        <v>0</v>
      </c>
      <c r="F721" s="16" t="s">
        <v>7</v>
      </c>
      <c r="G721" s="26">
        <f t="shared" si="176"/>
        <v>0</v>
      </c>
      <c r="H721" s="26">
        <f t="shared" si="176"/>
        <v>0</v>
      </c>
      <c r="I721" s="26">
        <f t="shared" si="176"/>
        <v>0</v>
      </c>
      <c r="J721" s="26">
        <f t="shared" si="176"/>
        <v>0</v>
      </c>
      <c r="K721" s="26">
        <f t="shared" si="176"/>
        <v>0</v>
      </c>
      <c r="L721" s="26">
        <f t="shared" si="176"/>
        <v>0</v>
      </c>
      <c r="M721" s="26">
        <f t="shared" si="176"/>
        <v>0</v>
      </c>
      <c r="N721" s="26">
        <f t="shared" si="176"/>
        <v>0</v>
      </c>
      <c r="O721" s="26">
        <f t="shared" si="176"/>
        <v>0</v>
      </c>
      <c r="P721" s="26">
        <f t="shared" si="176"/>
        <v>0</v>
      </c>
      <c r="Q721" s="26">
        <f t="shared" si="176"/>
        <v>0</v>
      </c>
      <c r="R721" s="26">
        <f t="shared" si="176"/>
        <v>0</v>
      </c>
      <c r="S721" s="26">
        <f t="shared" si="176"/>
        <v>0</v>
      </c>
      <c r="T721" s="26">
        <f t="shared" si="176"/>
        <v>0</v>
      </c>
      <c r="U721" s="26">
        <f t="shared" si="176"/>
        <v>0</v>
      </c>
      <c r="V721" s="16">
        <f t="shared" si="160"/>
        <v>0</v>
      </c>
      <c r="W721" s="17" t="e">
        <f t="shared" si="161"/>
        <v>#DIV/0!</v>
      </c>
      <c r="X721" s="16" t="s">
        <v>7</v>
      </c>
    </row>
    <row r="722" spans="1:24" s="9" customFormat="1" ht="31.5">
      <c r="A722" s="14" t="s">
        <v>345</v>
      </c>
      <c r="B722" s="14" t="s">
        <v>94</v>
      </c>
      <c r="C722" s="14" t="s">
        <v>6</v>
      </c>
      <c r="D722" s="31"/>
      <c r="E722" s="31"/>
      <c r="F722" s="16" t="s">
        <v>7</v>
      </c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16">
        <f t="shared" si="160"/>
        <v>0</v>
      </c>
      <c r="W722" s="17" t="e">
        <f t="shared" si="161"/>
        <v>#DIV/0!</v>
      </c>
      <c r="X722" s="16" t="s">
        <v>7</v>
      </c>
    </row>
    <row r="723" spans="1:24" s="9" customFormat="1" ht="31.5">
      <c r="A723" s="14" t="s">
        <v>346</v>
      </c>
      <c r="B723" s="14" t="s">
        <v>96</v>
      </c>
      <c r="C723" s="14" t="s">
        <v>6</v>
      </c>
      <c r="D723" s="31"/>
      <c r="E723" s="31"/>
      <c r="F723" s="16" t="s">
        <v>7</v>
      </c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16">
        <f t="shared" si="160"/>
        <v>0</v>
      </c>
      <c r="W723" s="17" t="e">
        <f t="shared" si="161"/>
        <v>#DIV/0!</v>
      </c>
      <c r="X723" s="16" t="s">
        <v>7</v>
      </c>
    </row>
    <row r="724" spans="1:24" s="9" customFormat="1">
      <c r="A724" s="14" t="s">
        <v>347</v>
      </c>
      <c r="B724" s="14" t="s">
        <v>98</v>
      </c>
      <c r="C724" s="14" t="s">
        <v>6</v>
      </c>
      <c r="D724" s="31"/>
      <c r="E724" s="31"/>
      <c r="F724" s="16" t="s">
        <v>7</v>
      </c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16">
        <f t="shared" si="160"/>
        <v>0</v>
      </c>
      <c r="W724" s="17" t="e">
        <f t="shared" si="161"/>
        <v>#DIV/0!</v>
      </c>
      <c r="X724" s="16" t="s">
        <v>7</v>
      </c>
    </row>
    <row r="725" spans="1:24" s="9" customFormat="1" ht="31.5">
      <c r="A725" s="14" t="s">
        <v>348</v>
      </c>
      <c r="B725" s="14" t="s">
        <v>100</v>
      </c>
      <c r="C725" s="14" t="s">
        <v>6</v>
      </c>
      <c r="D725" s="31"/>
      <c r="E725" s="31"/>
      <c r="F725" s="16" t="s">
        <v>7</v>
      </c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16">
        <f t="shared" si="160"/>
        <v>0</v>
      </c>
      <c r="W725" s="17" t="e">
        <f t="shared" si="161"/>
        <v>#DIV/0!</v>
      </c>
      <c r="X725" s="16" t="s">
        <v>7</v>
      </c>
    </row>
    <row r="726" spans="1:24">
      <c r="A726" s="14" t="s">
        <v>349</v>
      </c>
      <c r="B726" s="14" t="s">
        <v>102</v>
      </c>
      <c r="C726" s="14" t="s">
        <v>6</v>
      </c>
      <c r="D726" s="26">
        <f t="shared" ref="D726:U726" si="177">SUM(D727:D742)</f>
        <v>0</v>
      </c>
      <c r="E726" s="26">
        <f t="shared" si="177"/>
        <v>0</v>
      </c>
      <c r="F726" s="16" t="s">
        <v>7</v>
      </c>
      <c r="G726" s="26">
        <f t="shared" si="177"/>
        <v>0</v>
      </c>
      <c r="H726" s="26">
        <f t="shared" si="177"/>
        <v>63.613126174132354</v>
      </c>
      <c r="I726" s="26">
        <f t="shared" si="177"/>
        <v>8.2328661888656978</v>
      </c>
      <c r="J726" s="26">
        <f t="shared" si="177"/>
        <v>55.380259985266662</v>
      </c>
      <c r="K726" s="26">
        <f t="shared" si="177"/>
        <v>44.03016534526666</v>
      </c>
      <c r="L726" s="26">
        <f t="shared" si="177"/>
        <v>0</v>
      </c>
      <c r="M726" s="26">
        <f t="shared" si="177"/>
        <v>0</v>
      </c>
      <c r="N726" s="26">
        <f t="shared" si="177"/>
        <v>0.54403932203387773</v>
      </c>
      <c r="O726" s="26">
        <f t="shared" si="177"/>
        <v>43.486126023232785</v>
      </c>
      <c r="P726" s="26">
        <f t="shared" si="177"/>
        <v>63.512841260000009</v>
      </c>
      <c r="Q726" s="26">
        <f t="shared" si="177"/>
        <v>0</v>
      </c>
      <c r="R726" s="26">
        <f t="shared" si="177"/>
        <v>0</v>
      </c>
      <c r="S726" s="26">
        <f t="shared" si="177"/>
        <v>16.963763593220328</v>
      </c>
      <c r="T726" s="26">
        <f t="shared" si="177"/>
        <v>46.549077666779674</v>
      </c>
      <c r="U726" s="26">
        <f t="shared" si="177"/>
        <v>0</v>
      </c>
      <c r="V726" s="19">
        <f t="shared" si="160"/>
        <v>19.482675914733349</v>
      </c>
      <c r="W726" s="22">
        <f t="shared" si="161"/>
        <v>1.4424847320458174</v>
      </c>
      <c r="X726" s="19" t="s">
        <v>7</v>
      </c>
    </row>
    <row r="727" spans="1:24" ht="31.5">
      <c r="A727" s="18" t="s">
        <v>349</v>
      </c>
      <c r="B727" s="18" t="s">
        <v>354</v>
      </c>
      <c r="C727" s="18" t="s">
        <v>355</v>
      </c>
      <c r="D727" s="19" t="s">
        <v>7</v>
      </c>
      <c r="E727" s="19">
        <v>0</v>
      </c>
      <c r="F727" s="19" t="s">
        <v>7</v>
      </c>
      <c r="G727" s="19">
        <v>0</v>
      </c>
      <c r="H727" s="19">
        <v>43.388196374932356</v>
      </c>
      <c r="I727" s="19">
        <v>-2.5703343027316805E-6</v>
      </c>
      <c r="J727" s="20">
        <v>43.388198945266659</v>
      </c>
      <c r="K727" s="21">
        <v>43.388198945266666</v>
      </c>
      <c r="L727" s="21">
        <v>0</v>
      </c>
      <c r="M727" s="21">
        <v>0</v>
      </c>
      <c r="N727" s="21">
        <v>0</v>
      </c>
      <c r="O727" s="21">
        <v>43.388198945266666</v>
      </c>
      <c r="P727" s="21">
        <v>41.57619656</v>
      </c>
      <c r="Q727" s="21">
        <v>0</v>
      </c>
      <c r="R727" s="21">
        <v>0</v>
      </c>
      <c r="S727" s="21">
        <v>0</v>
      </c>
      <c r="T727" s="21">
        <v>41.57619656</v>
      </c>
      <c r="U727" s="20">
        <v>0</v>
      </c>
      <c r="V727" s="19">
        <f t="shared" ref="V727:V742" si="178">P727-K727</f>
        <v>-1.8120023852666662</v>
      </c>
      <c r="W727" s="22">
        <f t="shared" si="161"/>
        <v>0.95823743715307308</v>
      </c>
      <c r="X727" s="19">
        <v>0</v>
      </c>
    </row>
    <row r="728" spans="1:24">
      <c r="A728" s="18" t="s">
        <v>349</v>
      </c>
      <c r="B728" s="18" t="s">
        <v>356</v>
      </c>
      <c r="C728" s="18" t="s">
        <v>357</v>
      </c>
      <c r="D728" s="19">
        <v>0</v>
      </c>
      <c r="E728" s="19">
        <v>0</v>
      </c>
      <c r="F728" s="19">
        <v>0</v>
      </c>
      <c r="G728" s="19">
        <v>0</v>
      </c>
      <c r="H728" s="19">
        <v>0</v>
      </c>
      <c r="I728" s="19">
        <v>0</v>
      </c>
      <c r="J728" s="20">
        <v>0</v>
      </c>
      <c r="K728" s="21">
        <v>0</v>
      </c>
      <c r="L728" s="21">
        <v>0</v>
      </c>
      <c r="M728" s="21">
        <v>0</v>
      </c>
      <c r="N728" s="21">
        <v>0</v>
      </c>
      <c r="O728" s="21">
        <v>0</v>
      </c>
      <c r="P728" s="21">
        <v>5.1720000000000002E-2</v>
      </c>
      <c r="Q728" s="21">
        <v>0</v>
      </c>
      <c r="R728" s="21">
        <v>0</v>
      </c>
      <c r="S728" s="21">
        <v>5.1720000000000002E-2</v>
      </c>
      <c r="T728" s="21">
        <v>0</v>
      </c>
      <c r="U728" s="20">
        <v>0</v>
      </c>
      <c r="V728" s="19">
        <f t="shared" si="178"/>
        <v>5.1720000000000002E-2</v>
      </c>
      <c r="W728" s="22" t="e">
        <f t="shared" si="161"/>
        <v>#DIV/0!</v>
      </c>
      <c r="X728" s="19" t="s">
        <v>1451</v>
      </c>
    </row>
    <row r="729" spans="1:24" ht="47.25">
      <c r="A729" s="18" t="s">
        <v>349</v>
      </c>
      <c r="B729" s="18" t="s">
        <v>358</v>
      </c>
      <c r="C729" s="18" t="s">
        <v>359</v>
      </c>
      <c r="D729" s="19">
        <v>0</v>
      </c>
      <c r="E729" s="19">
        <v>0</v>
      </c>
      <c r="F729" s="19">
        <v>0</v>
      </c>
      <c r="G729" s="19">
        <v>0</v>
      </c>
      <c r="H729" s="19">
        <v>0</v>
      </c>
      <c r="I729" s="19">
        <v>0</v>
      </c>
      <c r="J729" s="20">
        <v>0</v>
      </c>
      <c r="K729" s="21">
        <v>0</v>
      </c>
      <c r="L729" s="21">
        <v>0</v>
      </c>
      <c r="M729" s="21">
        <v>0</v>
      </c>
      <c r="N729" s="21">
        <v>0</v>
      </c>
      <c r="O729" s="21">
        <v>0</v>
      </c>
      <c r="P729" s="21">
        <v>0.29499999999999998</v>
      </c>
      <c r="Q729" s="21">
        <v>0</v>
      </c>
      <c r="R729" s="21">
        <v>0</v>
      </c>
      <c r="S729" s="21">
        <v>0.29499999999999998</v>
      </c>
      <c r="T729" s="21">
        <v>0</v>
      </c>
      <c r="U729" s="20">
        <v>0</v>
      </c>
      <c r="V729" s="19">
        <f t="shared" si="178"/>
        <v>0.29499999999999998</v>
      </c>
      <c r="W729" s="22" t="e">
        <f t="shared" si="161"/>
        <v>#DIV/0!</v>
      </c>
      <c r="X729" s="19" t="s">
        <v>1475</v>
      </c>
    </row>
    <row r="730" spans="1:24">
      <c r="A730" s="18" t="s">
        <v>349</v>
      </c>
      <c r="B730" s="18" t="s">
        <v>360</v>
      </c>
      <c r="C730" s="18" t="s">
        <v>361</v>
      </c>
      <c r="D730" s="19">
        <v>0</v>
      </c>
      <c r="E730" s="19">
        <v>0</v>
      </c>
      <c r="F730" s="19">
        <v>0</v>
      </c>
      <c r="G730" s="19">
        <v>0</v>
      </c>
      <c r="H730" s="19">
        <v>0</v>
      </c>
      <c r="I730" s="19">
        <v>0</v>
      </c>
      <c r="J730" s="20">
        <v>0</v>
      </c>
      <c r="K730" s="21">
        <v>0</v>
      </c>
      <c r="L730" s="21">
        <v>0</v>
      </c>
      <c r="M730" s="21">
        <v>0</v>
      </c>
      <c r="N730" s="21">
        <v>0</v>
      </c>
      <c r="O730" s="21">
        <v>0</v>
      </c>
      <c r="P730" s="21">
        <v>0.3422</v>
      </c>
      <c r="Q730" s="21">
        <v>0</v>
      </c>
      <c r="R730" s="21">
        <v>0</v>
      </c>
      <c r="S730" s="21">
        <v>0.28785342372881512</v>
      </c>
      <c r="T730" s="21">
        <v>5.4346576271184888E-2</v>
      </c>
      <c r="U730" s="20">
        <v>0</v>
      </c>
      <c r="V730" s="19">
        <f t="shared" si="178"/>
        <v>0.3422</v>
      </c>
      <c r="W730" s="22" t="e">
        <f t="shared" si="161"/>
        <v>#DIV/0!</v>
      </c>
      <c r="X730" s="19" t="e">
        <v>#REF!</v>
      </c>
    </row>
    <row r="731" spans="1:24" ht="94.5">
      <c r="A731" s="18" t="s">
        <v>349</v>
      </c>
      <c r="B731" s="18" t="s">
        <v>362</v>
      </c>
      <c r="C731" s="18" t="s">
        <v>363</v>
      </c>
      <c r="D731" s="19" t="s">
        <v>7</v>
      </c>
      <c r="E731" s="19">
        <v>0</v>
      </c>
      <c r="F731" s="19" t="s">
        <v>7</v>
      </c>
      <c r="G731" s="19">
        <v>0</v>
      </c>
      <c r="H731" s="19">
        <v>11.992061039999999</v>
      </c>
      <c r="I731" s="19">
        <v>0</v>
      </c>
      <c r="J731" s="20">
        <v>11.992061039999999</v>
      </c>
      <c r="K731" s="21">
        <v>0.64196639999999672</v>
      </c>
      <c r="L731" s="21">
        <v>0</v>
      </c>
      <c r="M731" s="21">
        <v>0</v>
      </c>
      <c r="N731" s="21">
        <v>0.54403932203387773</v>
      </c>
      <c r="O731" s="21">
        <v>9.7927077966118992E-2</v>
      </c>
      <c r="P731" s="21">
        <v>11.992061039999999</v>
      </c>
      <c r="Q731" s="21">
        <v>0</v>
      </c>
      <c r="R731" s="21">
        <v>0</v>
      </c>
      <c r="S731" s="21">
        <v>7.6528665094915134</v>
      </c>
      <c r="T731" s="21">
        <v>4.339194530508486</v>
      </c>
      <c r="U731" s="20">
        <v>0</v>
      </c>
      <c r="V731" s="19">
        <f t="shared" si="178"/>
        <v>11.350094640000002</v>
      </c>
      <c r="W731" s="22">
        <f t="shared" si="161"/>
        <v>18.680200459089541</v>
      </c>
      <c r="X731" s="19" t="s">
        <v>1476</v>
      </c>
    </row>
    <row r="732" spans="1:24" ht="31.5">
      <c r="A732" s="18" t="s">
        <v>349</v>
      </c>
      <c r="B732" s="18" t="s">
        <v>364</v>
      </c>
      <c r="C732" s="18" t="s">
        <v>365</v>
      </c>
      <c r="D732" s="19" t="s">
        <v>7</v>
      </c>
      <c r="E732" s="19">
        <v>0</v>
      </c>
      <c r="F732" s="19" t="s">
        <v>7</v>
      </c>
      <c r="G732" s="19">
        <v>0</v>
      </c>
      <c r="H732" s="19">
        <v>0.10479277919999999</v>
      </c>
      <c r="I732" s="19">
        <v>0.10479277919999999</v>
      </c>
      <c r="J732" s="20">
        <v>0</v>
      </c>
      <c r="K732" s="21">
        <v>0</v>
      </c>
      <c r="L732" s="21">
        <v>0</v>
      </c>
      <c r="M732" s="21">
        <v>0</v>
      </c>
      <c r="N732" s="21">
        <v>0</v>
      </c>
      <c r="O732" s="21">
        <v>0</v>
      </c>
      <c r="P732" s="21">
        <v>0</v>
      </c>
      <c r="Q732" s="21">
        <v>0</v>
      </c>
      <c r="R732" s="21">
        <v>0</v>
      </c>
      <c r="S732" s="21">
        <v>0</v>
      </c>
      <c r="T732" s="21">
        <v>0</v>
      </c>
      <c r="U732" s="20">
        <v>0</v>
      </c>
      <c r="V732" s="19">
        <f t="shared" si="178"/>
        <v>0</v>
      </c>
      <c r="W732" s="22" t="e">
        <f t="shared" si="161"/>
        <v>#DIV/0!</v>
      </c>
      <c r="X732" s="19">
        <v>0</v>
      </c>
    </row>
    <row r="733" spans="1:24">
      <c r="A733" s="18" t="s">
        <v>349</v>
      </c>
      <c r="B733" s="18" t="s">
        <v>366</v>
      </c>
      <c r="C733" s="18" t="s">
        <v>367</v>
      </c>
      <c r="D733" s="19">
        <v>0</v>
      </c>
      <c r="E733" s="19">
        <v>0</v>
      </c>
      <c r="F733" s="19">
        <v>0</v>
      </c>
      <c r="G733" s="19">
        <v>0</v>
      </c>
      <c r="H733" s="19">
        <v>0</v>
      </c>
      <c r="I733" s="19">
        <v>0</v>
      </c>
      <c r="J733" s="20">
        <v>0</v>
      </c>
      <c r="K733" s="21">
        <v>0</v>
      </c>
      <c r="L733" s="21">
        <v>0</v>
      </c>
      <c r="M733" s="21">
        <v>0</v>
      </c>
      <c r="N733" s="21">
        <v>0</v>
      </c>
      <c r="O733" s="21">
        <v>0</v>
      </c>
      <c r="P733" s="21">
        <v>0.25</v>
      </c>
      <c r="Q733" s="21">
        <v>0</v>
      </c>
      <c r="R733" s="21">
        <v>0</v>
      </c>
      <c r="S733" s="21">
        <v>0</v>
      </c>
      <c r="T733" s="21">
        <v>0.25</v>
      </c>
      <c r="U733" s="20">
        <v>0</v>
      </c>
      <c r="V733" s="19">
        <f t="shared" si="178"/>
        <v>0.25</v>
      </c>
      <c r="W733" s="22" t="e">
        <f t="shared" si="161"/>
        <v>#DIV/0!</v>
      </c>
      <c r="X733" s="19" t="s">
        <v>1451</v>
      </c>
    </row>
    <row r="734" spans="1:24">
      <c r="A734" s="18" t="s">
        <v>349</v>
      </c>
      <c r="B734" s="18" t="s">
        <v>368</v>
      </c>
      <c r="C734" s="18" t="s">
        <v>369</v>
      </c>
      <c r="D734" s="19">
        <v>0</v>
      </c>
      <c r="E734" s="19">
        <v>0</v>
      </c>
      <c r="F734" s="19">
        <v>0</v>
      </c>
      <c r="G734" s="19">
        <v>0</v>
      </c>
      <c r="H734" s="19">
        <v>0</v>
      </c>
      <c r="I734" s="19">
        <v>0</v>
      </c>
      <c r="J734" s="20">
        <v>0</v>
      </c>
      <c r="K734" s="21">
        <v>0</v>
      </c>
      <c r="L734" s="21">
        <v>0</v>
      </c>
      <c r="M734" s="21">
        <v>0</v>
      </c>
      <c r="N734" s="21">
        <v>0</v>
      </c>
      <c r="O734" s="21">
        <v>0</v>
      </c>
      <c r="P734" s="21">
        <v>4.8899999999999999E-2</v>
      </c>
      <c r="Q734" s="21">
        <v>0</v>
      </c>
      <c r="R734" s="21">
        <v>0</v>
      </c>
      <c r="S734" s="21">
        <v>4.8899999999999999E-2</v>
      </c>
      <c r="T734" s="21">
        <v>0</v>
      </c>
      <c r="U734" s="20">
        <v>0</v>
      </c>
      <c r="V734" s="19">
        <f t="shared" si="178"/>
        <v>4.8899999999999999E-2</v>
      </c>
      <c r="W734" s="22" t="e">
        <f t="shared" si="161"/>
        <v>#DIV/0!</v>
      </c>
      <c r="X734" s="19" t="s">
        <v>1451</v>
      </c>
    </row>
    <row r="735" spans="1:24">
      <c r="A735" s="18" t="s">
        <v>349</v>
      </c>
      <c r="B735" s="18" t="s">
        <v>370</v>
      </c>
      <c r="C735" s="18" t="s">
        <v>371</v>
      </c>
      <c r="D735" s="19">
        <v>0</v>
      </c>
      <c r="E735" s="19">
        <v>0</v>
      </c>
      <c r="F735" s="19">
        <v>0</v>
      </c>
      <c r="G735" s="19">
        <v>0</v>
      </c>
      <c r="H735" s="19">
        <v>0</v>
      </c>
      <c r="I735" s="19">
        <v>0</v>
      </c>
      <c r="J735" s="20">
        <v>0</v>
      </c>
      <c r="K735" s="21">
        <v>0</v>
      </c>
      <c r="L735" s="21">
        <v>0</v>
      </c>
      <c r="M735" s="21">
        <v>0</v>
      </c>
      <c r="N735" s="21">
        <v>0</v>
      </c>
      <c r="O735" s="21">
        <v>0</v>
      </c>
      <c r="P735" s="21">
        <v>0</v>
      </c>
      <c r="Q735" s="21">
        <v>0</v>
      </c>
      <c r="R735" s="21">
        <v>0</v>
      </c>
      <c r="S735" s="21">
        <v>0</v>
      </c>
      <c r="T735" s="21">
        <v>0</v>
      </c>
      <c r="U735" s="20">
        <v>0</v>
      </c>
      <c r="V735" s="19">
        <f t="shared" si="178"/>
        <v>0</v>
      </c>
      <c r="W735" s="22" t="e">
        <f t="shared" si="161"/>
        <v>#DIV/0!</v>
      </c>
      <c r="X735" s="19">
        <v>0</v>
      </c>
    </row>
    <row r="736" spans="1:24">
      <c r="A736" s="18" t="s">
        <v>349</v>
      </c>
      <c r="B736" s="18" t="s">
        <v>372</v>
      </c>
      <c r="C736" s="18" t="s">
        <v>373</v>
      </c>
      <c r="D736" s="19">
        <v>0</v>
      </c>
      <c r="E736" s="19">
        <v>0</v>
      </c>
      <c r="F736" s="19">
        <v>0</v>
      </c>
      <c r="G736" s="19">
        <v>0</v>
      </c>
      <c r="H736" s="19">
        <v>0</v>
      </c>
      <c r="I736" s="19">
        <v>0</v>
      </c>
      <c r="J736" s="20">
        <v>0</v>
      </c>
      <c r="K736" s="21">
        <v>0</v>
      </c>
      <c r="L736" s="21">
        <v>0</v>
      </c>
      <c r="M736" s="21">
        <v>0</v>
      </c>
      <c r="N736" s="21">
        <v>0</v>
      </c>
      <c r="O736" s="21">
        <v>0</v>
      </c>
      <c r="P736" s="21">
        <v>0.49934768000000002</v>
      </c>
      <c r="Q736" s="21">
        <v>0</v>
      </c>
      <c r="R736" s="21">
        <v>0</v>
      </c>
      <c r="S736" s="21">
        <v>0.49934768000000002</v>
      </c>
      <c r="T736" s="21">
        <v>0</v>
      </c>
      <c r="U736" s="20">
        <v>0</v>
      </c>
      <c r="V736" s="19">
        <f t="shared" si="178"/>
        <v>0.49934768000000002</v>
      </c>
      <c r="W736" s="22" t="e">
        <f t="shared" si="161"/>
        <v>#DIV/0!</v>
      </c>
      <c r="X736" s="19" t="s">
        <v>1451</v>
      </c>
    </row>
    <row r="737" spans="1:24" ht="31.5">
      <c r="A737" s="18" t="s">
        <v>349</v>
      </c>
      <c r="B737" s="18" t="s">
        <v>374</v>
      </c>
      <c r="C737" s="18" t="s">
        <v>375</v>
      </c>
      <c r="D737" s="19">
        <v>0</v>
      </c>
      <c r="E737" s="19">
        <v>0</v>
      </c>
      <c r="F737" s="19">
        <v>0</v>
      </c>
      <c r="G737" s="19">
        <v>0</v>
      </c>
      <c r="H737" s="19">
        <v>0</v>
      </c>
      <c r="I737" s="19">
        <v>0</v>
      </c>
      <c r="J737" s="20">
        <v>0</v>
      </c>
      <c r="K737" s="21">
        <v>0</v>
      </c>
      <c r="L737" s="21">
        <v>0</v>
      </c>
      <c r="M737" s="21">
        <v>0</v>
      </c>
      <c r="N737" s="21">
        <v>0</v>
      </c>
      <c r="O737" s="21">
        <v>0</v>
      </c>
      <c r="P737" s="21">
        <v>3.2160000000000001E-2</v>
      </c>
      <c r="Q737" s="21">
        <v>0</v>
      </c>
      <c r="R737" s="21">
        <v>0</v>
      </c>
      <c r="S737" s="21">
        <v>0</v>
      </c>
      <c r="T737" s="21">
        <v>3.2160000000000001E-2</v>
      </c>
      <c r="U737" s="20">
        <v>0</v>
      </c>
      <c r="V737" s="19">
        <f t="shared" si="178"/>
        <v>3.2160000000000001E-2</v>
      </c>
      <c r="W737" s="22" t="e">
        <f t="shared" ref="W737:W742" si="179">P737/K737</f>
        <v>#DIV/0!</v>
      </c>
      <c r="X737" s="19" t="s">
        <v>1451</v>
      </c>
    </row>
    <row r="738" spans="1:24" ht="31.5">
      <c r="A738" s="18" t="s">
        <v>349</v>
      </c>
      <c r="B738" s="18" t="s">
        <v>376</v>
      </c>
      <c r="C738" s="18" t="s">
        <v>377</v>
      </c>
      <c r="D738" s="19">
        <v>0</v>
      </c>
      <c r="E738" s="19">
        <v>0</v>
      </c>
      <c r="F738" s="19">
        <v>0</v>
      </c>
      <c r="G738" s="19">
        <v>0</v>
      </c>
      <c r="H738" s="19">
        <v>0</v>
      </c>
      <c r="I738" s="19">
        <v>0</v>
      </c>
      <c r="J738" s="20">
        <v>0</v>
      </c>
      <c r="K738" s="21">
        <v>0</v>
      </c>
      <c r="L738" s="21">
        <v>0</v>
      </c>
      <c r="M738" s="21">
        <v>0</v>
      </c>
      <c r="N738" s="21">
        <v>0</v>
      </c>
      <c r="O738" s="21">
        <v>0</v>
      </c>
      <c r="P738" s="21">
        <v>0.1144</v>
      </c>
      <c r="Q738" s="21">
        <v>0</v>
      </c>
      <c r="R738" s="21">
        <v>0</v>
      </c>
      <c r="S738" s="21">
        <v>0</v>
      </c>
      <c r="T738" s="21">
        <v>0.1144</v>
      </c>
      <c r="U738" s="20">
        <v>0</v>
      </c>
      <c r="V738" s="19">
        <f t="shared" si="178"/>
        <v>0.1144</v>
      </c>
      <c r="W738" s="22" t="e">
        <f t="shared" si="179"/>
        <v>#DIV/0!</v>
      </c>
      <c r="X738" s="19" t="s">
        <v>1451</v>
      </c>
    </row>
    <row r="739" spans="1:24" ht="47.25">
      <c r="A739" s="18" t="s">
        <v>349</v>
      </c>
      <c r="B739" s="18" t="s">
        <v>378</v>
      </c>
      <c r="C739" s="18" t="s">
        <v>379</v>
      </c>
      <c r="D739" s="19">
        <v>0</v>
      </c>
      <c r="E739" s="19">
        <v>0</v>
      </c>
      <c r="F739" s="19">
        <v>0</v>
      </c>
      <c r="G739" s="19">
        <v>0</v>
      </c>
      <c r="H739" s="19">
        <v>8.1280759800000002</v>
      </c>
      <c r="I739" s="19">
        <v>8.1280759800000002</v>
      </c>
      <c r="J739" s="20">
        <v>0</v>
      </c>
      <c r="K739" s="21">
        <v>0</v>
      </c>
      <c r="L739" s="21">
        <v>0</v>
      </c>
      <c r="M739" s="21">
        <v>0</v>
      </c>
      <c r="N739" s="21">
        <v>0</v>
      </c>
      <c r="O739" s="21">
        <v>0</v>
      </c>
      <c r="P739" s="21">
        <v>8.1280759800000002</v>
      </c>
      <c r="Q739" s="21">
        <v>0</v>
      </c>
      <c r="R739" s="21">
        <v>0</v>
      </c>
      <c r="S739" s="21">
        <v>8.1280759800000002</v>
      </c>
      <c r="T739" s="21">
        <v>0</v>
      </c>
      <c r="U739" s="20">
        <v>0</v>
      </c>
      <c r="V739" s="19">
        <f t="shared" si="178"/>
        <v>8.1280759800000002</v>
      </c>
      <c r="W739" s="22" t="e">
        <f t="shared" si="179"/>
        <v>#DIV/0!</v>
      </c>
      <c r="X739" s="19" t="s">
        <v>1477</v>
      </c>
    </row>
    <row r="740" spans="1:24">
      <c r="A740" s="18" t="s">
        <v>349</v>
      </c>
      <c r="B740" s="18" t="s">
        <v>380</v>
      </c>
      <c r="C740" s="18" t="s">
        <v>381</v>
      </c>
      <c r="D740" s="19">
        <v>0</v>
      </c>
      <c r="E740" s="19">
        <v>0</v>
      </c>
      <c r="F740" s="19">
        <v>0</v>
      </c>
      <c r="G740" s="19">
        <v>0</v>
      </c>
      <c r="H740" s="19">
        <v>0</v>
      </c>
      <c r="I740" s="19">
        <v>0</v>
      </c>
      <c r="J740" s="20">
        <v>0</v>
      </c>
      <c r="K740" s="21">
        <v>0</v>
      </c>
      <c r="L740" s="21">
        <v>0</v>
      </c>
      <c r="M740" s="21">
        <v>0</v>
      </c>
      <c r="N740" s="21">
        <v>0</v>
      </c>
      <c r="O740" s="21">
        <v>0</v>
      </c>
      <c r="P740" s="21">
        <v>0.10443</v>
      </c>
      <c r="Q740" s="21">
        <v>0</v>
      </c>
      <c r="R740" s="21">
        <v>0</v>
      </c>
      <c r="S740" s="21">
        <v>0</v>
      </c>
      <c r="T740" s="21">
        <v>0.10443</v>
      </c>
      <c r="U740" s="20">
        <v>0</v>
      </c>
      <c r="V740" s="19">
        <f t="shared" si="178"/>
        <v>0.10443</v>
      </c>
      <c r="W740" s="22" t="e">
        <f t="shared" si="179"/>
        <v>#DIV/0!</v>
      </c>
      <c r="X740" s="19" t="s">
        <v>1451</v>
      </c>
    </row>
    <row r="741" spans="1:24" ht="31.5">
      <c r="A741" s="18" t="s">
        <v>349</v>
      </c>
      <c r="B741" s="18" t="s">
        <v>382</v>
      </c>
      <c r="C741" s="18" t="s">
        <v>383</v>
      </c>
      <c r="D741" s="19">
        <v>0</v>
      </c>
      <c r="E741" s="19">
        <v>0</v>
      </c>
      <c r="F741" s="19">
        <v>0</v>
      </c>
      <c r="G741" s="19">
        <v>0</v>
      </c>
      <c r="H741" s="19">
        <v>0</v>
      </c>
      <c r="I741" s="19">
        <v>0</v>
      </c>
      <c r="J741" s="20">
        <v>0</v>
      </c>
      <c r="K741" s="21">
        <v>0</v>
      </c>
      <c r="L741" s="21">
        <v>0</v>
      </c>
      <c r="M741" s="21">
        <v>0</v>
      </c>
      <c r="N741" s="21">
        <v>0</v>
      </c>
      <c r="O741" s="21">
        <v>0</v>
      </c>
      <c r="P741" s="21">
        <v>2.9499999999999998E-2</v>
      </c>
      <c r="Q741" s="21">
        <v>0</v>
      </c>
      <c r="R741" s="21">
        <v>0</v>
      </c>
      <c r="S741" s="21">
        <v>0</v>
      </c>
      <c r="T741" s="21">
        <v>2.9499999999999998E-2</v>
      </c>
      <c r="U741" s="20">
        <v>0</v>
      </c>
      <c r="V741" s="19">
        <f t="shared" si="178"/>
        <v>2.9499999999999998E-2</v>
      </c>
      <c r="W741" s="22" t="e">
        <f t="shared" si="179"/>
        <v>#DIV/0!</v>
      </c>
      <c r="X741" s="19" t="s">
        <v>1451</v>
      </c>
    </row>
    <row r="742" spans="1:24">
      <c r="A742" s="18" t="s">
        <v>349</v>
      </c>
      <c r="B742" s="18" t="s">
        <v>384</v>
      </c>
      <c r="C742" s="18" t="s">
        <v>385</v>
      </c>
      <c r="D742" s="19">
        <v>0</v>
      </c>
      <c r="E742" s="19">
        <v>0</v>
      </c>
      <c r="F742" s="19">
        <v>0</v>
      </c>
      <c r="G742" s="19">
        <v>0</v>
      </c>
      <c r="H742" s="19">
        <v>0</v>
      </c>
      <c r="I742" s="19">
        <v>0</v>
      </c>
      <c r="J742" s="20">
        <v>0</v>
      </c>
      <c r="K742" s="21">
        <v>0</v>
      </c>
      <c r="L742" s="21">
        <v>0</v>
      </c>
      <c r="M742" s="21">
        <v>0</v>
      </c>
      <c r="N742" s="21">
        <v>0</v>
      </c>
      <c r="O742" s="21">
        <v>0</v>
      </c>
      <c r="P742" s="21">
        <v>4.8849999999999998E-2</v>
      </c>
      <c r="Q742" s="21">
        <v>0</v>
      </c>
      <c r="R742" s="21">
        <v>0</v>
      </c>
      <c r="S742" s="21">
        <v>0</v>
      </c>
      <c r="T742" s="21">
        <v>4.8849999999999998E-2</v>
      </c>
      <c r="U742" s="20">
        <v>0</v>
      </c>
      <c r="V742" s="19">
        <f t="shared" si="178"/>
        <v>4.8849999999999998E-2</v>
      </c>
      <c r="W742" s="22" t="e">
        <f t="shared" si="179"/>
        <v>#DIV/0!</v>
      </c>
      <c r="X742" s="19" t="s">
        <v>1451</v>
      </c>
    </row>
  </sheetData>
  <autoFilter ref="A21:BJ742"/>
  <mergeCells count="27">
    <mergeCell ref="D19:D20"/>
    <mergeCell ref="E19:E20"/>
    <mergeCell ref="F19:F20"/>
    <mergeCell ref="K19:O19"/>
    <mergeCell ref="P19:T19"/>
    <mergeCell ref="A13:X13"/>
    <mergeCell ref="A16:X16"/>
    <mergeCell ref="A17:A20"/>
    <mergeCell ref="B17:B20"/>
    <mergeCell ref="C17:C20"/>
    <mergeCell ref="D17:F18"/>
    <mergeCell ref="G17:G20"/>
    <mergeCell ref="H17:H20"/>
    <mergeCell ref="I17:I20"/>
    <mergeCell ref="J17:J20"/>
    <mergeCell ref="K17:T18"/>
    <mergeCell ref="U17:U20"/>
    <mergeCell ref="V17:W17"/>
    <mergeCell ref="X17:X20"/>
    <mergeCell ref="V18:V20"/>
    <mergeCell ref="W18:W20"/>
    <mergeCell ref="A12:X12"/>
    <mergeCell ref="A4:X4"/>
    <mergeCell ref="A6:X6"/>
    <mergeCell ref="A7:X7"/>
    <mergeCell ref="A9:X9"/>
    <mergeCell ref="A10:X10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43" fitToHeight="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T742"/>
  <sheetViews>
    <sheetView zoomScale="55" zoomScaleNormal="55" workbookViewId="0">
      <selection activeCell="L39" sqref="L39"/>
    </sheetView>
  </sheetViews>
  <sheetFormatPr defaultRowHeight="15.75"/>
  <cols>
    <col min="1" max="1" width="9.140625" style="4"/>
    <col min="2" max="2" width="42.5703125" style="4" bestFit="1" customWidth="1"/>
    <col min="3" max="3" width="17.140625" style="4" customWidth="1"/>
    <col min="4" max="4" width="26.42578125" style="4" customWidth="1"/>
    <col min="5" max="5" width="16.140625" style="4" customWidth="1"/>
    <col min="6" max="6" width="18.5703125" style="4" customWidth="1"/>
    <col min="7" max="7" width="13" style="4" customWidth="1"/>
    <col min="8" max="8" width="15.28515625" style="4" customWidth="1"/>
    <col min="9" max="9" width="16.42578125" style="4" customWidth="1"/>
    <col min="10" max="10" width="17.5703125" style="4" customWidth="1"/>
    <col min="11" max="12" width="14.28515625" style="4" customWidth="1"/>
    <col min="13" max="13" width="12.85546875" style="4" customWidth="1"/>
    <col min="14" max="15" width="10.28515625" style="4" customWidth="1"/>
    <col min="16" max="17" width="15" style="4" customWidth="1"/>
    <col min="18" max="18" width="14.28515625" style="4" customWidth="1"/>
    <col min="19" max="19" width="11.7109375" style="4" customWidth="1"/>
    <col min="20" max="20" width="9.7109375" style="4" customWidth="1"/>
    <col min="21" max="55" width="9.140625" style="4"/>
    <col min="56" max="56" width="19.85546875" style="4" customWidth="1"/>
    <col min="57" max="16384" width="9.140625" style="4"/>
  </cols>
  <sheetData>
    <row r="1" spans="1:20" ht="18.75">
      <c r="T1" s="5" t="s">
        <v>1156</v>
      </c>
    </row>
    <row r="2" spans="1:20" ht="18.75">
      <c r="T2" s="6" t="s">
        <v>1125</v>
      </c>
    </row>
    <row r="3" spans="1:20" ht="18.75">
      <c r="T3" s="6" t="s">
        <v>1126</v>
      </c>
    </row>
    <row r="4" spans="1:20" ht="18.75">
      <c r="A4" s="126" t="str">
        <f>'1 Год финансирование'!A4:X4</f>
        <v>Год раскрытия информации: 2017 год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</row>
    <row r="6" spans="1:20" ht="21.75" customHeight="1">
      <c r="A6" s="127" t="s">
        <v>1157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</row>
    <row r="7" spans="1:20" ht="21.75" customHeight="1">
      <c r="A7" s="127" t="s">
        <v>1158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</row>
    <row r="9" spans="1:20" ht="18.75" customHeight="1">
      <c r="A9" s="125" t="str">
        <f>'1 Год финансирование'!A9:X9</f>
        <v xml:space="preserve"> ПАО "МРСК Северного Кавказа"  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</row>
    <row r="10" spans="1:20" ht="18.75" customHeight="1">
      <c r="A10" s="128" t="s">
        <v>1131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</row>
    <row r="12" spans="1:20" ht="18.75" customHeight="1">
      <c r="A12" s="124" t="s">
        <v>1159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</row>
    <row r="13" spans="1:20">
      <c r="A13" s="128" t="s">
        <v>1160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</row>
    <row r="15" spans="1:20" hidden="1">
      <c r="A15" s="9"/>
    </row>
    <row r="16" spans="1:20">
      <c r="A16" s="147" t="s">
        <v>1161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</row>
    <row r="17" spans="1:20" ht="36.75" customHeight="1">
      <c r="A17" s="130" t="s">
        <v>1135</v>
      </c>
      <c r="B17" s="130" t="s">
        <v>1136</v>
      </c>
      <c r="C17" s="130" t="s">
        <v>1137</v>
      </c>
      <c r="D17" s="130" t="s">
        <v>1162</v>
      </c>
      <c r="E17" s="133" t="s">
        <v>1163</v>
      </c>
      <c r="F17" s="135"/>
      <c r="G17" s="133" t="s">
        <v>1164</v>
      </c>
      <c r="H17" s="135"/>
      <c r="I17" s="133" t="s">
        <v>1165</v>
      </c>
      <c r="J17" s="134"/>
      <c r="K17" s="134"/>
      <c r="L17" s="135"/>
      <c r="M17" s="133" t="s">
        <v>1166</v>
      </c>
      <c r="N17" s="135"/>
      <c r="O17" s="140" t="s">
        <v>1167</v>
      </c>
      <c r="P17" s="140"/>
      <c r="Q17" s="140"/>
      <c r="R17" s="140"/>
      <c r="S17" s="133" t="s">
        <v>1146</v>
      </c>
      <c r="T17" s="135"/>
    </row>
    <row r="18" spans="1:20" ht="68.25" customHeight="1">
      <c r="A18" s="131"/>
      <c r="B18" s="131"/>
      <c r="C18" s="131"/>
      <c r="D18" s="131"/>
      <c r="E18" s="139"/>
      <c r="F18" s="146"/>
      <c r="G18" s="139"/>
      <c r="H18" s="146"/>
      <c r="I18" s="136"/>
      <c r="J18" s="137"/>
      <c r="K18" s="137"/>
      <c r="L18" s="138"/>
      <c r="M18" s="139"/>
      <c r="N18" s="146"/>
      <c r="O18" s="140" t="s">
        <v>1168</v>
      </c>
      <c r="P18" s="140"/>
      <c r="Q18" s="140" t="s">
        <v>1148</v>
      </c>
      <c r="R18" s="140"/>
      <c r="S18" s="139"/>
      <c r="T18" s="146"/>
    </row>
    <row r="19" spans="1:20" ht="68.25" customHeight="1">
      <c r="A19" s="131"/>
      <c r="B19" s="131"/>
      <c r="C19" s="131"/>
      <c r="D19" s="131"/>
      <c r="E19" s="139"/>
      <c r="F19" s="146"/>
      <c r="G19" s="136"/>
      <c r="H19" s="138"/>
      <c r="I19" s="140" t="s">
        <v>1</v>
      </c>
      <c r="J19" s="140"/>
      <c r="K19" s="140" t="s">
        <v>2</v>
      </c>
      <c r="L19" s="140"/>
      <c r="M19" s="136"/>
      <c r="N19" s="138"/>
      <c r="O19" s="140"/>
      <c r="P19" s="140"/>
      <c r="Q19" s="140"/>
      <c r="R19" s="140"/>
      <c r="S19" s="139"/>
      <c r="T19" s="146"/>
    </row>
    <row r="20" spans="1:20" ht="116.25" customHeight="1">
      <c r="A20" s="132"/>
      <c r="B20" s="132"/>
      <c r="C20" s="132"/>
      <c r="D20" s="132"/>
      <c r="E20" s="32" t="s">
        <v>1169</v>
      </c>
      <c r="F20" s="32" t="s">
        <v>1170</v>
      </c>
      <c r="G20" s="33" t="s">
        <v>1169</v>
      </c>
      <c r="H20" s="33" t="s">
        <v>1170</v>
      </c>
      <c r="I20" s="32" t="s">
        <v>1169</v>
      </c>
      <c r="J20" s="32" t="s">
        <v>1170</v>
      </c>
      <c r="K20" s="32" t="s">
        <v>1169</v>
      </c>
      <c r="L20" s="32" t="s">
        <v>1170</v>
      </c>
      <c r="M20" s="32" t="s">
        <v>1171</v>
      </c>
      <c r="N20" s="32" t="s">
        <v>1170</v>
      </c>
      <c r="O20" s="32" t="s">
        <v>1171</v>
      </c>
      <c r="P20" s="32" t="s">
        <v>1170</v>
      </c>
      <c r="Q20" s="32" t="s">
        <v>1171</v>
      </c>
      <c r="R20" s="32" t="s">
        <v>1170</v>
      </c>
      <c r="S20" s="136"/>
      <c r="T20" s="138"/>
    </row>
    <row r="21" spans="1:20" ht="24" customHeight="1">
      <c r="A21" s="14">
        <v>1</v>
      </c>
      <c r="B21" s="14">
        <v>2</v>
      </c>
      <c r="C21" s="14">
        <v>3</v>
      </c>
      <c r="D21" s="14">
        <v>4</v>
      </c>
      <c r="E21" s="14">
        <f>D21+1</f>
        <v>5</v>
      </c>
      <c r="F21" s="14">
        <f t="shared" ref="F21:R21" si="0">E21+1</f>
        <v>6</v>
      </c>
      <c r="G21" s="14">
        <f t="shared" si="0"/>
        <v>7</v>
      </c>
      <c r="H21" s="14">
        <f t="shared" si="0"/>
        <v>8</v>
      </c>
      <c r="I21" s="14">
        <f t="shared" si="0"/>
        <v>9</v>
      </c>
      <c r="J21" s="14">
        <f t="shared" si="0"/>
        <v>10</v>
      </c>
      <c r="K21" s="14">
        <f t="shared" si="0"/>
        <v>11</v>
      </c>
      <c r="L21" s="14">
        <f t="shared" si="0"/>
        <v>12</v>
      </c>
      <c r="M21" s="14">
        <f t="shared" si="0"/>
        <v>13</v>
      </c>
      <c r="N21" s="14">
        <f t="shared" si="0"/>
        <v>14</v>
      </c>
      <c r="O21" s="14">
        <f t="shared" si="0"/>
        <v>15</v>
      </c>
      <c r="P21" s="14">
        <f t="shared" si="0"/>
        <v>16</v>
      </c>
      <c r="Q21" s="14">
        <f t="shared" si="0"/>
        <v>17</v>
      </c>
      <c r="R21" s="14">
        <f t="shared" si="0"/>
        <v>18</v>
      </c>
      <c r="S21" s="143">
        <v>19</v>
      </c>
      <c r="T21" s="145"/>
    </row>
    <row r="22" spans="1:20" ht="31.5">
      <c r="A22" s="14">
        <v>0</v>
      </c>
      <c r="B22" s="14" t="s">
        <v>5</v>
      </c>
      <c r="C22" s="14" t="s">
        <v>6</v>
      </c>
      <c r="D22" s="26">
        <f t="shared" ref="D22:N22" si="1">IF(AND(D23="нд",D23=D24,D24=D25,D25=D26,D26=D27,D27=D28),"нд",SUMIF(D23,"&gt;0",D23)+SUMIF(D24,"&gt;0",D24)+SUMIF(D25,"&gt;0",D25)+SUMIF(D26,"&gt;0",D26)+SUMIF(D27,"&gt;0",D27)+SUMIF(D28,"&gt;0",D28))</f>
        <v>486.66726827118646</v>
      </c>
      <c r="E22" s="26">
        <f t="shared" si="1"/>
        <v>0</v>
      </c>
      <c r="F22" s="26">
        <f t="shared" si="1"/>
        <v>6459.2220112464211</v>
      </c>
      <c r="G22" s="26">
        <f t="shared" si="1"/>
        <v>0</v>
      </c>
      <c r="H22" s="26">
        <f t="shared" si="1"/>
        <v>2337.1078657876787</v>
      </c>
      <c r="I22" s="26">
        <f t="shared" si="1"/>
        <v>0</v>
      </c>
      <c r="J22" s="26">
        <f t="shared" si="1"/>
        <v>921.64140591592172</v>
      </c>
      <c r="K22" s="26">
        <f t="shared" si="1"/>
        <v>0</v>
      </c>
      <c r="L22" s="26">
        <f t="shared" si="1"/>
        <v>851.06284180728801</v>
      </c>
      <c r="M22" s="26">
        <f t="shared" si="1"/>
        <v>0</v>
      </c>
      <c r="N22" s="26">
        <f t="shared" si="1"/>
        <v>1870.2170143964597</v>
      </c>
      <c r="O22" s="26">
        <f>K22-I22</f>
        <v>0</v>
      </c>
      <c r="P22" s="26">
        <f>L22-J22</f>
        <v>-70.578564108633714</v>
      </c>
      <c r="Q22" s="34" t="str">
        <f>IF(I22&gt;0,K22/I22,"-")</f>
        <v>-</v>
      </c>
      <c r="R22" s="34">
        <f t="shared" ref="Q22:R85" si="2">IF(J22&gt;0,L22/J22,"-")</f>
        <v>0.92342079722590897</v>
      </c>
      <c r="S22" s="148" t="s">
        <v>7</v>
      </c>
      <c r="T22" s="149"/>
    </row>
    <row r="23" spans="1:20" ht="31.5">
      <c r="A23" s="14" t="s">
        <v>8</v>
      </c>
      <c r="B23" s="14" t="s">
        <v>9</v>
      </c>
      <c r="C23" s="14" t="s">
        <v>6</v>
      </c>
      <c r="D23" s="26">
        <f t="shared" ref="D23:N23" si="3">IF(AND(D30="нд",D30=D223,D223=D350,D350=D432,D432=D537,D537=D617,D617=D681),"нд",SUMIF(D30,"&gt;0",D30)+SUMIF(D223,"&gt;0",D223)+SUMIF(D350,"&gt;0",D350)+SUMIF(D432,"&gt;0",D432)+SUMIF(D537,"&gt;0",D537)+SUMIF(D617,"&gt;0",D617)+SUMIF(D681,"&gt;0",D681))</f>
        <v>71.693974576271202</v>
      </c>
      <c r="E23" s="26">
        <f t="shared" si="3"/>
        <v>0</v>
      </c>
      <c r="F23" s="26">
        <f t="shared" si="3"/>
        <v>895.20239650792689</v>
      </c>
      <c r="G23" s="26">
        <f t="shared" si="3"/>
        <v>0</v>
      </c>
      <c r="H23" s="26">
        <f t="shared" si="3"/>
        <v>194.18804386708149</v>
      </c>
      <c r="I23" s="26">
        <f t="shared" si="3"/>
        <v>0</v>
      </c>
      <c r="J23" s="26">
        <f t="shared" si="3"/>
        <v>94.339482262487792</v>
      </c>
      <c r="K23" s="26">
        <f t="shared" si="3"/>
        <v>0</v>
      </c>
      <c r="L23" s="26">
        <f t="shared" si="3"/>
        <v>234.41808332999997</v>
      </c>
      <c r="M23" s="26">
        <f t="shared" si="3"/>
        <v>0</v>
      </c>
      <c r="N23" s="26">
        <f t="shared" si="3"/>
        <v>76.131930838322504</v>
      </c>
      <c r="O23" s="26">
        <f t="shared" ref="O23:P38" si="4">K23-I23</f>
        <v>0</v>
      </c>
      <c r="P23" s="26">
        <f t="shared" si="4"/>
        <v>140.07860106751218</v>
      </c>
      <c r="Q23" s="34" t="str">
        <f t="shared" si="2"/>
        <v>-</v>
      </c>
      <c r="R23" s="34">
        <f t="shared" si="2"/>
        <v>2.4848353807768526</v>
      </c>
      <c r="S23" s="148" t="s">
        <v>7</v>
      </c>
      <c r="T23" s="149"/>
    </row>
    <row r="24" spans="1:20" ht="31.5">
      <c r="A24" s="14" t="s">
        <v>10</v>
      </c>
      <c r="B24" s="14" t="s">
        <v>11</v>
      </c>
      <c r="C24" s="14" t="s">
        <v>6</v>
      </c>
      <c r="D24" s="26">
        <f t="shared" ref="D24:N24" si="5">IF(AND(D82="нд",D82=D247,D247=D379,D379=D471,D471=D570,D570=D637,D637=D701),"нд",SUMIF(D82,"&gt;0",D82)+SUMIF(D247,"&gt;0",D247)+SUMIF(D379,"&gt;0",D379)+SUMIF(D471,"&gt;0",D471)+SUMIF(D570,"&gt;0",D570)+SUMIF(D637,"&gt;0",D637)+SUMIF(D701,"&gt;0",D701))</f>
        <v>370.28432759322027</v>
      </c>
      <c r="E24" s="26">
        <f t="shared" si="5"/>
        <v>0</v>
      </c>
      <c r="F24" s="26">
        <f t="shared" si="5"/>
        <v>4993.0205609370041</v>
      </c>
      <c r="G24" s="26">
        <f t="shared" si="5"/>
        <v>0</v>
      </c>
      <c r="H24" s="26">
        <f t="shared" si="5"/>
        <v>1533.390928179308</v>
      </c>
      <c r="I24" s="26">
        <f t="shared" si="5"/>
        <v>0</v>
      </c>
      <c r="J24" s="26">
        <f t="shared" si="5"/>
        <v>525.83245996810047</v>
      </c>
      <c r="K24" s="26">
        <f t="shared" si="5"/>
        <v>0</v>
      </c>
      <c r="L24" s="26">
        <f t="shared" si="5"/>
        <v>513.22362727999996</v>
      </c>
      <c r="M24" s="26">
        <f t="shared" si="5"/>
        <v>0</v>
      </c>
      <c r="N24" s="26">
        <f t="shared" si="5"/>
        <v>1218.3340758541362</v>
      </c>
      <c r="O24" s="26">
        <f t="shared" si="4"/>
        <v>0</v>
      </c>
      <c r="P24" s="26">
        <f t="shared" si="4"/>
        <v>-12.608832688100506</v>
      </c>
      <c r="Q24" s="34" t="str">
        <f t="shared" si="2"/>
        <v>-</v>
      </c>
      <c r="R24" s="34">
        <f t="shared" si="2"/>
        <v>0.97602119753340177</v>
      </c>
      <c r="S24" s="148" t="s">
        <v>7</v>
      </c>
      <c r="T24" s="149"/>
    </row>
    <row r="25" spans="1:20" ht="78.75">
      <c r="A25" s="14" t="s">
        <v>12</v>
      </c>
      <c r="B25" s="14" t="s">
        <v>13</v>
      </c>
      <c r="C25" s="14" t="s">
        <v>6</v>
      </c>
      <c r="D25" s="26">
        <f t="shared" ref="D25:N25" si="6">IF(AND(D194="нд",D194=D327,D327=D415,D415=D507,D507=D600,D600=D657,D657=D721),"нд",SUMIF(D194,"&gt;0",D194)+SUMIF(D327,"&gt;0",D327)+SUMIF(D415,"&gt;0",D415)+SUMIF(D507,"&gt;0",D507)+SUMIF(D600,"&gt;0",D600)+SUMIF(D657,"&gt;0",D657)+SUMIF(D721,"&gt;0",D721))</f>
        <v>0</v>
      </c>
      <c r="E25" s="26">
        <f t="shared" si="6"/>
        <v>0</v>
      </c>
      <c r="F25" s="26">
        <f t="shared" si="6"/>
        <v>258.16479712</v>
      </c>
      <c r="G25" s="26">
        <f t="shared" si="6"/>
        <v>0</v>
      </c>
      <c r="H25" s="26">
        <f t="shared" si="6"/>
        <v>349.98569620203398</v>
      </c>
      <c r="I25" s="26">
        <f t="shared" si="6"/>
        <v>0</v>
      </c>
      <c r="J25" s="26">
        <f t="shared" si="6"/>
        <v>219.59690000000001</v>
      </c>
      <c r="K25" s="26">
        <f t="shared" si="6"/>
        <v>0</v>
      </c>
      <c r="L25" s="26">
        <f t="shared" si="6"/>
        <v>0</v>
      </c>
      <c r="M25" s="26">
        <f t="shared" si="6"/>
        <v>0</v>
      </c>
      <c r="N25" s="26">
        <f t="shared" si="6"/>
        <v>349.98569620203398</v>
      </c>
      <c r="O25" s="26">
        <f t="shared" si="4"/>
        <v>0</v>
      </c>
      <c r="P25" s="26">
        <f t="shared" si="4"/>
        <v>-219.59690000000001</v>
      </c>
      <c r="Q25" s="34" t="str">
        <f t="shared" si="2"/>
        <v>-</v>
      </c>
      <c r="R25" s="34">
        <f t="shared" si="2"/>
        <v>0</v>
      </c>
      <c r="S25" s="148" t="s">
        <v>7</v>
      </c>
      <c r="T25" s="149"/>
    </row>
    <row r="26" spans="1:20" ht="31.5">
      <c r="A26" s="14" t="s">
        <v>14</v>
      </c>
      <c r="B26" s="14" t="s">
        <v>15</v>
      </c>
      <c r="C26" s="14" t="s">
        <v>6</v>
      </c>
      <c r="D26" s="26">
        <f t="shared" ref="D26:N26" si="7">IF(AND(D197="нд",D197=D330,D330=D418,D418=D511,D511=D603,D603=D661,D661=D724),"нд",SUMIF(D197,"&gt;0",D197)+SUMIF(D330,"&gt;0",D330)+SUMIF(D418,"&gt;0",D418)+SUMIF(D511,"&gt;0",D511)+SUMIF(D603,"&gt;0",D603)+SUMIF(D661,"&gt;0",D661)+SUMIF(D724,"&gt;0",D724))</f>
        <v>43.913898305084757</v>
      </c>
      <c r="E26" s="26">
        <f t="shared" si="7"/>
        <v>0</v>
      </c>
      <c r="F26" s="26">
        <f t="shared" si="7"/>
        <v>165.04571222188142</v>
      </c>
      <c r="G26" s="26">
        <f t="shared" si="7"/>
        <v>0</v>
      </c>
      <c r="H26" s="26">
        <f t="shared" si="7"/>
        <v>69.892135452355859</v>
      </c>
      <c r="I26" s="26">
        <f t="shared" si="7"/>
        <v>0</v>
      </c>
      <c r="J26" s="26">
        <f t="shared" si="7"/>
        <v>24.67441525423726</v>
      </c>
      <c r="K26" s="26">
        <f t="shared" si="7"/>
        <v>0</v>
      </c>
      <c r="L26" s="26">
        <f t="shared" si="7"/>
        <v>19.31745184</v>
      </c>
      <c r="M26" s="26">
        <f t="shared" si="7"/>
        <v>0</v>
      </c>
      <c r="N26" s="26">
        <f t="shared" si="7"/>
        <v>53.20944974506773</v>
      </c>
      <c r="O26" s="26">
        <f t="shared" si="4"/>
        <v>0</v>
      </c>
      <c r="P26" s="26">
        <f t="shared" si="4"/>
        <v>-5.35696341423726</v>
      </c>
      <c r="Q26" s="34" t="str">
        <f t="shared" si="2"/>
        <v>-</v>
      </c>
      <c r="R26" s="34">
        <f t="shared" si="2"/>
        <v>0.78289400745505711</v>
      </c>
      <c r="S26" s="148" t="s">
        <v>7</v>
      </c>
      <c r="T26" s="149"/>
    </row>
    <row r="27" spans="1:20" ht="47.25">
      <c r="A27" s="14" t="s">
        <v>16</v>
      </c>
      <c r="B27" s="14" t="s">
        <v>17</v>
      </c>
      <c r="C27" s="14" t="s">
        <v>6</v>
      </c>
      <c r="D27" s="26">
        <f t="shared" ref="D27:N28" si="8">IF(AND(D206="нд",D206=D342,D342=D424,D424=D512,D512=D604,D604=D662,D662=D725),"нд",SUMIF(D206,"&gt;0",D206)+SUMIF(D342,"&gt;0",D342)+SUMIF(D424,"&gt;0",D424)+SUMIF(D512,"&gt;0",D512)+SUMIF(D604,"&gt;0",D604)+SUMIF(D662,"&gt;0",D662)+SUMIF(D725,"&gt;0",D725))</f>
        <v>0</v>
      </c>
      <c r="E27" s="26">
        <f t="shared" si="8"/>
        <v>0</v>
      </c>
      <c r="F27" s="26">
        <f t="shared" si="8"/>
        <v>0</v>
      </c>
      <c r="G27" s="26">
        <f t="shared" si="8"/>
        <v>0</v>
      </c>
      <c r="H27" s="26">
        <f t="shared" si="8"/>
        <v>0</v>
      </c>
      <c r="I27" s="26">
        <f t="shared" si="8"/>
        <v>0</v>
      </c>
      <c r="J27" s="26">
        <f t="shared" si="8"/>
        <v>0</v>
      </c>
      <c r="K27" s="26">
        <f t="shared" si="8"/>
        <v>0</v>
      </c>
      <c r="L27" s="26">
        <f t="shared" si="8"/>
        <v>0</v>
      </c>
      <c r="M27" s="26">
        <f t="shared" si="8"/>
        <v>0</v>
      </c>
      <c r="N27" s="26">
        <f t="shared" si="8"/>
        <v>0</v>
      </c>
      <c r="O27" s="26">
        <f t="shared" si="4"/>
        <v>0</v>
      </c>
      <c r="P27" s="26">
        <f t="shared" si="4"/>
        <v>0</v>
      </c>
      <c r="Q27" s="34" t="str">
        <f t="shared" si="2"/>
        <v>-</v>
      </c>
      <c r="R27" s="34" t="str">
        <f t="shared" si="2"/>
        <v>-</v>
      </c>
      <c r="S27" s="148" t="s">
        <v>7</v>
      </c>
      <c r="T27" s="149"/>
    </row>
    <row r="28" spans="1:20" ht="31.5">
      <c r="A28" s="14" t="s">
        <v>18</v>
      </c>
      <c r="B28" s="14" t="s">
        <v>19</v>
      </c>
      <c r="C28" s="14" t="s">
        <v>6</v>
      </c>
      <c r="D28" s="26">
        <f t="shared" si="8"/>
        <v>0.77506779661016967</v>
      </c>
      <c r="E28" s="26">
        <f t="shared" si="8"/>
        <v>0</v>
      </c>
      <c r="F28" s="26">
        <f t="shared" si="8"/>
        <v>147.78854445960889</v>
      </c>
      <c r="G28" s="26">
        <f t="shared" si="8"/>
        <v>0</v>
      </c>
      <c r="H28" s="26">
        <f t="shared" si="8"/>
        <v>189.65106208689917</v>
      </c>
      <c r="I28" s="26">
        <f t="shared" si="8"/>
        <v>0</v>
      </c>
      <c r="J28" s="26">
        <f t="shared" si="8"/>
        <v>57.198148431096271</v>
      </c>
      <c r="K28" s="26">
        <f t="shared" si="8"/>
        <v>0</v>
      </c>
      <c r="L28" s="26">
        <f>L207+L343+L425+L513+L605+L663+L726</f>
        <v>84.103679357288129</v>
      </c>
      <c r="M28" s="26">
        <f>IF(AND(M207="нд",M207=M343,M343=M425,M425=M513,M513=M605,M605=M663,M663=M726),"нд",SUMIF(M207,"&gt;0",M207)+SUMIF(M343,"&gt;0",M343)+SUMIF(M425,"&gt;0",M425)+SUMIF(M513,"&gt;0",M513)+SUMIF(M605,"&gt;0",M605)+SUMIF(M663,"&gt;0",M663)+SUMIF(M726,"&gt;0",M726))</f>
        <v>0</v>
      </c>
      <c r="N28" s="26">
        <f>IF(AND(N207="нд",N207=N343,N343=N425,N425=N513,N513=N605,N605=N663,N663=N726),"нд",SUMIF(N207,"&gt;0",N207)+SUMIF(N343,"&gt;0",N343)+SUMIF(N425,"&gt;0",N425)+SUMIF(N513,"&gt;0",N513)+SUMIF(N605,"&gt;0",N605)+SUMIF(N663,"&gt;0",N663)+SUMIF(N726,"&gt;0",N726))</f>
        <v>172.55586175689919</v>
      </c>
      <c r="O28" s="26">
        <f t="shared" si="4"/>
        <v>0</v>
      </c>
      <c r="P28" s="26">
        <f t="shared" si="4"/>
        <v>26.905530926191858</v>
      </c>
      <c r="Q28" s="34" t="str">
        <f t="shared" si="2"/>
        <v>-</v>
      </c>
      <c r="R28" s="34">
        <f t="shared" si="2"/>
        <v>1.4703916414113229</v>
      </c>
      <c r="S28" s="148" t="s">
        <v>7</v>
      </c>
      <c r="T28" s="149"/>
    </row>
    <row r="29" spans="1:20" ht="31.5">
      <c r="A29" s="14" t="s">
        <v>20</v>
      </c>
      <c r="B29" s="14" t="s">
        <v>21</v>
      </c>
      <c r="C29" s="14" t="s">
        <v>6</v>
      </c>
      <c r="D29" s="23">
        <f t="shared" ref="D29:N29" si="9">D30+D82+D194+D197+D206+D207</f>
        <v>306.44018352542378</v>
      </c>
      <c r="E29" s="23">
        <f t="shared" si="9"/>
        <v>0</v>
      </c>
      <c r="F29" s="23">
        <f t="shared" si="9"/>
        <v>1534.0339477876273</v>
      </c>
      <c r="G29" s="23">
        <f t="shared" si="9"/>
        <v>0</v>
      </c>
      <c r="H29" s="23">
        <f t="shared" si="9"/>
        <v>348.72142564813277</v>
      </c>
      <c r="I29" s="23">
        <f t="shared" si="9"/>
        <v>0</v>
      </c>
      <c r="J29" s="23">
        <f t="shared" si="9"/>
        <v>175.59999623511928</v>
      </c>
      <c r="K29" s="23">
        <f t="shared" si="9"/>
        <v>0</v>
      </c>
      <c r="L29" s="23">
        <f t="shared" si="9"/>
        <v>278.94987740999994</v>
      </c>
      <c r="M29" s="23">
        <f t="shared" si="9"/>
        <v>0</v>
      </c>
      <c r="N29" s="23">
        <f t="shared" si="9"/>
        <v>197.30663846115124</v>
      </c>
      <c r="O29" s="26">
        <f t="shared" si="4"/>
        <v>0</v>
      </c>
      <c r="P29" s="26">
        <f t="shared" si="4"/>
        <v>103.34988117488066</v>
      </c>
      <c r="Q29" s="34" t="str">
        <f t="shared" si="2"/>
        <v>-</v>
      </c>
      <c r="R29" s="34">
        <f t="shared" si="2"/>
        <v>1.588552866689704</v>
      </c>
      <c r="S29" s="148" t="s">
        <v>7</v>
      </c>
      <c r="T29" s="149"/>
    </row>
    <row r="30" spans="1:20" ht="31.5">
      <c r="A30" s="14" t="s">
        <v>22</v>
      </c>
      <c r="B30" s="14" t="s">
        <v>23</v>
      </c>
      <c r="C30" s="14" t="s">
        <v>6</v>
      </c>
      <c r="D30" s="23">
        <f t="shared" ref="D30:N30" si="10">D31+D55+D58+D67</f>
        <v>71.693974576271202</v>
      </c>
      <c r="E30" s="23">
        <f t="shared" si="10"/>
        <v>0</v>
      </c>
      <c r="F30" s="23">
        <f t="shared" si="10"/>
        <v>807.55582312352021</v>
      </c>
      <c r="G30" s="23">
        <f t="shared" si="10"/>
        <v>0</v>
      </c>
      <c r="H30" s="23">
        <f t="shared" si="10"/>
        <v>121.23932093062339</v>
      </c>
      <c r="I30" s="23">
        <f t="shared" si="10"/>
        <v>0</v>
      </c>
      <c r="J30" s="23">
        <f t="shared" si="10"/>
        <v>92.742273642487788</v>
      </c>
      <c r="K30" s="23">
        <f t="shared" si="10"/>
        <v>0</v>
      </c>
      <c r="L30" s="23">
        <f t="shared" si="10"/>
        <v>201.69198631999996</v>
      </c>
      <c r="M30" s="23">
        <f t="shared" si="10"/>
        <v>0</v>
      </c>
      <c r="N30" s="23">
        <f t="shared" si="10"/>
        <v>14.160833278135598</v>
      </c>
      <c r="O30" s="26">
        <f t="shared" si="4"/>
        <v>0</v>
      </c>
      <c r="P30" s="26">
        <f t="shared" si="4"/>
        <v>108.94971267751217</v>
      </c>
      <c r="Q30" s="34" t="str">
        <f t="shared" si="2"/>
        <v>-</v>
      </c>
      <c r="R30" s="34">
        <f t="shared" si="2"/>
        <v>2.1747578358656856</v>
      </c>
      <c r="S30" s="148" t="s">
        <v>7</v>
      </c>
      <c r="T30" s="149"/>
    </row>
    <row r="31" spans="1:20" ht="47.25">
      <c r="A31" s="14" t="s">
        <v>24</v>
      </c>
      <c r="B31" s="14" t="s">
        <v>25</v>
      </c>
      <c r="C31" s="14" t="s">
        <v>6</v>
      </c>
      <c r="D31" s="23">
        <f t="shared" ref="D31:N31" si="11">D32+D35+D38</f>
        <v>42.641847457627136</v>
      </c>
      <c r="E31" s="23">
        <f t="shared" si="11"/>
        <v>0</v>
      </c>
      <c r="F31" s="23">
        <f t="shared" si="11"/>
        <v>520.46093079154298</v>
      </c>
      <c r="G31" s="23">
        <f t="shared" si="11"/>
        <v>0</v>
      </c>
      <c r="H31" s="23">
        <f t="shared" si="11"/>
        <v>90.046245849498803</v>
      </c>
      <c r="I31" s="23">
        <f t="shared" si="11"/>
        <v>0</v>
      </c>
      <c r="J31" s="23">
        <f t="shared" si="11"/>
        <v>61.549198561363198</v>
      </c>
      <c r="K31" s="23">
        <f t="shared" si="11"/>
        <v>0</v>
      </c>
      <c r="L31" s="23">
        <f t="shared" si="11"/>
        <v>152.20107145999998</v>
      </c>
      <c r="M31" s="23">
        <f t="shared" si="11"/>
        <v>0</v>
      </c>
      <c r="N31" s="23">
        <f t="shared" si="11"/>
        <v>14.160833278135598</v>
      </c>
      <c r="O31" s="26">
        <f t="shared" si="4"/>
        <v>0</v>
      </c>
      <c r="P31" s="26">
        <f t="shared" si="4"/>
        <v>90.651872898636782</v>
      </c>
      <c r="Q31" s="34" t="str">
        <f t="shared" si="2"/>
        <v>-</v>
      </c>
      <c r="R31" s="34">
        <f t="shared" si="2"/>
        <v>2.4728359591597098</v>
      </c>
      <c r="S31" s="148" t="s">
        <v>7</v>
      </c>
      <c r="T31" s="149"/>
    </row>
    <row r="32" spans="1:20" ht="78.75">
      <c r="A32" s="14" t="s">
        <v>26</v>
      </c>
      <c r="B32" s="14" t="s">
        <v>27</v>
      </c>
      <c r="C32" s="14" t="s">
        <v>6</v>
      </c>
      <c r="D32" s="23">
        <f t="shared" ref="D32:N32" si="12">SUM(D33:D34)</f>
        <v>0</v>
      </c>
      <c r="E32" s="23">
        <f t="shared" si="12"/>
        <v>0</v>
      </c>
      <c r="F32" s="23">
        <f t="shared" si="12"/>
        <v>22.570923666718706</v>
      </c>
      <c r="G32" s="23">
        <f t="shared" si="12"/>
        <v>0</v>
      </c>
      <c r="H32" s="23">
        <f t="shared" si="12"/>
        <v>28.497047288135597</v>
      </c>
      <c r="I32" s="23">
        <f t="shared" si="12"/>
        <v>0</v>
      </c>
      <c r="J32" s="23">
        <f t="shared" si="12"/>
        <v>0</v>
      </c>
      <c r="K32" s="23">
        <f t="shared" si="12"/>
        <v>0</v>
      </c>
      <c r="L32" s="23">
        <f t="shared" si="12"/>
        <v>22.827230119999999</v>
      </c>
      <c r="M32" s="23">
        <f t="shared" si="12"/>
        <v>0</v>
      </c>
      <c r="N32" s="23">
        <f t="shared" si="12"/>
        <v>14.160833278135598</v>
      </c>
      <c r="O32" s="26">
        <f t="shared" si="4"/>
        <v>0</v>
      </c>
      <c r="P32" s="26">
        <f t="shared" si="4"/>
        <v>22.827230119999999</v>
      </c>
      <c r="Q32" s="34" t="str">
        <f t="shared" si="2"/>
        <v>-</v>
      </c>
      <c r="R32" s="34" t="str">
        <f t="shared" si="2"/>
        <v>-</v>
      </c>
      <c r="S32" s="148" t="s">
        <v>7</v>
      </c>
      <c r="T32" s="149"/>
    </row>
    <row r="33" spans="1:20">
      <c r="A33" s="18" t="s">
        <v>26</v>
      </c>
      <c r="B33" s="18" t="s">
        <v>584</v>
      </c>
      <c r="C33" s="18" t="s">
        <v>836</v>
      </c>
      <c r="D33" s="19" t="s">
        <v>7</v>
      </c>
      <c r="E33" s="19">
        <v>0</v>
      </c>
      <c r="F33" s="19">
        <v>11.800589916614179</v>
      </c>
      <c r="G33" s="19">
        <v>0</v>
      </c>
      <c r="H33" s="19">
        <v>28.497047288135597</v>
      </c>
      <c r="I33" s="19" t="s">
        <v>7</v>
      </c>
      <c r="J33" s="19">
        <v>0</v>
      </c>
      <c r="K33" s="19">
        <v>0</v>
      </c>
      <c r="L33" s="19">
        <v>14.336214009999999</v>
      </c>
      <c r="M33" s="19">
        <v>0</v>
      </c>
      <c r="N33" s="19">
        <v>14.160833278135598</v>
      </c>
      <c r="O33" s="3">
        <v>0</v>
      </c>
      <c r="P33" s="3">
        <f t="shared" si="4"/>
        <v>14.336214009999999</v>
      </c>
      <c r="Q33" s="35" t="s">
        <v>1172</v>
      </c>
      <c r="R33" s="35" t="str">
        <f t="shared" si="2"/>
        <v>-</v>
      </c>
      <c r="S33" s="148" t="s">
        <v>7</v>
      </c>
      <c r="T33" s="149"/>
    </row>
    <row r="34" spans="1:20" ht="31.5">
      <c r="A34" s="18" t="s">
        <v>26</v>
      </c>
      <c r="B34" s="18" t="s">
        <v>586</v>
      </c>
      <c r="C34" s="18" t="s">
        <v>836</v>
      </c>
      <c r="D34" s="19" t="s">
        <v>7</v>
      </c>
      <c r="E34" s="19">
        <v>0</v>
      </c>
      <c r="F34" s="19">
        <v>10.770333750104527</v>
      </c>
      <c r="G34" s="19">
        <v>0</v>
      </c>
      <c r="H34" s="19">
        <v>0</v>
      </c>
      <c r="I34" s="19" t="s">
        <v>7</v>
      </c>
      <c r="J34" s="19">
        <v>0</v>
      </c>
      <c r="K34" s="19">
        <v>0</v>
      </c>
      <c r="L34" s="19">
        <v>8.4910161100000003</v>
      </c>
      <c r="M34" s="19">
        <v>0</v>
      </c>
      <c r="N34" s="19">
        <v>0</v>
      </c>
      <c r="O34" s="3">
        <v>0</v>
      </c>
      <c r="P34" s="3">
        <f t="shared" si="4"/>
        <v>8.4910161100000003</v>
      </c>
      <c r="Q34" s="35" t="s">
        <v>1172</v>
      </c>
      <c r="R34" s="35" t="str">
        <f t="shared" si="2"/>
        <v>-</v>
      </c>
      <c r="S34" s="148" t="s">
        <v>7</v>
      </c>
      <c r="T34" s="149"/>
    </row>
    <row r="35" spans="1:20" ht="78.75">
      <c r="A35" s="14" t="s">
        <v>28</v>
      </c>
      <c r="B35" s="14" t="s">
        <v>29</v>
      </c>
      <c r="C35" s="14" t="s">
        <v>6</v>
      </c>
      <c r="D35" s="23">
        <f t="shared" ref="D35:N35" si="13">SUM(D36:D37)</f>
        <v>0</v>
      </c>
      <c r="E35" s="23">
        <f t="shared" si="13"/>
        <v>0</v>
      </c>
      <c r="F35" s="23">
        <f t="shared" si="13"/>
        <v>11.196015861528053</v>
      </c>
      <c r="G35" s="23">
        <f t="shared" si="13"/>
        <v>0</v>
      </c>
      <c r="H35" s="23">
        <f t="shared" si="13"/>
        <v>0</v>
      </c>
      <c r="I35" s="23">
        <f t="shared" si="13"/>
        <v>0</v>
      </c>
      <c r="J35" s="23">
        <f t="shared" si="13"/>
        <v>0</v>
      </c>
      <c r="K35" s="23">
        <f t="shared" si="13"/>
        <v>0</v>
      </c>
      <c r="L35" s="23">
        <f t="shared" si="13"/>
        <v>5.9143787799999998</v>
      </c>
      <c r="M35" s="23">
        <f t="shared" si="13"/>
        <v>0</v>
      </c>
      <c r="N35" s="23">
        <f t="shared" si="13"/>
        <v>0</v>
      </c>
      <c r="O35" s="26">
        <v>0</v>
      </c>
      <c r="P35" s="26">
        <f t="shared" si="4"/>
        <v>5.9143787799999998</v>
      </c>
      <c r="Q35" s="34" t="s">
        <v>1172</v>
      </c>
      <c r="R35" s="34" t="str">
        <f t="shared" si="2"/>
        <v>-</v>
      </c>
      <c r="S35" s="148" t="s">
        <v>7</v>
      </c>
      <c r="T35" s="149"/>
    </row>
    <row r="36" spans="1:20" ht="31.5">
      <c r="A36" s="18" t="s">
        <v>28</v>
      </c>
      <c r="B36" s="18" t="s">
        <v>584</v>
      </c>
      <c r="C36" s="18" t="s">
        <v>837</v>
      </c>
      <c r="D36" s="19" t="s">
        <v>7</v>
      </c>
      <c r="E36" s="19">
        <v>0</v>
      </c>
      <c r="F36" s="19">
        <v>1.84389059</v>
      </c>
      <c r="G36" s="19">
        <v>0</v>
      </c>
      <c r="H36" s="19">
        <v>0</v>
      </c>
      <c r="I36" s="19" t="s">
        <v>7</v>
      </c>
      <c r="J36" s="19">
        <v>0</v>
      </c>
      <c r="K36" s="19">
        <v>0</v>
      </c>
      <c r="L36" s="19">
        <v>2.1839223199999998</v>
      </c>
      <c r="M36" s="19">
        <v>0</v>
      </c>
      <c r="N36" s="19">
        <v>0</v>
      </c>
      <c r="O36" s="3">
        <v>0</v>
      </c>
      <c r="P36" s="3">
        <f t="shared" si="4"/>
        <v>2.1839223199999998</v>
      </c>
      <c r="Q36" s="35" t="s">
        <v>1172</v>
      </c>
      <c r="R36" s="35" t="str">
        <f t="shared" si="2"/>
        <v>-</v>
      </c>
      <c r="S36" s="148" t="s">
        <v>7</v>
      </c>
      <c r="T36" s="149"/>
    </row>
    <row r="37" spans="1:20" ht="31.5">
      <c r="A37" s="18" t="s">
        <v>28</v>
      </c>
      <c r="B37" s="18" t="s">
        <v>586</v>
      </c>
      <c r="C37" s="18" t="s">
        <v>837</v>
      </c>
      <c r="D37" s="19" t="s">
        <v>7</v>
      </c>
      <c r="E37" s="19">
        <v>0</v>
      </c>
      <c r="F37" s="19">
        <v>9.3521252715280525</v>
      </c>
      <c r="G37" s="19">
        <v>0</v>
      </c>
      <c r="H37" s="19">
        <v>0</v>
      </c>
      <c r="I37" s="19" t="s">
        <v>7</v>
      </c>
      <c r="J37" s="19">
        <v>0</v>
      </c>
      <c r="K37" s="19">
        <v>0</v>
      </c>
      <c r="L37" s="19">
        <v>3.7304564600000001</v>
      </c>
      <c r="M37" s="19">
        <v>0</v>
      </c>
      <c r="N37" s="19">
        <v>0</v>
      </c>
      <c r="O37" s="3">
        <v>0</v>
      </c>
      <c r="P37" s="3">
        <f t="shared" si="4"/>
        <v>3.7304564600000001</v>
      </c>
      <c r="Q37" s="35" t="s">
        <v>1172</v>
      </c>
      <c r="R37" s="35" t="str">
        <f t="shared" si="2"/>
        <v>-</v>
      </c>
      <c r="S37" s="148" t="s">
        <v>7</v>
      </c>
      <c r="T37" s="149"/>
    </row>
    <row r="38" spans="1:20" ht="63">
      <c r="A38" s="14" t="s">
        <v>30</v>
      </c>
      <c r="B38" s="14" t="s">
        <v>31</v>
      </c>
      <c r="C38" s="14" t="s">
        <v>6</v>
      </c>
      <c r="D38" s="23">
        <f t="shared" ref="D38:N38" si="14">SUM(D39:D54)</f>
        <v>42.641847457627136</v>
      </c>
      <c r="E38" s="23">
        <f t="shared" si="14"/>
        <v>0</v>
      </c>
      <c r="F38" s="23">
        <f t="shared" si="14"/>
        <v>486.69399126329625</v>
      </c>
      <c r="G38" s="23">
        <f t="shared" si="14"/>
        <v>0</v>
      </c>
      <c r="H38" s="23">
        <f t="shared" si="14"/>
        <v>61.549198561363198</v>
      </c>
      <c r="I38" s="23">
        <f t="shared" si="14"/>
        <v>0</v>
      </c>
      <c r="J38" s="23">
        <f t="shared" si="14"/>
        <v>61.549198561363198</v>
      </c>
      <c r="K38" s="23">
        <f t="shared" si="14"/>
        <v>0</v>
      </c>
      <c r="L38" s="23">
        <f t="shared" si="14"/>
        <v>123.45946255999999</v>
      </c>
      <c r="M38" s="23">
        <f t="shared" si="14"/>
        <v>0</v>
      </c>
      <c r="N38" s="23">
        <f t="shared" si="14"/>
        <v>0</v>
      </c>
      <c r="O38" s="26">
        <v>0</v>
      </c>
      <c r="P38" s="26">
        <f t="shared" si="4"/>
        <v>61.910263998636793</v>
      </c>
      <c r="Q38" s="34" t="s">
        <v>1172</v>
      </c>
      <c r="R38" s="34">
        <f t="shared" si="2"/>
        <v>2.0058662898252626</v>
      </c>
      <c r="S38" s="148" t="s">
        <v>7</v>
      </c>
      <c r="T38" s="149"/>
    </row>
    <row r="39" spans="1:20" ht="157.5">
      <c r="A39" s="18" t="s">
        <v>30</v>
      </c>
      <c r="B39" s="18" t="s">
        <v>838</v>
      </c>
      <c r="C39" s="18" t="s">
        <v>839</v>
      </c>
      <c r="D39" s="19" t="s">
        <v>7</v>
      </c>
      <c r="E39" s="19">
        <v>0</v>
      </c>
      <c r="F39" s="19">
        <v>326.7650000000001</v>
      </c>
      <c r="G39" s="19">
        <v>0</v>
      </c>
      <c r="H39" s="19">
        <v>11.246</v>
      </c>
      <c r="I39" s="19" t="s">
        <v>7</v>
      </c>
      <c r="J39" s="19">
        <v>11.246</v>
      </c>
      <c r="K39" s="19">
        <v>0</v>
      </c>
      <c r="L39" s="19">
        <v>11.246000000000002</v>
      </c>
      <c r="M39" s="19">
        <v>0</v>
      </c>
      <c r="N39" s="19">
        <v>0</v>
      </c>
      <c r="O39" s="3">
        <v>0</v>
      </c>
      <c r="P39" s="3">
        <f t="shared" ref="P39:P102" si="15">L39-J39</f>
        <v>0</v>
      </c>
      <c r="Q39" s="35" t="s">
        <v>1172</v>
      </c>
      <c r="R39" s="35">
        <f t="shared" si="2"/>
        <v>1.0000000000000002</v>
      </c>
      <c r="S39" s="148" t="s">
        <v>7</v>
      </c>
      <c r="T39" s="149"/>
    </row>
    <row r="40" spans="1:20" ht="78.75">
      <c r="A40" s="18" t="s">
        <v>30</v>
      </c>
      <c r="B40" s="18" t="s">
        <v>840</v>
      </c>
      <c r="C40" s="18" t="s">
        <v>841</v>
      </c>
      <c r="D40" s="19">
        <v>0.65931355932203395</v>
      </c>
      <c r="E40" s="19">
        <v>0</v>
      </c>
      <c r="F40" s="19">
        <v>3.6213828000000001</v>
      </c>
      <c r="G40" s="19">
        <v>0</v>
      </c>
      <c r="H40" s="19">
        <v>0</v>
      </c>
      <c r="I40" s="19" t="s">
        <v>7</v>
      </c>
      <c r="J40" s="19">
        <v>0</v>
      </c>
      <c r="K40" s="19">
        <v>0</v>
      </c>
      <c r="L40" s="19">
        <v>1.52980151</v>
      </c>
      <c r="M40" s="19">
        <v>0</v>
      </c>
      <c r="N40" s="19">
        <v>0</v>
      </c>
      <c r="O40" s="3">
        <v>0</v>
      </c>
      <c r="P40" s="3">
        <f t="shared" si="15"/>
        <v>1.52980151</v>
      </c>
      <c r="Q40" s="35" t="s">
        <v>1172</v>
      </c>
      <c r="R40" s="35" t="str">
        <f t="shared" si="2"/>
        <v>-</v>
      </c>
      <c r="S40" s="148" t="s">
        <v>7</v>
      </c>
      <c r="T40" s="149"/>
    </row>
    <row r="41" spans="1:20" ht="141.75">
      <c r="A41" s="18" t="s">
        <v>30</v>
      </c>
      <c r="B41" s="18" t="s">
        <v>842</v>
      </c>
      <c r="C41" s="18" t="s">
        <v>843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 t="s">
        <v>7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3">
        <v>0</v>
      </c>
      <c r="P41" s="3">
        <f t="shared" si="15"/>
        <v>0</v>
      </c>
      <c r="Q41" s="35" t="s">
        <v>1172</v>
      </c>
      <c r="R41" s="35" t="str">
        <f t="shared" si="2"/>
        <v>-</v>
      </c>
      <c r="S41" s="148" t="s">
        <v>7</v>
      </c>
      <c r="T41" s="149"/>
    </row>
    <row r="42" spans="1:20" ht="189">
      <c r="A42" s="18" t="s">
        <v>30</v>
      </c>
      <c r="B42" s="18" t="s">
        <v>844</v>
      </c>
      <c r="C42" s="18" t="s">
        <v>845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 t="s">
        <v>7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3">
        <v>0</v>
      </c>
      <c r="P42" s="3">
        <f t="shared" si="15"/>
        <v>0</v>
      </c>
      <c r="Q42" s="35" t="s">
        <v>1172</v>
      </c>
      <c r="R42" s="35" t="str">
        <f t="shared" si="2"/>
        <v>-</v>
      </c>
      <c r="S42" s="148" t="s">
        <v>7</v>
      </c>
      <c r="T42" s="149"/>
    </row>
    <row r="43" spans="1:20" ht="110.25">
      <c r="A43" s="18" t="s">
        <v>30</v>
      </c>
      <c r="B43" s="18" t="s">
        <v>846</v>
      </c>
      <c r="C43" s="18" t="s">
        <v>847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 t="s">
        <v>7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3">
        <v>0</v>
      </c>
      <c r="P43" s="3">
        <f t="shared" si="15"/>
        <v>0</v>
      </c>
      <c r="Q43" s="35" t="s">
        <v>1172</v>
      </c>
      <c r="R43" s="35" t="str">
        <f t="shared" si="2"/>
        <v>-</v>
      </c>
      <c r="S43" s="148" t="s">
        <v>7</v>
      </c>
      <c r="T43" s="149"/>
    </row>
    <row r="44" spans="1:20" ht="157.5">
      <c r="A44" s="18" t="s">
        <v>30</v>
      </c>
      <c r="B44" s="18" t="s">
        <v>848</v>
      </c>
      <c r="C44" s="18" t="s">
        <v>849</v>
      </c>
      <c r="D44" s="19">
        <v>2.4823050847457631</v>
      </c>
      <c r="E44" s="19">
        <v>0</v>
      </c>
      <c r="F44" s="19">
        <v>7.4748647500000001</v>
      </c>
      <c r="G44" s="19">
        <v>0</v>
      </c>
      <c r="H44" s="19">
        <v>0</v>
      </c>
      <c r="I44" s="19" t="s">
        <v>7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3">
        <v>0</v>
      </c>
      <c r="P44" s="3">
        <f t="shared" si="15"/>
        <v>0</v>
      </c>
      <c r="Q44" s="35" t="s">
        <v>1172</v>
      </c>
      <c r="R44" s="35" t="str">
        <f t="shared" si="2"/>
        <v>-</v>
      </c>
      <c r="S44" s="148" t="s">
        <v>7</v>
      </c>
      <c r="T44" s="149"/>
    </row>
    <row r="45" spans="1:20" ht="126">
      <c r="A45" s="18" t="s">
        <v>30</v>
      </c>
      <c r="B45" s="18" t="s">
        <v>850</v>
      </c>
      <c r="C45" s="18" t="s">
        <v>851</v>
      </c>
      <c r="D45" s="19">
        <v>0.21183050847457627</v>
      </c>
      <c r="E45" s="19">
        <v>0</v>
      </c>
      <c r="F45" s="19">
        <v>5.0263736899999998</v>
      </c>
      <c r="G45" s="19">
        <v>0</v>
      </c>
      <c r="H45" s="19">
        <v>0</v>
      </c>
      <c r="I45" s="19" t="s">
        <v>7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3">
        <v>0</v>
      </c>
      <c r="P45" s="3">
        <f t="shared" si="15"/>
        <v>0</v>
      </c>
      <c r="Q45" s="35" t="s">
        <v>1172</v>
      </c>
      <c r="R45" s="35" t="str">
        <f t="shared" si="2"/>
        <v>-</v>
      </c>
      <c r="S45" s="148" t="s">
        <v>7</v>
      </c>
      <c r="T45" s="149"/>
    </row>
    <row r="46" spans="1:20" ht="141.75">
      <c r="A46" s="18" t="s">
        <v>30</v>
      </c>
      <c r="B46" s="18" t="s">
        <v>852</v>
      </c>
      <c r="C46" s="18" t="s">
        <v>853</v>
      </c>
      <c r="D46" s="19">
        <v>12.96848</v>
      </c>
      <c r="E46" s="19">
        <v>0</v>
      </c>
      <c r="F46" s="19">
        <v>31.619862428597873</v>
      </c>
      <c r="G46" s="19">
        <v>0</v>
      </c>
      <c r="H46" s="19">
        <v>28.188725903003299</v>
      </c>
      <c r="I46" s="19" t="s">
        <v>7</v>
      </c>
      <c r="J46" s="19">
        <v>28.188725903003299</v>
      </c>
      <c r="K46" s="19">
        <v>0</v>
      </c>
      <c r="L46" s="19">
        <v>56.668002829999992</v>
      </c>
      <c r="M46" s="19">
        <v>0</v>
      </c>
      <c r="N46" s="19">
        <v>0</v>
      </c>
      <c r="O46" s="3">
        <v>0</v>
      </c>
      <c r="P46" s="3">
        <f t="shared" si="15"/>
        <v>28.479276926996693</v>
      </c>
      <c r="Q46" s="35" t="s">
        <v>1172</v>
      </c>
      <c r="R46" s="35">
        <f t="shared" si="2"/>
        <v>2.0103073485830176</v>
      </c>
      <c r="S46" s="148" t="s">
        <v>1478</v>
      </c>
      <c r="T46" s="149"/>
    </row>
    <row r="47" spans="1:20" ht="157.5">
      <c r="A47" s="18" t="s">
        <v>30</v>
      </c>
      <c r="B47" s="18" t="s">
        <v>854</v>
      </c>
      <c r="C47" s="18" t="s">
        <v>855</v>
      </c>
      <c r="D47" s="19">
        <v>0.39111864406779662</v>
      </c>
      <c r="E47" s="19">
        <v>0</v>
      </c>
      <c r="F47" s="19">
        <v>1.8410517099999999</v>
      </c>
      <c r="G47" s="19">
        <v>0</v>
      </c>
      <c r="H47" s="19">
        <v>0</v>
      </c>
      <c r="I47" s="19" t="s">
        <v>7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3">
        <v>0</v>
      </c>
      <c r="P47" s="3">
        <f t="shared" si="15"/>
        <v>0</v>
      </c>
      <c r="Q47" s="35" t="s">
        <v>1172</v>
      </c>
      <c r="R47" s="35" t="str">
        <f t="shared" si="2"/>
        <v>-</v>
      </c>
      <c r="S47" s="148" t="s">
        <v>7</v>
      </c>
      <c r="T47" s="149"/>
    </row>
    <row r="48" spans="1:20" ht="141.75">
      <c r="A48" s="18" t="s">
        <v>30</v>
      </c>
      <c r="B48" s="18" t="s">
        <v>856</v>
      </c>
      <c r="C48" s="18" t="s">
        <v>857</v>
      </c>
      <c r="D48" s="19">
        <v>9.4664406779661032</v>
      </c>
      <c r="E48" s="19">
        <v>0</v>
      </c>
      <c r="F48" s="19">
        <v>69.946283480000005</v>
      </c>
      <c r="G48" s="19">
        <v>0</v>
      </c>
      <c r="H48" s="19">
        <v>0</v>
      </c>
      <c r="I48" s="19" t="s">
        <v>7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3">
        <v>0</v>
      </c>
      <c r="P48" s="3">
        <f t="shared" si="15"/>
        <v>0</v>
      </c>
      <c r="Q48" s="35" t="s">
        <v>1172</v>
      </c>
      <c r="R48" s="35" t="str">
        <f t="shared" si="2"/>
        <v>-</v>
      </c>
      <c r="S48" s="148" t="s">
        <v>7</v>
      </c>
      <c r="T48" s="149"/>
    </row>
    <row r="49" spans="1:20" ht="110.25">
      <c r="A49" s="18" t="s">
        <v>30</v>
      </c>
      <c r="B49" s="18" t="s">
        <v>858</v>
      </c>
      <c r="C49" s="18" t="s">
        <v>859</v>
      </c>
      <c r="D49" s="19">
        <v>12.101020000000002</v>
      </c>
      <c r="E49" s="19">
        <v>0</v>
      </c>
      <c r="F49" s="19">
        <v>24.286132493003301</v>
      </c>
      <c r="G49" s="19">
        <v>0</v>
      </c>
      <c r="H49" s="19">
        <v>22.114472658359901</v>
      </c>
      <c r="I49" s="19" t="s">
        <v>7</v>
      </c>
      <c r="J49" s="19">
        <v>22.114472658359901</v>
      </c>
      <c r="K49" s="19">
        <v>0</v>
      </c>
      <c r="L49" s="19">
        <v>42.11542034</v>
      </c>
      <c r="M49" s="19">
        <v>0</v>
      </c>
      <c r="N49" s="19">
        <v>0</v>
      </c>
      <c r="O49" s="3">
        <v>0</v>
      </c>
      <c r="P49" s="3">
        <f t="shared" si="15"/>
        <v>20.000947681640099</v>
      </c>
      <c r="Q49" s="35" t="s">
        <v>1172</v>
      </c>
      <c r="R49" s="35">
        <f t="shared" si="2"/>
        <v>1.9044279730576876</v>
      </c>
      <c r="S49" s="148" t="s">
        <v>1479</v>
      </c>
      <c r="T49" s="149"/>
    </row>
    <row r="50" spans="1:20" ht="94.5">
      <c r="A50" s="18" t="s">
        <v>30</v>
      </c>
      <c r="B50" s="18" t="s">
        <v>860</v>
      </c>
      <c r="C50" s="18" t="s">
        <v>861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 t="s">
        <v>7</v>
      </c>
      <c r="J50" s="19">
        <v>0</v>
      </c>
      <c r="K50" s="19">
        <v>0</v>
      </c>
      <c r="L50" s="19">
        <v>0.50022444999999993</v>
      </c>
      <c r="M50" s="19">
        <v>0</v>
      </c>
      <c r="N50" s="19">
        <v>0</v>
      </c>
      <c r="O50" s="3">
        <v>0</v>
      </c>
      <c r="P50" s="3">
        <f t="shared" si="15"/>
        <v>0.50022444999999993</v>
      </c>
      <c r="Q50" s="35" t="s">
        <v>1172</v>
      </c>
      <c r="R50" s="35" t="str">
        <f t="shared" si="2"/>
        <v>-</v>
      </c>
      <c r="S50" s="148" t="s">
        <v>7</v>
      </c>
      <c r="T50" s="149"/>
    </row>
    <row r="51" spans="1:20" ht="126">
      <c r="A51" s="18" t="s">
        <v>30</v>
      </c>
      <c r="B51" s="18" t="s">
        <v>862</v>
      </c>
      <c r="C51" s="18" t="s">
        <v>863</v>
      </c>
      <c r="D51" s="19">
        <v>2.4174745762711867</v>
      </c>
      <c r="E51" s="19">
        <v>0</v>
      </c>
      <c r="F51" s="19">
        <v>9.0003659044067774</v>
      </c>
      <c r="G51" s="19">
        <v>0</v>
      </c>
      <c r="H51" s="19">
        <v>0</v>
      </c>
      <c r="I51" s="19" t="s">
        <v>7</v>
      </c>
      <c r="J51" s="19">
        <v>0</v>
      </c>
      <c r="K51" s="19">
        <v>0</v>
      </c>
      <c r="L51" s="19">
        <v>7.0714084900000005</v>
      </c>
      <c r="M51" s="19">
        <v>0</v>
      </c>
      <c r="N51" s="19">
        <v>0</v>
      </c>
      <c r="O51" s="3">
        <v>0</v>
      </c>
      <c r="P51" s="3">
        <f t="shared" si="15"/>
        <v>7.0714084900000005</v>
      </c>
      <c r="Q51" s="35" t="s">
        <v>1172</v>
      </c>
      <c r="R51" s="35" t="str">
        <f t="shared" si="2"/>
        <v>-</v>
      </c>
      <c r="S51" s="148" t="s">
        <v>1479</v>
      </c>
      <c r="T51" s="149"/>
    </row>
    <row r="52" spans="1:20" ht="126">
      <c r="A52" s="18" t="s">
        <v>30</v>
      </c>
      <c r="B52" s="18" t="s">
        <v>864</v>
      </c>
      <c r="C52" s="18" t="s">
        <v>865</v>
      </c>
      <c r="D52" s="19">
        <v>0.22068644067796608</v>
      </c>
      <c r="E52" s="19">
        <v>0</v>
      </c>
      <c r="F52" s="19">
        <v>1.4139166000000001</v>
      </c>
      <c r="G52" s="19">
        <v>0</v>
      </c>
      <c r="H52" s="19">
        <v>0</v>
      </c>
      <c r="I52" s="19" t="s">
        <v>7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3">
        <v>0</v>
      </c>
      <c r="P52" s="3">
        <f t="shared" si="15"/>
        <v>0</v>
      </c>
      <c r="Q52" s="35" t="s">
        <v>1172</v>
      </c>
      <c r="R52" s="35" t="str">
        <f t="shared" si="2"/>
        <v>-</v>
      </c>
      <c r="S52" s="148" t="s">
        <v>7</v>
      </c>
      <c r="T52" s="149"/>
    </row>
    <row r="53" spans="1:20" ht="126">
      <c r="A53" s="18" t="s">
        <v>30</v>
      </c>
      <c r="B53" s="18" t="s">
        <v>866</v>
      </c>
      <c r="C53" s="18" t="s">
        <v>867</v>
      </c>
      <c r="D53" s="19">
        <v>0.78926271186440677</v>
      </c>
      <c r="E53" s="19">
        <v>0</v>
      </c>
      <c r="F53" s="19">
        <v>0.3644392372881356</v>
      </c>
      <c r="G53" s="19">
        <v>0</v>
      </c>
      <c r="H53" s="19">
        <v>0</v>
      </c>
      <c r="I53" s="19" t="s">
        <v>7</v>
      </c>
      <c r="J53" s="19">
        <v>0</v>
      </c>
      <c r="K53" s="19">
        <v>0</v>
      </c>
      <c r="L53" s="19">
        <v>2.82161215</v>
      </c>
      <c r="M53" s="19">
        <v>0</v>
      </c>
      <c r="N53" s="19">
        <v>0</v>
      </c>
      <c r="O53" s="3">
        <v>0</v>
      </c>
      <c r="P53" s="3">
        <f t="shared" si="15"/>
        <v>2.82161215</v>
      </c>
      <c r="Q53" s="35" t="s">
        <v>1172</v>
      </c>
      <c r="R53" s="35" t="str">
        <f t="shared" si="2"/>
        <v>-</v>
      </c>
      <c r="S53" s="148" t="s">
        <v>7</v>
      </c>
      <c r="T53" s="149"/>
    </row>
    <row r="54" spans="1:20" ht="94.5">
      <c r="A54" s="18" t="s">
        <v>30</v>
      </c>
      <c r="B54" s="18" t="s">
        <v>868</v>
      </c>
      <c r="C54" s="18" t="s">
        <v>869</v>
      </c>
      <c r="D54" s="19">
        <v>0.93391525423728816</v>
      </c>
      <c r="E54" s="19">
        <v>0</v>
      </c>
      <c r="F54" s="19">
        <v>5.3343181699999995</v>
      </c>
      <c r="G54" s="19">
        <v>0</v>
      </c>
      <c r="H54" s="19">
        <v>0</v>
      </c>
      <c r="I54" s="19" t="s">
        <v>7</v>
      </c>
      <c r="J54" s="19">
        <v>0</v>
      </c>
      <c r="K54" s="19">
        <v>0</v>
      </c>
      <c r="L54" s="19">
        <v>1.5069927900000002</v>
      </c>
      <c r="M54" s="19">
        <v>0</v>
      </c>
      <c r="N54" s="19">
        <v>0</v>
      </c>
      <c r="O54" s="3">
        <v>0</v>
      </c>
      <c r="P54" s="3">
        <f t="shared" si="15"/>
        <v>1.5069927900000002</v>
      </c>
      <c r="Q54" s="35" t="s">
        <v>1172</v>
      </c>
      <c r="R54" s="35" t="str">
        <f t="shared" si="2"/>
        <v>-</v>
      </c>
      <c r="S54" s="148" t="s">
        <v>1479</v>
      </c>
      <c r="T54" s="149"/>
    </row>
    <row r="55" spans="1:20" ht="47.25">
      <c r="A55" s="14" t="s">
        <v>32</v>
      </c>
      <c r="B55" s="14" t="s">
        <v>33</v>
      </c>
      <c r="C55" s="14" t="s">
        <v>6</v>
      </c>
      <c r="D55" s="23">
        <f t="shared" ref="D55:N55" si="16">D56+D57</f>
        <v>0</v>
      </c>
      <c r="E55" s="23">
        <f t="shared" si="16"/>
        <v>0</v>
      </c>
      <c r="F55" s="23">
        <f t="shared" si="16"/>
        <v>0</v>
      </c>
      <c r="G55" s="23">
        <f t="shared" si="16"/>
        <v>0</v>
      </c>
      <c r="H55" s="23">
        <f t="shared" si="16"/>
        <v>0</v>
      </c>
      <c r="I55" s="23">
        <f t="shared" si="16"/>
        <v>0</v>
      </c>
      <c r="J55" s="23">
        <f t="shared" si="16"/>
        <v>0</v>
      </c>
      <c r="K55" s="23">
        <f t="shared" si="16"/>
        <v>0</v>
      </c>
      <c r="L55" s="23">
        <f t="shared" si="16"/>
        <v>0</v>
      </c>
      <c r="M55" s="23">
        <f t="shared" si="16"/>
        <v>0</v>
      </c>
      <c r="N55" s="23">
        <f t="shared" si="16"/>
        <v>0</v>
      </c>
      <c r="O55" s="26">
        <v>0</v>
      </c>
      <c r="P55" s="26">
        <f t="shared" si="15"/>
        <v>0</v>
      </c>
      <c r="Q55" s="34" t="s">
        <v>1172</v>
      </c>
      <c r="R55" s="34" t="str">
        <f t="shared" si="2"/>
        <v>-</v>
      </c>
      <c r="S55" s="148" t="s">
        <v>7</v>
      </c>
      <c r="T55" s="149"/>
    </row>
    <row r="56" spans="1:20" ht="78.75">
      <c r="A56" s="14" t="s">
        <v>34</v>
      </c>
      <c r="B56" s="14" t="s">
        <v>35</v>
      </c>
      <c r="C56" s="14" t="s">
        <v>6</v>
      </c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6">
        <v>0</v>
      </c>
      <c r="P56" s="26">
        <f t="shared" si="15"/>
        <v>0</v>
      </c>
      <c r="Q56" s="34" t="s">
        <v>1172</v>
      </c>
      <c r="R56" s="34" t="str">
        <f t="shared" si="2"/>
        <v>-</v>
      </c>
      <c r="S56" s="148" t="s">
        <v>7</v>
      </c>
      <c r="T56" s="149"/>
    </row>
    <row r="57" spans="1:20" ht="47.25">
      <c r="A57" s="14" t="s">
        <v>36</v>
      </c>
      <c r="B57" s="14" t="s">
        <v>37</v>
      </c>
      <c r="C57" s="14" t="s">
        <v>6</v>
      </c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6">
        <v>0</v>
      </c>
      <c r="P57" s="26">
        <f t="shared" si="15"/>
        <v>0</v>
      </c>
      <c r="Q57" s="34" t="s">
        <v>1172</v>
      </c>
      <c r="R57" s="34" t="str">
        <f t="shared" si="2"/>
        <v>-</v>
      </c>
      <c r="S57" s="148" t="s">
        <v>7</v>
      </c>
      <c r="T57" s="149"/>
    </row>
    <row r="58" spans="1:20" ht="63">
      <c r="A58" s="14" t="s">
        <v>38</v>
      </c>
      <c r="B58" s="14" t="s">
        <v>39</v>
      </c>
      <c r="C58" s="14" t="s">
        <v>6</v>
      </c>
      <c r="D58" s="23">
        <f t="shared" ref="D58:N58" si="17">D59+D63</f>
        <v>0</v>
      </c>
      <c r="E58" s="23">
        <f t="shared" si="17"/>
        <v>0</v>
      </c>
      <c r="F58" s="23">
        <f t="shared" si="17"/>
        <v>0</v>
      </c>
      <c r="G58" s="23">
        <f t="shared" si="17"/>
        <v>0</v>
      </c>
      <c r="H58" s="23">
        <f t="shared" si="17"/>
        <v>0</v>
      </c>
      <c r="I58" s="23">
        <f t="shared" si="17"/>
        <v>0</v>
      </c>
      <c r="J58" s="23">
        <f t="shared" si="17"/>
        <v>0</v>
      </c>
      <c r="K58" s="23">
        <f t="shared" si="17"/>
        <v>0</v>
      </c>
      <c r="L58" s="23">
        <f t="shared" si="17"/>
        <v>0</v>
      </c>
      <c r="M58" s="23">
        <f t="shared" si="17"/>
        <v>0</v>
      </c>
      <c r="N58" s="23">
        <f t="shared" si="17"/>
        <v>0</v>
      </c>
      <c r="O58" s="26">
        <v>0</v>
      </c>
      <c r="P58" s="26">
        <f t="shared" si="15"/>
        <v>0</v>
      </c>
      <c r="Q58" s="34" t="s">
        <v>1172</v>
      </c>
      <c r="R58" s="34" t="str">
        <f t="shared" si="2"/>
        <v>-</v>
      </c>
      <c r="S58" s="148" t="s">
        <v>7</v>
      </c>
      <c r="T58" s="149"/>
    </row>
    <row r="59" spans="1:20" ht="47.25">
      <c r="A59" s="14" t="s">
        <v>40</v>
      </c>
      <c r="B59" s="14" t="s">
        <v>41</v>
      </c>
      <c r="C59" s="14" t="s">
        <v>6</v>
      </c>
      <c r="D59" s="23">
        <f t="shared" ref="D59:N59" si="18">D60+D61+D62</f>
        <v>0</v>
      </c>
      <c r="E59" s="23">
        <f t="shared" si="18"/>
        <v>0</v>
      </c>
      <c r="F59" s="23">
        <f t="shared" si="18"/>
        <v>0</v>
      </c>
      <c r="G59" s="23">
        <f t="shared" si="18"/>
        <v>0</v>
      </c>
      <c r="H59" s="23">
        <f t="shared" si="18"/>
        <v>0</v>
      </c>
      <c r="I59" s="23">
        <f t="shared" si="18"/>
        <v>0</v>
      </c>
      <c r="J59" s="23">
        <f t="shared" si="18"/>
        <v>0</v>
      </c>
      <c r="K59" s="23">
        <f t="shared" si="18"/>
        <v>0</v>
      </c>
      <c r="L59" s="23">
        <f t="shared" si="18"/>
        <v>0</v>
      </c>
      <c r="M59" s="23">
        <f t="shared" si="18"/>
        <v>0</v>
      </c>
      <c r="N59" s="23">
        <f t="shared" si="18"/>
        <v>0</v>
      </c>
      <c r="O59" s="26">
        <v>0</v>
      </c>
      <c r="P59" s="26">
        <f t="shared" si="15"/>
        <v>0</v>
      </c>
      <c r="Q59" s="34" t="s">
        <v>1172</v>
      </c>
      <c r="R59" s="34" t="str">
        <f t="shared" si="2"/>
        <v>-</v>
      </c>
      <c r="S59" s="148" t="s">
        <v>7</v>
      </c>
      <c r="T59" s="149"/>
    </row>
    <row r="60" spans="1:20" ht="141.75">
      <c r="A60" s="14" t="s">
        <v>40</v>
      </c>
      <c r="B60" s="14" t="s">
        <v>42</v>
      </c>
      <c r="C60" s="14" t="s">
        <v>6</v>
      </c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6">
        <v>0</v>
      </c>
      <c r="P60" s="26">
        <f t="shared" si="15"/>
        <v>0</v>
      </c>
      <c r="Q60" s="34" t="s">
        <v>1172</v>
      </c>
      <c r="R60" s="34" t="str">
        <f t="shared" si="2"/>
        <v>-</v>
      </c>
      <c r="S60" s="148" t="s">
        <v>7</v>
      </c>
      <c r="T60" s="149"/>
    </row>
    <row r="61" spans="1:20" ht="110.25">
      <c r="A61" s="14" t="s">
        <v>40</v>
      </c>
      <c r="B61" s="14" t="s">
        <v>43</v>
      </c>
      <c r="C61" s="14" t="s">
        <v>6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6">
        <v>0</v>
      </c>
      <c r="P61" s="26">
        <f t="shared" si="15"/>
        <v>0</v>
      </c>
      <c r="Q61" s="34" t="s">
        <v>1172</v>
      </c>
      <c r="R61" s="34" t="str">
        <f t="shared" si="2"/>
        <v>-</v>
      </c>
      <c r="S61" s="148" t="s">
        <v>7</v>
      </c>
      <c r="T61" s="149"/>
    </row>
    <row r="62" spans="1:20" ht="126">
      <c r="A62" s="14" t="s">
        <v>40</v>
      </c>
      <c r="B62" s="14" t="s">
        <v>44</v>
      </c>
      <c r="C62" s="14" t="s">
        <v>6</v>
      </c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6">
        <v>0</v>
      </c>
      <c r="P62" s="26">
        <f t="shared" si="15"/>
        <v>0</v>
      </c>
      <c r="Q62" s="34" t="s">
        <v>1172</v>
      </c>
      <c r="R62" s="34" t="str">
        <f t="shared" si="2"/>
        <v>-</v>
      </c>
      <c r="S62" s="148" t="s">
        <v>7</v>
      </c>
      <c r="T62" s="149"/>
    </row>
    <row r="63" spans="1:20" ht="47.25">
      <c r="A63" s="14" t="s">
        <v>45</v>
      </c>
      <c r="B63" s="14" t="s">
        <v>41</v>
      </c>
      <c r="C63" s="14" t="s">
        <v>6</v>
      </c>
      <c r="D63" s="23">
        <f t="shared" ref="D63:N63" si="19">D64+D65+D66</f>
        <v>0</v>
      </c>
      <c r="E63" s="23">
        <f t="shared" si="19"/>
        <v>0</v>
      </c>
      <c r="F63" s="23">
        <f t="shared" si="19"/>
        <v>0</v>
      </c>
      <c r="G63" s="23">
        <f t="shared" si="19"/>
        <v>0</v>
      </c>
      <c r="H63" s="23">
        <f t="shared" si="19"/>
        <v>0</v>
      </c>
      <c r="I63" s="23">
        <f t="shared" si="19"/>
        <v>0</v>
      </c>
      <c r="J63" s="23">
        <f t="shared" si="19"/>
        <v>0</v>
      </c>
      <c r="K63" s="23">
        <f t="shared" si="19"/>
        <v>0</v>
      </c>
      <c r="L63" s="23">
        <f t="shared" si="19"/>
        <v>0</v>
      </c>
      <c r="M63" s="23">
        <f t="shared" si="19"/>
        <v>0</v>
      </c>
      <c r="N63" s="23">
        <f t="shared" si="19"/>
        <v>0</v>
      </c>
      <c r="O63" s="26">
        <v>0</v>
      </c>
      <c r="P63" s="26">
        <f t="shared" si="15"/>
        <v>0</v>
      </c>
      <c r="Q63" s="34" t="s">
        <v>1172</v>
      </c>
      <c r="R63" s="34" t="str">
        <f t="shared" si="2"/>
        <v>-</v>
      </c>
      <c r="S63" s="148" t="s">
        <v>7</v>
      </c>
      <c r="T63" s="149"/>
    </row>
    <row r="64" spans="1:20" ht="141.75">
      <c r="A64" s="14" t="s">
        <v>45</v>
      </c>
      <c r="B64" s="14" t="s">
        <v>42</v>
      </c>
      <c r="C64" s="14" t="s">
        <v>6</v>
      </c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6">
        <v>0</v>
      </c>
      <c r="P64" s="26">
        <f t="shared" si="15"/>
        <v>0</v>
      </c>
      <c r="Q64" s="34" t="s">
        <v>1172</v>
      </c>
      <c r="R64" s="34" t="str">
        <f t="shared" si="2"/>
        <v>-</v>
      </c>
      <c r="S64" s="148" t="s">
        <v>7</v>
      </c>
      <c r="T64" s="149"/>
    </row>
    <row r="65" spans="1:20" ht="110.25">
      <c r="A65" s="14" t="s">
        <v>45</v>
      </c>
      <c r="B65" s="14" t="s">
        <v>43</v>
      </c>
      <c r="C65" s="14" t="s">
        <v>6</v>
      </c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6">
        <v>0</v>
      </c>
      <c r="P65" s="26">
        <f t="shared" si="15"/>
        <v>0</v>
      </c>
      <c r="Q65" s="34" t="s">
        <v>1172</v>
      </c>
      <c r="R65" s="34" t="str">
        <f t="shared" si="2"/>
        <v>-</v>
      </c>
      <c r="S65" s="148" t="s">
        <v>7</v>
      </c>
      <c r="T65" s="149"/>
    </row>
    <row r="66" spans="1:20" ht="126">
      <c r="A66" s="14" t="s">
        <v>45</v>
      </c>
      <c r="B66" s="14" t="s">
        <v>46</v>
      </c>
      <c r="C66" s="14" t="s">
        <v>6</v>
      </c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6">
        <v>0</v>
      </c>
      <c r="P66" s="26">
        <f t="shared" si="15"/>
        <v>0</v>
      </c>
      <c r="Q66" s="34" t="s">
        <v>1172</v>
      </c>
      <c r="R66" s="34" t="str">
        <f t="shared" si="2"/>
        <v>-</v>
      </c>
      <c r="S66" s="148" t="s">
        <v>7</v>
      </c>
      <c r="T66" s="149"/>
    </row>
    <row r="67" spans="1:20" ht="110.25">
      <c r="A67" s="14" t="s">
        <v>47</v>
      </c>
      <c r="B67" s="14" t="s">
        <v>48</v>
      </c>
      <c r="C67" s="14" t="s">
        <v>6</v>
      </c>
      <c r="D67" s="23">
        <f t="shared" ref="D67:N67" si="20">D68+D69</f>
        <v>29.052127118644066</v>
      </c>
      <c r="E67" s="23">
        <f t="shared" si="20"/>
        <v>0</v>
      </c>
      <c r="F67" s="23">
        <f t="shared" si="20"/>
        <v>287.09489233197718</v>
      </c>
      <c r="G67" s="23">
        <f t="shared" si="20"/>
        <v>0</v>
      </c>
      <c r="H67" s="23">
        <f t="shared" si="20"/>
        <v>31.193075081124597</v>
      </c>
      <c r="I67" s="23">
        <f t="shared" si="20"/>
        <v>0</v>
      </c>
      <c r="J67" s="23">
        <f t="shared" si="20"/>
        <v>31.193075081124597</v>
      </c>
      <c r="K67" s="23">
        <f t="shared" si="20"/>
        <v>0</v>
      </c>
      <c r="L67" s="23">
        <f t="shared" si="20"/>
        <v>49.49091485999999</v>
      </c>
      <c r="M67" s="23">
        <f t="shared" si="20"/>
        <v>0</v>
      </c>
      <c r="N67" s="23">
        <f t="shared" si="20"/>
        <v>0</v>
      </c>
      <c r="O67" s="26">
        <v>0</v>
      </c>
      <c r="P67" s="26">
        <f t="shared" si="15"/>
        <v>18.297839778875392</v>
      </c>
      <c r="Q67" s="34" t="s">
        <v>1172</v>
      </c>
      <c r="R67" s="34">
        <f t="shared" si="2"/>
        <v>1.586599420906331</v>
      </c>
      <c r="S67" s="148" t="s">
        <v>7</v>
      </c>
      <c r="T67" s="149"/>
    </row>
    <row r="68" spans="1:20" ht="78.75">
      <c r="A68" s="14" t="s">
        <v>49</v>
      </c>
      <c r="B68" s="14" t="s">
        <v>50</v>
      </c>
      <c r="C68" s="14" t="s">
        <v>6</v>
      </c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6">
        <v>0</v>
      </c>
      <c r="P68" s="26">
        <f t="shared" si="15"/>
        <v>0</v>
      </c>
      <c r="Q68" s="34" t="s">
        <v>1172</v>
      </c>
      <c r="R68" s="34" t="str">
        <f t="shared" si="2"/>
        <v>-</v>
      </c>
      <c r="S68" s="148" t="s">
        <v>7</v>
      </c>
      <c r="T68" s="149"/>
    </row>
    <row r="69" spans="1:20" ht="94.5">
      <c r="A69" s="14" t="s">
        <v>51</v>
      </c>
      <c r="B69" s="14" t="s">
        <v>52</v>
      </c>
      <c r="C69" s="14" t="s">
        <v>6</v>
      </c>
      <c r="D69" s="23">
        <f t="shared" ref="D69:N69" si="21">SUM(D70:D81)</f>
        <v>29.052127118644066</v>
      </c>
      <c r="E69" s="23">
        <f t="shared" si="21"/>
        <v>0</v>
      </c>
      <c r="F69" s="23">
        <f t="shared" si="21"/>
        <v>287.09489233197718</v>
      </c>
      <c r="G69" s="23">
        <f t="shared" si="21"/>
        <v>0</v>
      </c>
      <c r="H69" s="23">
        <f t="shared" si="21"/>
        <v>31.193075081124597</v>
      </c>
      <c r="I69" s="23">
        <f t="shared" si="21"/>
        <v>0</v>
      </c>
      <c r="J69" s="23">
        <f t="shared" si="21"/>
        <v>31.193075081124597</v>
      </c>
      <c r="K69" s="23">
        <f t="shared" si="21"/>
        <v>0</v>
      </c>
      <c r="L69" s="23">
        <f t="shared" si="21"/>
        <v>49.49091485999999</v>
      </c>
      <c r="M69" s="23">
        <f t="shared" si="21"/>
        <v>0</v>
      </c>
      <c r="N69" s="23">
        <f t="shared" si="21"/>
        <v>0</v>
      </c>
      <c r="O69" s="26">
        <v>0</v>
      </c>
      <c r="P69" s="26">
        <f t="shared" si="15"/>
        <v>18.297839778875392</v>
      </c>
      <c r="Q69" s="34" t="s">
        <v>1172</v>
      </c>
      <c r="R69" s="34">
        <f t="shared" si="2"/>
        <v>1.586599420906331</v>
      </c>
      <c r="S69" s="148" t="s">
        <v>7</v>
      </c>
      <c r="T69" s="149"/>
    </row>
    <row r="70" spans="1:20" ht="126">
      <c r="A70" s="18" t="s">
        <v>51</v>
      </c>
      <c r="B70" s="18" t="s">
        <v>870</v>
      </c>
      <c r="C70" s="18" t="s">
        <v>871</v>
      </c>
      <c r="D70" s="19">
        <v>26.189652542372883</v>
      </c>
      <c r="E70" s="19">
        <v>0</v>
      </c>
      <c r="F70" s="19">
        <v>117.44270230000001</v>
      </c>
      <c r="G70" s="19">
        <v>0</v>
      </c>
      <c r="H70" s="19">
        <v>0</v>
      </c>
      <c r="I70" s="19" t="s">
        <v>7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3">
        <v>0</v>
      </c>
      <c r="P70" s="3">
        <f t="shared" si="15"/>
        <v>0</v>
      </c>
      <c r="Q70" s="35" t="s">
        <v>1172</v>
      </c>
      <c r="R70" s="35" t="str">
        <f t="shared" si="2"/>
        <v>-</v>
      </c>
      <c r="S70" s="148" t="s">
        <v>7</v>
      </c>
      <c r="T70" s="149"/>
    </row>
    <row r="71" spans="1:20" ht="110.25">
      <c r="A71" s="18" t="s">
        <v>51</v>
      </c>
      <c r="B71" s="18" t="s">
        <v>872</v>
      </c>
      <c r="C71" s="18" t="s">
        <v>873</v>
      </c>
      <c r="D71" s="19">
        <v>2.0121525423728817</v>
      </c>
      <c r="E71" s="19">
        <v>0</v>
      </c>
      <c r="F71" s="19">
        <v>4.7734877913025384</v>
      </c>
      <c r="G71" s="19">
        <v>0</v>
      </c>
      <c r="H71" s="19">
        <v>0</v>
      </c>
      <c r="I71" s="19" t="s">
        <v>7</v>
      </c>
      <c r="J71" s="19">
        <v>0</v>
      </c>
      <c r="K71" s="19">
        <v>0</v>
      </c>
      <c r="L71" s="19">
        <v>4.2669854799999998</v>
      </c>
      <c r="M71" s="19">
        <v>0</v>
      </c>
      <c r="N71" s="19">
        <v>0</v>
      </c>
      <c r="O71" s="3">
        <v>0</v>
      </c>
      <c r="P71" s="3">
        <f t="shared" si="15"/>
        <v>4.2669854799999998</v>
      </c>
      <c r="Q71" s="35" t="s">
        <v>1172</v>
      </c>
      <c r="R71" s="35" t="str">
        <f t="shared" si="2"/>
        <v>-</v>
      </c>
      <c r="S71" s="148" t="s">
        <v>1479</v>
      </c>
      <c r="T71" s="149"/>
    </row>
    <row r="72" spans="1:20" ht="126">
      <c r="A72" s="18" t="s">
        <v>51</v>
      </c>
      <c r="B72" s="18" t="s">
        <v>874</v>
      </c>
      <c r="C72" s="18" t="s">
        <v>875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 t="s">
        <v>7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3">
        <v>0</v>
      </c>
      <c r="P72" s="3">
        <f t="shared" si="15"/>
        <v>0</v>
      </c>
      <c r="Q72" s="35" t="s">
        <v>1172</v>
      </c>
      <c r="R72" s="35" t="str">
        <f t="shared" si="2"/>
        <v>-</v>
      </c>
      <c r="S72" s="148" t="s">
        <v>7</v>
      </c>
      <c r="T72" s="149"/>
    </row>
    <row r="73" spans="1:20" ht="78.75">
      <c r="A73" s="18" t="s">
        <v>51</v>
      </c>
      <c r="B73" s="18" t="s">
        <v>876</v>
      </c>
      <c r="C73" s="18" t="s">
        <v>877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 t="s">
        <v>7</v>
      </c>
      <c r="J73" s="19">
        <v>0</v>
      </c>
      <c r="K73" s="19">
        <v>0</v>
      </c>
      <c r="L73" s="19">
        <v>5.3521140000000002E-2</v>
      </c>
      <c r="M73" s="19">
        <v>0</v>
      </c>
      <c r="N73" s="19">
        <v>0</v>
      </c>
      <c r="O73" s="3">
        <v>0</v>
      </c>
      <c r="P73" s="3">
        <f t="shared" si="15"/>
        <v>5.3521140000000002E-2</v>
      </c>
      <c r="Q73" s="35" t="s">
        <v>1172</v>
      </c>
      <c r="R73" s="35" t="str">
        <f t="shared" si="2"/>
        <v>-</v>
      </c>
      <c r="S73" s="148" t="s">
        <v>7</v>
      </c>
      <c r="T73" s="149"/>
    </row>
    <row r="74" spans="1:20" ht="78.75">
      <c r="A74" s="18" t="s">
        <v>51</v>
      </c>
      <c r="B74" s="18" t="s">
        <v>878</v>
      </c>
      <c r="C74" s="18" t="s">
        <v>879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 t="s">
        <v>7</v>
      </c>
      <c r="J74" s="19">
        <v>0</v>
      </c>
      <c r="K74" s="19">
        <v>0</v>
      </c>
      <c r="L74" s="19">
        <v>9.3172779999999997E-2</v>
      </c>
      <c r="M74" s="19">
        <v>0</v>
      </c>
      <c r="N74" s="19">
        <v>0</v>
      </c>
      <c r="O74" s="3">
        <v>0</v>
      </c>
      <c r="P74" s="3">
        <f t="shared" si="15"/>
        <v>9.3172779999999997E-2</v>
      </c>
      <c r="Q74" s="35" t="s">
        <v>1172</v>
      </c>
      <c r="R74" s="35" t="str">
        <f t="shared" si="2"/>
        <v>-</v>
      </c>
      <c r="S74" s="148" t="s">
        <v>7</v>
      </c>
      <c r="T74" s="149"/>
    </row>
    <row r="75" spans="1:20" ht="126">
      <c r="A75" s="18" t="s">
        <v>51</v>
      </c>
      <c r="B75" s="18" t="s">
        <v>880</v>
      </c>
      <c r="C75" s="18" t="s">
        <v>881</v>
      </c>
      <c r="D75" s="19">
        <v>0.38628813559322034</v>
      </c>
      <c r="E75" s="19">
        <v>0</v>
      </c>
      <c r="F75" s="19">
        <v>1.9043892884305902</v>
      </c>
      <c r="G75" s="19">
        <v>0</v>
      </c>
      <c r="H75" s="19">
        <v>0</v>
      </c>
      <c r="I75" s="19" t="s">
        <v>7</v>
      </c>
      <c r="J75" s="19">
        <v>0</v>
      </c>
      <c r="K75" s="19">
        <v>0</v>
      </c>
      <c r="L75" s="19">
        <v>1.6433202</v>
      </c>
      <c r="M75" s="19">
        <v>0</v>
      </c>
      <c r="N75" s="19">
        <v>0</v>
      </c>
      <c r="O75" s="3">
        <v>0</v>
      </c>
      <c r="P75" s="3">
        <f t="shared" si="15"/>
        <v>1.6433202</v>
      </c>
      <c r="Q75" s="35" t="s">
        <v>1172</v>
      </c>
      <c r="R75" s="35" t="str">
        <f t="shared" si="2"/>
        <v>-</v>
      </c>
      <c r="S75" s="148" t="s">
        <v>1479</v>
      </c>
      <c r="T75" s="149"/>
    </row>
    <row r="76" spans="1:20" ht="157.5">
      <c r="A76" s="18" t="s">
        <v>51</v>
      </c>
      <c r="B76" s="18" t="s">
        <v>882</v>
      </c>
      <c r="C76" s="18" t="s">
        <v>883</v>
      </c>
      <c r="D76" s="19" t="s">
        <v>7</v>
      </c>
      <c r="E76" s="19">
        <v>0</v>
      </c>
      <c r="F76" s="19">
        <v>161.18792916224402</v>
      </c>
      <c r="G76" s="19">
        <v>0</v>
      </c>
      <c r="H76" s="19">
        <v>31.193075081124597</v>
      </c>
      <c r="I76" s="19" t="s">
        <v>7</v>
      </c>
      <c r="J76" s="19">
        <v>31.193075081124597</v>
      </c>
      <c r="K76" s="19">
        <v>0</v>
      </c>
      <c r="L76" s="19">
        <v>42.010969769999996</v>
      </c>
      <c r="M76" s="19">
        <v>0</v>
      </c>
      <c r="N76" s="19">
        <v>0</v>
      </c>
      <c r="O76" s="3">
        <v>0</v>
      </c>
      <c r="P76" s="3">
        <f t="shared" si="15"/>
        <v>10.817894688875398</v>
      </c>
      <c r="Q76" s="35" t="s">
        <v>1172</v>
      </c>
      <c r="R76" s="35">
        <f t="shared" si="2"/>
        <v>1.3468043679804262</v>
      </c>
      <c r="S76" s="148" t="s">
        <v>7</v>
      </c>
      <c r="T76" s="149"/>
    </row>
    <row r="77" spans="1:20" ht="78.75">
      <c r="A77" s="18" t="s">
        <v>51</v>
      </c>
      <c r="B77" s="18" t="s">
        <v>884</v>
      </c>
      <c r="C77" s="18" t="s">
        <v>885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 t="s">
        <v>7</v>
      </c>
      <c r="J77" s="19">
        <v>0</v>
      </c>
      <c r="K77" s="19">
        <v>0</v>
      </c>
      <c r="L77" s="19">
        <v>0.28240718000000004</v>
      </c>
      <c r="M77" s="19">
        <v>0</v>
      </c>
      <c r="N77" s="19">
        <v>0</v>
      </c>
      <c r="O77" s="3">
        <v>0</v>
      </c>
      <c r="P77" s="3">
        <f t="shared" si="15"/>
        <v>0.28240718000000004</v>
      </c>
      <c r="Q77" s="35" t="s">
        <v>1172</v>
      </c>
      <c r="R77" s="35" t="str">
        <f t="shared" si="2"/>
        <v>-</v>
      </c>
      <c r="S77" s="148" t="s">
        <v>1479</v>
      </c>
      <c r="T77" s="149"/>
    </row>
    <row r="78" spans="1:20" ht="63">
      <c r="A78" s="18" t="s">
        <v>51</v>
      </c>
      <c r="B78" s="18" t="s">
        <v>886</v>
      </c>
      <c r="C78" s="18" t="s">
        <v>887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 t="s">
        <v>7</v>
      </c>
      <c r="J78" s="19">
        <v>0</v>
      </c>
      <c r="K78" s="19">
        <v>0</v>
      </c>
      <c r="L78" s="19">
        <v>0.97255736999999998</v>
      </c>
      <c r="M78" s="19">
        <v>0</v>
      </c>
      <c r="N78" s="19">
        <v>0</v>
      </c>
      <c r="O78" s="3">
        <v>0</v>
      </c>
      <c r="P78" s="3">
        <f t="shared" si="15"/>
        <v>0.97255736999999998</v>
      </c>
      <c r="Q78" s="35" t="s">
        <v>1172</v>
      </c>
      <c r="R78" s="35" t="str">
        <f t="shared" si="2"/>
        <v>-</v>
      </c>
      <c r="S78" s="148" t="s">
        <v>7</v>
      </c>
      <c r="T78" s="149"/>
    </row>
    <row r="79" spans="1:20" ht="141.75">
      <c r="A79" s="18" t="s">
        <v>51</v>
      </c>
      <c r="B79" s="18" t="s">
        <v>888</v>
      </c>
      <c r="C79" s="18" t="s">
        <v>889</v>
      </c>
      <c r="D79" s="19" t="s">
        <v>7</v>
      </c>
      <c r="E79" s="19">
        <v>0</v>
      </c>
      <c r="F79" s="19">
        <v>5.3808000000000002E-2</v>
      </c>
      <c r="G79" s="19">
        <v>0</v>
      </c>
      <c r="H79" s="19">
        <v>0</v>
      </c>
      <c r="I79" s="19" t="s">
        <v>7</v>
      </c>
      <c r="J79" s="19">
        <v>0</v>
      </c>
      <c r="K79" s="19">
        <v>0</v>
      </c>
      <c r="L79" s="19">
        <v>0.16798094</v>
      </c>
      <c r="M79" s="19">
        <v>0</v>
      </c>
      <c r="N79" s="19">
        <v>0</v>
      </c>
      <c r="O79" s="3">
        <v>0</v>
      </c>
      <c r="P79" s="3">
        <f t="shared" si="15"/>
        <v>0.16798094</v>
      </c>
      <c r="Q79" s="35" t="s">
        <v>1172</v>
      </c>
      <c r="R79" s="35" t="str">
        <f t="shared" si="2"/>
        <v>-</v>
      </c>
      <c r="S79" s="148" t="s">
        <v>7</v>
      </c>
      <c r="T79" s="149"/>
    </row>
    <row r="80" spans="1:20" ht="94.5">
      <c r="A80" s="18" t="s">
        <v>51</v>
      </c>
      <c r="B80" s="18" t="s">
        <v>890</v>
      </c>
      <c r="C80" s="18" t="s">
        <v>891</v>
      </c>
      <c r="D80" s="19">
        <v>0.2320169491525424</v>
      </c>
      <c r="E80" s="19">
        <v>0</v>
      </c>
      <c r="F80" s="19">
        <v>0.82558682000000005</v>
      </c>
      <c r="G80" s="19">
        <v>0</v>
      </c>
      <c r="H80" s="19">
        <v>0</v>
      </c>
      <c r="I80" s="19" t="s">
        <v>7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3">
        <v>0</v>
      </c>
      <c r="P80" s="3">
        <f t="shared" si="15"/>
        <v>0</v>
      </c>
      <c r="Q80" s="35" t="s">
        <v>1172</v>
      </c>
      <c r="R80" s="35" t="str">
        <f t="shared" si="2"/>
        <v>-</v>
      </c>
      <c r="S80" s="148" t="s">
        <v>7</v>
      </c>
      <c r="T80" s="149"/>
    </row>
    <row r="81" spans="1:20" ht="78.75">
      <c r="A81" s="18" t="s">
        <v>51</v>
      </c>
      <c r="B81" s="18" t="s">
        <v>892</v>
      </c>
      <c r="C81" s="18" t="s">
        <v>893</v>
      </c>
      <c r="D81" s="19">
        <v>0.2320169491525424</v>
      </c>
      <c r="E81" s="19">
        <v>0</v>
      </c>
      <c r="F81" s="19">
        <v>0.90698897000000001</v>
      </c>
      <c r="G81" s="19">
        <v>0</v>
      </c>
      <c r="H81" s="19">
        <v>0</v>
      </c>
      <c r="I81" s="19" t="s">
        <v>7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3">
        <v>0</v>
      </c>
      <c r="P81" s="3">
        <f t="shared" si="15"/>
        <v>0</v>
      </c>
      <c r="Q81" s="35" t="s">
        <v>1172</v>
      </c>
      <c r="R81" s="35" t="str">
        <f t="shared" si="2"/>
        <v>-</v>
      </c>
      <c r="S81" s="148" t="s">
        <v>7</v>
      </c>
      <c r="T81" s="149"/>
    </row>
    <row r="82" spans="1:20" ht="47.25">
      <c r="A82" s="14" t="s">
        <v>53</v>
      </c>
      <c r="B82" s="14" t="s">
        <v>54</v>
      </c>
      <c r="C82" s="14" t="s">
        <v>6</v>
      </c>
      <c r="D82" s="23">
        <f t="shared" ref="D82:N82" si="22">D83+D113+D173+D182</f>
        <v>190.05724284745762</v>
      </c>
      <c r="E82" s="23">
        <f t="shared" si="22"/>
        <v>0</v>
      </c>
      <c r="F82" s="23">
        <f t="shared" si="22"/>
        <v>474.68420413770139</v>
      </c>
      <c r="G82" s="23">
        <f t="shared" si="22"/>
        <v>0</v>
      </c>
      <c r="H82" s="23">
        <f t="shared" si="22"/>
        <v>171.79997773972977</v>
      </c>
      <c r="I82" s="23">
        <f t="shared" si="22"/>
        <v>0</v>
      </c>
      <c r="J82" s="23">
        <f t="shared" si="22"/>
        <v>74.067722592631483</v>
      </c>
      <c r="K82" s="23">
        <f t="shared" si="22"/>
        <v>0</v>
      </c>
      <c r="L82" s="23">
        <f t="shared" si="22"/>
        <v>49.76076132</v>
      </c>
      <c r="M82" s="23">
        <f t="shared" si="22"/>
        <v>0</v>
      </c>
      <c r="N82" s="23">
        <f t="shared" si="22"/>
        <v>127.83072344523603</v>
      </c>
      <c r="O82" s="26">
        <v>0</v>
      </c>
      <c r="P82" s="26">
        <f t="shared" si="15"/>
        <v>-24.306961272631483</v>
      </c>
      <c r="Q82" s="34" t="s">
        <v>1172</v>
      </c>
      <c r="R82" s="34">
        <f t="shared" si="2"/>
        <v>0.67182788370153523</v>
      </c>
      <c r="S82" s="148" t="s">
        <v>7</v>
      </c>
      <c r="T82" s="149"/>
    </row>
    <row r="83" spans="1:20" ht="78.75">
      <c r="A83" s="14" t="s">
        <v>55</v>
      </c>
      <c r="B83" s="14" t="s">
        <v>56</v>
      </c>
      <c r="C83" s="14" t="s">
        <v>6</v>
      </c>
      <c r="D83" s="23">
        <f t="shared" ref="D83:N83" si="23">D84+D105</f>
        <v>80.581858644067808</v>
      </c>
      <c r="E83" s="23">
        <f t="shared" si="23"/>
        <v>0</v>
      </c>
      <c r="F83" s="23">
        <f t="shared" si="23"/>
        <v>233.34075597330616</v>
      </c>
      <c r="G83" s="23">
        <f t="shared" si="23"/>
        <v>0</v>
      </c>
      <c r="H83" s="23">
        <f t="shared" si="23"/>
        <v>136.45626350905439</v>
      </c>
      <c r="I83" s="23">
        <f t="shared" si="23"/>
        <v>0</v>
      </c>
      <c r="J83" s="23">
        <f t="shared" si="23"/>
        <v>74.067722592631483</v>
      </c>
      <c r="K83" s="23">
        <f t="shared" si="23"/>
        <v>0</v>
      </c>
      <c r="L83" s="23">
        <f t="shared" si="23"/>
        <v>36.43164264</v>
      </c>
      <c r="M83" s="23">
        <f t="shared" si="23"/>
        <v>0</v>
      </c>
      <c r="N83" s="23">
        <f t="shared" si="23"/>
        <v>102.82457375456065</v>
      </c>
      <c r="O83" s="26">
        <v>0</v>
      </c>
      <c r="P83" s="26">
        <f t="shared" si="15"/>
        <v>-37.636079952631484</v>
      </c>
      <c r="Q83" s="34" t="s">
        <v>1172</v>
      </c>
      <c r="R83" s="34">
        <f t="shared" si="2"/>
        <v>0.49186935097724127</v>
      </c>
      <c r="S83" s="148" t="s">
        <v>7</v>
      </c>
      <c r="T83" s="149"/>
    </row>
    <row r="84" spans="1:20" ht="31.5">
      <c r="A84" s="14" t="s">
        <v>57</v>
      </c>
      <c r="B84" s="14" t="s">
        <v>58</v>
      </c>
      <c r="C84" s="14" t="s">
        <v>6</v>
      </c>
      <c r="D84" s="23">
        <f t="shared" ref="D84:N84" si="24">SUM(D85:D104)</f>
        <v>48.977106779661021</v>
      </c>
      <c r="E84" s="23">
        <f t="shared" si="24"/>
        <v>0</v>
      </c>
      <c r="F84" s="23">
        <f t="shared" si="24"/>
        <v>165.74817585779994</v>
      </c>
      <c r="G84" s="23">
        <f t="shared" si="24"/>
        <v>0</v>
      </c>
      <c r="H84" s="23">
        <f t="shared" si="24"/>
        <v>83.203570134560621</v>
      </c>
      <c r="I84" s="23">
        <f t="shared" si="24"/>
        <v>0</v>
      </c>
      <c r="J84" s="23">
        <f t="shared" si="24"/>
        <v>67.754439218137705</v>
      </c>
      <c r="K84" s="23">
        <f t="shared" si="24"/>
        <v>0</v>
      </c>
      <c r="L84" s="23">
        <f t="shared" si="24"/>
        <v>27.318406379999999</v>
      </c>
      <c r="M84" s="23">
        <f t="shared" si="24"/>
        <v>0</v>
      </c>
      <c r="N84" s="23">
        <f t="shared" si="24"/>
        <v>55.885163754560644</v>
      </c>
      <c r="O84" s="26">
        <v>0</v>
      </c>
      <c r="P84" s="26">
        <f t="shared" si="15"/>
        <v>-40.436032838137706</v>
      </c>
      <c r="Q84" s="34" t="s">
        <v>1172</v>
      </c>
      <c r="R84" s="34">
        <f t="shared" si="2"/>
        <v>0.40319729150214745</v>
      </c>
      <c r="S84" s="148" t="s">
        <v>7</v>
      </c>
      <c r="T84" s="149"/>
    </row>
    <row r="85" spans="1:20" ht="31.5">
      <c r="A85" s="18" t="s">
        <v>57</v>
      </c>
      <c r="B85" s="18" t="s">
        <v>894</v>
      </c>
      <c r="C85" s="18" t="s">
        <v>895</v>
      </c>
      <c r="D85" s="19">
        <v>35.737457627118644</v>
      </c>
      <c r="E85" s="19">
        <v>0</v>
      </c>
      <c r="F85" s="19">
        <v>124.53351881000002</v>
      </c>
      <c r="G85" s="19">
        <v>0</v>
      </c>
      <c r="H85" s="19">
        <v>67.754439218137705</v>
      </c>
      <c r="I85" s="19" t="s">
        <v>7</v>
      </c>
      <c r="J85" s="19">
        <v>67.754439218137705</v>
      </c>
      <c r="K85" s="19">
        <v>0</v>
      </c>
      <c r="L85" s="19">
        <v>27.318406379999999</v>
      </c>
      <c r="M85" s="19">
        <v>0</v>
      </c>
      <c r="N85" s="19">
        <v>40.436032838137706</v>
      </c>
      <c r="O85" s="3">
        <v>0</v>
      </c>
      <c r="P85" s="3">
        <f t="shared" si="15"/>
        <v>-40.436032838137706</v>
      </c>
      <c r="Q85" s="35" t="s">
        <v>1172</v>
      </c>
      <c r="R85" s="35">
        <f t="shared" si="2"/>
        <v>0.40319729150214745</v>
      </c>
      <c r="S85" s="148" t="s">
        <v>7</v>
      </c>
      <c r="T85" s="149"/>
    </row>
    <row r="86" spans="1:20" ht="47.25">
      <c r="A86" s="18" t="s">
        <v>57</v>
      </c>
      <c r="B86" s="18" t="s">
        <v>896</v>
      </c>
      <c r="C86" s="18" t="s">
        <v>897</v>
      </c>
      <c r="D86" s="19">
        <v>6.7775423728813555</v>
      </c>
      <c r="E86" s="19">
        <v>0</v>
      </c>
      <c r="F86" s="19">
        <v>28.321361810000003</v>
      </c>
      <c r="G86" s="19">
        <v>0</v>
      </c>
      <c r="H86" s="19">
        <v>0</v>
      </c>
      <c r="I86" s="19" t="s">
        <v>7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3">
        <v>0</v>
      </c>
      <c r="P86" s="3">
        <f t="shared" si="15"/>
        <v>0</v>
      </c>
      <c r="Q86" s="35" t="s">
        <v>1172</v>
      </c>
      <c r="R86" s="35" t="str">
        <f t="shared" ref="R86:R149" si="25">IF(J86&gt;0,L86/J86,"-")</f>
        <v>-</v>
      </c>
      <c r="S86" s="148" t="s">
        <v>7</v>
      </c>
      <c r="T86" s="149"/>
    </row>
    <row r="87" spans="1:20" ht="94.5">
      <c r="A87" s="18" t="s">
        <v>57</v>
      </c>
      <c r="B87" s="18" t="s">
        <v>898</v>
      </c>
      <c r="C87" s="18" t="s">
        <v>899</v>
      </c>
      <c r="D87" s="19">
        <v>0.4373813559322034</v>
      </c>
      <c r="E87" s="19">
        <v>0</v>
      </c>
      <c r="F87" s="19">
        <v>3.1573163000000002</v>
      </c>
      <c r="G87" s="19">
        <v>0</v>
      </c>
      <c r="H87" s="19">
        <v>0</v>
      </c>
      <c r="I87" s="19" t="s">
        <v>7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3">
        <v>0</v>
      </c>
      <c r="P87" s="3">
        <f t="shared" si="15"/>
        <v>0</v>
      </c>
      <c r="Q87" s="35" t="s">
        <v>1172</v>
      </c>
      <c r="R87" s="35" t="str">
        <f t="shared" si="25"/>
        <v>-</v>
      </c>
      <c r="S87" s="148" t="s">
        <v>7</v>
      </c>
      <c r="T87" s="149"/>
    </row>
    <row r="88" spans="1:20" ht="110.25">
      <c r="A88" s="18" t="s">
        <v>57</v>
      </c>
      <c r="B88" s="18" t="s">
        <v>900</v>
      </c>
      <c r="C88" s="18" t="s">
        <v>901</v>
      </c>
      <c r="D88" s="19">
        <v>4.3768220338983053</v>
      </c>
      <c r="E88" s="19">
        <v>0</v>
      </c>
      <c r="F88" s="19">
        <v>6.255899927799998</v>
      </c>
      <c r="G88" s="19">
        <v>0</v>
      </c>
      <c r="H88" s="19">
        <v>13.137872068731301</v>
      </c>
      <c r="I88" s="19" t="s">
        <v>7</v>
      </c>
      <c r="J88" s="19">
        <v>0</v>
      </c>
      <c r="K88" s="19">
        <v>0</v>
      </c>
      <c r="L88" s="19">
        <v>0</v>
      </c>
      <c r="M88" s="19">
        <v>0</v>
      </c>
      <c r="N88" s="19">
        <v>13.137872068731301</v>
      </c>
      <c r="O88" s="3">
        <v>0</v>
      </c>
      <c r="P88" s="3">
        <f t="shared" si="15"/>
        <v>0</v>
      </c>
      <c r="Q88" s="35" t="s">
        <v>1172</v>
      </c>
      <c r="R88" s="35" t="str">
        <f t="shared" si="25"/>
        <v>-</v>
      </c>
      <c r="S88" s="148" t="s">
        <v>7</v>
      </c>
      <c r="T88" s="149"/>
    </row>
    <row r="89" spans="1:20" ht="110.25">
      <c r="A89" s="18" t="s">
        <v>57</v>
      </c>
      <c r="B89" s="18" t="s">
        <v>902</v>
      </c>
      <c r="C89" s="18" t="s">
        <v>903</v>
      </c>
      <c r="D89" s="19">
        <v>8.9152542372881366E-2</v>
      </c>
      <c r="E89" s="19">
        <v>0</v>
      </c>
      <c r="F89" s="19">
        <v>0.11026149</v>
      </c>
      <c r="G89" s="19">
        <v>0</v>
      </c>
      <c r="H89" s="19">
        <v>0</v>
      </c>
      <c r="I89" s="19" t="s">
        <v>7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3">
        <v>0</v>
      </c>
      <c r="P89" s="3">
        <f t="shared" si="15"/>
        <v>0</v>
      </c>
      <c r="Q89" s="35" t="s">
        <v>1172</v>
      </c>
      <c r="R89" s="35" t="str">
        <f t="shared" si="25"/>
        <v>-</v>
      </c>
      <c r="S89" s="148" t="s">
        <v>7</v>
      </c>
      <c r="T89" s="149"/>
    </row>
    <row r="90" spans="1:20" ht="63">
      <c r="A90" s="18" t="s">
        <v>57</v>
      </c>
      <c r="B90" s="18" t="s">
        <v>904</v>
      </c>
      <c r="C90" s="18" t="s">
        <v>905</v>
      </c>
      <c r="D90" s="19">
        <v>0.11437288135593221</v>
      </c>
      <c r="E90" s="19">
        <v>0</v>
      </c>
      <c r="F90" s="19">
        <v>0.12623387</v>
      </c>
      <c r="G90" s="19">
        <v>0</v>
      </c>
      <c r="H90" s="19">
        <v>0</v>
      </c>
      <c r="I90" s="19" t="s">
        <v>7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3">
        <v>0</v>
      </c>
      <c r="P90" s="3">
        <f t="shared" si="15"/>
        <v>0</v>
      </c>
      <c r="Q90" s="35" t="s">
        <v>1172</v>
      </c>
      <c r="R90" s="35" t="str">
        <f t="shared" si="25"/>
        <v>-</v>
      </c>
      <c r="S90" s="148" t="s">
        <v>7</v>
      </c>
      <c r="T90" s="149"/>
    </row>
    <row r="91" spans="1:20" ht="63">
      <c r="A91" s="18" t="s">
        <v>57</v>
      </c>
      <c r="B91" s="18" t="s">
        <v>906</v>
      </c>
      <c r="C91" s="18" t="s">
        <v>907</v>
      </c>
      <c r="D91" s="19">
        <v>9.7847457627118647E-2</v>
      </c>
      <c r="E91" s="19">
        <v>0</v>
      </c>
      <c r="F91" s="19">
        <v>0.16088364999999999</v>
      </c>
      <c r="G91" s="19">
        <v>0</v>
      </c>
      <c r="H91" s="19">
        <v>0</v>
      </c>
      <c r="I91" s="19" t="s">
        <v>7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3">
        <v>0</v>
      </c>
      <c r="P91" s="3">
        <f t="shared" si="15"/>
        <v>0</v>
      </c>
      <c r="Q91" s="35" t="s">
        <v>1172</v>
      </c>
      <c r="R91" s="35" t="str">
        <f t="shared" si="25"/>
        <v>-</v>
      </c>
      <c r="S91" s="148" t="s">
        <v>7</v>
      </c>
      <c r="T91" s="149"/>
    </row>
    <row r="92" spans="1:20" ht="63">
      <c r="A92" s="18" t="s">
        <v>57</v>
      </c>
      <c r="B92" s="18" t="s">
        <v>908</v>
      </c>
      <c r="C92" s="18" t="s">
        <v>909</v>
      </c>
      <c r="D92" s="19">
        <v>0.16378813559322034</v>
      </c>
      <c r="E92" s="19">
        <v>0</v>
      </c>
      <c r="F92" s="19">
        <v>0.25807348000000002</v>
      </c>
      <c r="G92" s="19">
        <v>0</v>
      </c>
      <c r="H92" s="19">
        <v>0</v>
      </c>
      <c r="I92" s="19" t="s">
        <v>7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3">
        <v>0</v>
      </c>
      <c r="P92" s="3">
        <f t="shared" si="15"/>
        <v>0</v>
      </c>
      <c r="Q92" s="35" t="s">
        <v>1172</v>
      </c>
      <c r="R92" s="35" t="str">
        <f t="shared" si="25"/>
        <v>-</v>
      </c>
      <c r="S92" s="148" t="s">
        <v>7</v>
      </c>
      <c r="T92" s="149"/>
    </row>
    <row r="93" spans="1:20" ht="31.5">
      <c r="A93" s="18" t="s">
        <v>57</v>
      </c>
      <c r="B93" s="18" t="s">
        <v>910</v>
      </c>
      <c r="C93" s="18" t="s">
        <v>911</v>
      </c>
      <c r="D93" s="19">
        <v>0.17482203389830508</v>
      </c>
      <c r="E93" s="19">
        <v>0</v>
      </c>
      <c r="F93" s="19">
        <v>0.85479247999999997</v>
      </c>
      <c r="G93" s="19">
        <v>0</v>
      </c>
      <c r="H93" s="19">
        <v>0</v>
      </c>
      <c r="I93" s="19" t="s">
        <v>7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3">
        <v>0</v>
      </c>
      <c r="P93" s="3">
        <f t="shared" si="15"/>
        <v>0</v>
      </c>
      <c r="Q93" s="35" t="s">
        <v>1172</v>
      </c>
      <c r="R93" s="35" t="str">
        <f t="shared" si="25"/>
        <v>-</v>
      </c>
      <c r="S93" s="148" t="s">
        <v>7</v>
      </c>
      <c r="T93" s="149"/>
    </row>
    <row r="94" spans="1:20" ht="78.75">
      <c r="A94" s="18" t="s">
        <v>57</v>
      </c>
      <c r="B94" s="18" t="s">
        <v>912</v>
      </c>
      <c r="C94" s="18" t="s">
        <v>913</v>
      </c>
      <c r="D94" s="19">
        <v>1.7115254237288137E-2</v>
      </c>
      <c r="E94" s="19">
        <v>0</v>
      </c>
      <c r="F94" s="19">
        <v>0.12825330999999998</v>
      </c>
      <c r="G94" s="19">
        <v>0</v>
      </c>
      <c r="H94" s="19">
        <v>0</v>
      </c>
      <c r="I94" s="19" t="s">
        <v>7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3">
        <v>0</v>
      </c>
      <c r="P94" s="3">
        <f t="shared" si="15"/>
        <v>0</v>
      </c>
      <c r="Q94" s="35" t="s">
        <v>1172</v>
      </c>
      <c r="R94" s="35" t="str">
        <f t="shared" si="25"/>
        <v>-</v>
      </c>
      <c r="S94" s="148" t="s">
        <v>7</v>
      </c>
      <c r="T94" s="149"/>
    </row>
    <row r="95" spans="1:20" ht="47.25">
      <c r="A95" s="18" t="s">
        <v>57</v>
      </c>
      <c r="B95" s="18" t="s">
        <v>914</v>
      </c>
      <c r="C95" s="18" t="s">
        <v>915</v>
      </c>
      <c r="D95" s="19">
        <v>1.7033898305084748E-2</v>
      </c>
      <c r="E95" s="19">
        <v>0</v>
      </c>
      <c r="F95" s="19">
        <v>6.1858259999999998E-2</v>
      </c>
      <c r="G95" s="19">
        <v>0</v>
      </c>
      <c r="H95" s="19">
        <v>0</v>
      </c>
      <c r="I95" s="19" t="s">
        <v>7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3">
        <v>0</v>
      </c>
      <c r="P95" s="3">
        <f t="shared" si="15"/>
        <v>0</v>
      </c>
      <c r="Q95" s="35" t="s">
        <v>1172</v>
      </c>
      <c r="R95" s="35" t="str">
        <f t="shared" si="25"/>
        <v>-</v>
      </c>
      <c r="S95" s="148" t="s">
        <v>7</v>
      </c>
      <c r="T95" s="149"/>
    </row>
    <row r="96" spans="1:20" ht="31.5">
      <c r="A96" s="18" t="s">
        <v>57</v>
      </c>
      <c r="B96" s="18" t="s">
        <v>916</v>
      </c>
      <c r="C96" s="18" t="s">
        <v>917</v>
      </c>
      <c r="D96" s="19">
        <v>7.7076271186440684E-2</v>
      </c>
      <c r="E96" s="19">
        <v>0</v>
      </c>
      <c r="F96" s="19">
        <v>4.5000000000000318E-2</v>
      </c>
      <c r="G96" s="19">
        <v>0</v>
      </c>
      <c r="H96" s="19">
        <v>0.31816775883172588</v>
      </c>
      <c r="I96" s="19" t="s">
        <v>7</v>
      </c>
      <c r="J96" s="19">
        <v>0</v>
      </c>
      <c r="K96" s="19">
        <v>0</v>
      </c>
      <c r="L96" s="19">
        <v>0</v>
      </c>
      <c r="M96" s="19">
        <v>0</v>
      </c>
      <c r="N96" s="19">
        <v>0.31816775883172588</v>
      </c>
      <c r="O96" s="3">
        <v>0</v>
      </c>
      <c r="P96" s="3">
        <f t="shared" si="15"/>
        <v>0</v>
      </c>
      <c r="Q96" s="35" t="s">
        <v>1172</v>
      </c>
      <c r="R96" s="35" t="str">
        <f t="shared" si="25"/>
        <v>-</v>
      </c>
      <c r="S96" s="148" t="s">
        <v>7</v>
      </c>
      <c r="T96" s="149"/>
    </row>
    <row r="97" spans="1:20" ht="47.25">
      <c r="A97" s="18" t="s">
        <v>57</v>
      </c>
      <c r="B97" s="18" t="s">
        <v>918</v>
      </c>
      <c r="C97" s="18" t="s">
        <v>919</v>
      </c>
      <c r="D97" s="19">
        <v>8.8711864406779667E-2</v>
      </c>
      <c r="E97" s="19">
        <v>0</v>
      </c>
      <c r="F97" s="19">
        <v>4.4999999999999984E-2</v>
      </c>
      <c r="G97" s="19">
        <v>0</v>
      </c>
      <c r="H97" s="19">
        <v>0.38106285515279148</v>
      </c>
      <c r="I97" s="19" t="s">
        <v>7</v>
      </c>
      <c r="J97" s="19">
        <v>0</v>
      </c>
      <c r="K97" s="19">
        <v>0</v>
      </c>
      <c r="L97" s="19">
        <v>0</v>
      </c>
      <c r="M97" s="19">
        <v>0</v>
      </c>
      <c r="N97" s="19">
        <v>0.38106285515279148</v>
      </c>
      <c r="O97" s="3">
        <v>0</v>
      </c>
      <c r="P97" s="3">
        <f t="shared" si="15"/>
        <v>0</v>
      </c>
      <c r="Q97" s="35" t="s">
        <v>1172</v>
      </c>
      <c r="R97" s="35" t="str">
        <f t="shared" si="25"/>
        <v>-</v>
      </c>
      <c r="S97" s="148" t="s">
        <v>7</v>
      </c>
      <c r="T97" s="149"/>
    </row>
    <row r="98" spans="1:20" ht="47.25">
      <c r="A98" s="18" t="s">
        <v>57</v>
      </c>
      <c r="B98" s="18" t="s">
        <v>920</v>
      </c>
      <c r="C98" s="18" t="s">
        <v>921</v>
      </c>
      <c r="D98" s="19">
        <v>0.20752542372881355</v>
      </c>
      <c r="E98" s="19">
        <v>0</v>
      </c>
      <c r="F98" s="19">
        <v>7.8000000000000291E-2</v>
      </c>
      <c r="G98" s="19">
        <v>0</v>
      </c>
      <c r="H98" s="19">
        <v>0.86539679925617952</v>
      </c>
      <c r="I98" s="19" t="s">
        <v>7</v>
      </c>
      <c r="J98" s="19">
        <v>0</v>
      </c>
      <c r="K98" s="19">
        <v>0</v>
      </c>
      <c r="L98" s="19">
        <v>0</v>
      </c>
      <c r="M98" s="19">
        <v>0</v>
      </c>
      <c r="N98" s="19">
        <v>0.86539679925617952</v>
      </c>
      <c r="O98" s="3">
        <v>0</v>
      </c>
      <c r="P98" s="3">
        <f t="shared" si="15"/>
        <v>0</v>
      </c>
      <c r="Q98" s="35" t="s">
        <v>1172</v>
      </c>
      <c r="R98" s="35" t="str">
        <f t="shared" si="25"/>
        <v>-</v>
      </c>
      <c r="S98" s="148" t="s">
        <v>7</v>
      </c>
      <c r="T98" s="149"/>
    </row>
    <row r="99" spans="1:20" ht="47.25">
      <c r="A99" s="18" t="s">
        <v>57</v>
      </c>
      <c r="B99" s="18" t="s">
        <v>922</v>
      </c>
      <c r="C99" s="18" t="s">
        <v>923</v>
      </c>
      <c r="D99" s="19">
        <v>7.6220338983050848E-2</v>
      </c>
      <c r="E99" s="19">
        <v>0</v>
      </c>
      <c r="F99" s="19">
        <v>4.4999999999999984E-2</v>
      </c>
      <c r="G99" s="19">
        <v>0</v>
      </c>
      <c r="H99" s="19">
        <v>0.29400184768672816</v>
      </c>
      <c r="I99" s="19" t="s">
        <v>7</v>
      </c>
      <c r="J99" s="19">
        <v>0</v>
      </c>
      <c r="K99" s="19">
        <v>0</v>
      </c>
      <c r="L99" s="19">
        <v>0</v>
      </c>
      <c r="M99" s="19">
        <v>0</v>
      </c>
      <c r="N99" s="19">
        <v>0.29400184768672816</v>
      </c>
      <c r="O99" s="3">
        <v>0</v>
      </c>
      <c r="P99" s="3">
        <f t="shared" si="15"/>
        <v>0</v>
      </c>
      <c r="Q99" s="35" t="s">
        <v>1172</v>
      </c>
      <c r="R99" s="35" t="str">
        <f t="shared" si="25"/>
        <v>-</v>
      </c>
      <c r="S99" s="148" t="s">
        <v>7</v>
      </c>
      <c r="T99" s="149"/>
    </row>
    <row r="100" spans="1:20" ht="47.25">
      <c r="A100" s="18" t="s">
        <v>57</v>
      </c>
      <c r="B100" s="18" t="s">
        <v>924</v>
      </c>
      <c r="C100" s="18" t="s">
        <v>925</v>
      </c>
      <c r="D100" s="19">
        <v>0.10885593220338982</v>
      </c>
      <c r="E100" s="19">
        <v>0</v>
      </c>
      <c r="F100" s="19">
        <v>4.4999999999999984E-2</v>
      </c>
      <c r="G100" s="19">
        <v>0</v>
      </c>
      <c r="H100" s="19">
        <v>0.45262958676420995</v>
      </c>
      <c r="I100" s="19" t="s">
        <v>7</v>
      </c>
      <c r="J100" s="19">
        <v>0</v>
      </c>
      <c r="K100" s="19">
        <v>0</v>
      </c>
      <c r="L100" s="19">
        <v>0</v>
      </c>
      <c r="M100" s="19">
        <v>0</v>
      </c>
      <c r="N100" s="19">
        <v>0.45262958676420995</v>
      </c>
      <c r="O100" s="3">
        <v>0</v>
      </c>
      <c r="P100" s="3">
        <f t="shared" si="15"/>
        <v>0</v>
      </c>
      <c r="Q100" s="35" t="s">
        <v>1172</v>
      </c>
      <c r="R100" s="35" t="str">
        <f t="shared" si="25"/>
        <v>-</v>
      </c>
      <c r="S100" s="148" t="s">
        <v>7</v>
      </c>
      <c r="T100" s="149"/>
    </row>
    <row r="101" spans="1:20" ht="31.5">
      <c r="A101" s="18" t="s">
        <v>57</v>
      </c>
      <c r="B101" s="18" t="s">
        <v>926</v>
      </c>
      <c r="C101" s="18" t="s">
        <v>927</v>
      </c>
      <c r="D101" s="19">
        <v>0.13072033898305085</v>
      </c>
      <c r="E101" s="19">
        <v>0</v>
      </c>
      <c r="F101" s="19">
        <v>0.37626020999999998</v>
      </c>
      <c r="G101" s="19">
        <v>0</v>
      </c>
      <c r="H101" s="19">
        <v>0</v>
      </c>
      <c r="I101" s="19" t="s">
        <v>7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3">
        <v>0</v>
      </c>
      <c r="P101" s="3">
        <f t="shared" si="15"/>
        <v>0</v>
      </c>
      <c r="Q101" s="35" t="s">
        <v>1172</v>
      </c>
      <c r="R101" s="35" t="str">
        <f t="shared" si="25"/>
        <v>-</v>
      </c>
      <c r="S101" s="148" t="s">
        <v>7</v>
      </c>
      <c r="T101" s="149"/>
    </row>
    <row r="102" spans="1:20" ht="31.5">
      <c r="A102" s="18" t="s">
        <v>57</v>
      </c>
      <c r="B102" s="18" t="s">
        <v>928</v>
      </c>
      <c r="C102" s="18" t="s">
        <v>929</v>
      </c>
      <c r="D102" s="19">
        <v>0.10890677966101697</v>
      </c>
      <c r="E102" s="19">
        <v>0</v>
      </c>
      <c r="F102" s="19">
        <v>0.37876939999999998</v>
      </c>
      <c r="G102" s="19">
        <v>0</v>
      </c>
      <c r="H102" s="19">
        <v>0</v>
      </c>
      <c r="I102" s="19" t="s">
        <v>7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3">
        <v>0</v>
      </c>
      <c r="P102" s="3">
        <f t="shared" si="15"/>
        <v>0</v>
      </c>
      <c r="Q102" s="35" t="s">
        <v>1172</v>
      </c>
      <c r="R102" s="35" t="str">
        <f t="shared" si="25"/>
        <v>-</v>
      </c>
      <c r="S102" s="148" t="s">
        <v>7</v>
      </c>
      <c r="T102" s="149"/>
    </row>
    <row r="103" spans="1:20" ht="47.25">
      <c r="A103" s="18" t="s">
        <v>57</v>
      </c>
      <c r="B103" s="18" t="s">
        <v>930</v>
      </c>
      <c r="C103" s="18" t="s">
        <v>931</v>
      </c>
      <c r="D103" s="19">
        <v>0.11438983050847458</v>
      </c>
      <c r="E103" s="19">
        <v>0</v>
      </c>
      <c r="F103" s="19">
        <v>0.48185</v>
      </c>
      <c r="G103" s="19">
        <v>0</v>
      </c>
      <c r="H103" s="19">
        <v>0</v>
      </c>
      <c r="I103" s="19" t="s">
        <v>7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3">
        <v>0</v>
      </c>
      <c r="P103" s="3">
        <f t="shared" ref="P103:P166" si="26">L103-J103</f>
        <v>0</v>
      </c>
      <c r="Q103" s="35" t="s">
        <v>1172</v>
      </c>
      <c r="R103" s="35" t="str">
        <f t="shared" si="25"/>
        <v>-</v>
      </c>
      <c r="S103" s="148" t="s">
        <v>7</v>
      </c>
      <c r="T103" s="149"/>
    </row>
    <row r="104" spans="1:20" ht="63">
      <c r="A104" s="18" t="s">
        <v>57</v>
      </c>
      <c r="B104" s="18" t="s">
        <v>932</v>
      </c>
      <c r="C104" s="18" t="s">
        <v>933</v>
      </c>
      <c r="D104" s="19">
        <v>6.136440677966102E-2</v>
      </c>
      <c r="E104" s="19">
        <v>0</v>
      </c>
      <c r="F104" s="19">
        <v>0.28484285999999998</v>
      </c>
      <c r="G104" s="19">
        <v>0</v>
      </c>
      <c r="H104" s="19">
        <v>0</v>
      </c>
      <c r="I104" s="19" t="s">
        <v>7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3">
        <v>0</v>
      </c>
      <c r="P104" s="3">
        <f t="shared" si="26"/>
        <v>0</v>
      </c>
      <c r="Q104" s="35" t="s">
        <v>1172</v>
      </c>
      <c r="R104" s="35" t="str">
        <f t="shared" si="25"/>
        <v>-</v>
      </c>
      <c r="S104" s="148" t="s">
        <v>7</v>
      </c>
      <c r="T104" s="149"/>
    </row>
    <row r="105" spans="1:20" ht="78.75">
      <c r="A105" s="14" t="s">
        <v>59</v>
      </c>
      <c r="B105" s="14" t="s">
        <v>60</v>
      </c>
      <c r="C105" s="14" t="s">
        <v>6</v>
      </c>
      <c r="D105" s="23">
        <f t="shared" ref="D105:N105" si="27">SUM(D106:D112)</f>
        <v>31.604751864406783</v>
      </c>
      <c r="E105" s="23">
        <f t="shared" si="27"/>
        <v>0</v>
      </c>
      <c r="F105" s="23">
        <f t="shared" si="27"/>
        <v>67.592580115506223</v>
      </c>
      <c r="G105" s="23">
        <f t="shared" si="27"/>
        <v>0</v>
      </c>
      <c r="H105" s="23">
        <f t="shared" si="27"/>
        <v>53.252693374493781</v>
      </c>
      <c r="I105" s="23">
        <f t="shared" si="27"/>
        <v>0</v>
      </c>
      <c r="J105" s="23">
        <f t="shared" si="27"/>
        <v>6.3132833744937802</v>
      </c>
      <c r="K105" s="23">
        <f t="shared" si="27"/>
        <v>0</v>
      </c>
      <c r="L105" s="23">
        <f t="shared" si="27"/>
        <v>9.1132362600000008</v>
      </c>
      <c r="M105" s="23">
        <f t="shared" si="27"/>
        <v>0</v>
      </c>
      <c r="N105" s="23">
        <f t="shared" si="27"/>
        <v>46.939410000000002</v>
      </c>
      <c r="O105" s="26">
        <v>0</v>
      </c>
      <c r="P105" s="26">
        <f t="shared" si="26"/>
        <v>2.7999528855062206</v>
      </c>
      <c r="Q105" s="34" t="s">
        <v>1172</v>
      </c>
      <c r="R105" s="34">
        <f t="shared" si="25"/>
        <v>1.4435018546479754</v>
      </c>
      <c r="S105" s="148" t="s">
        <v>7</v>
      </c>
      <c r="T105" s="149"/>
    </row>
    <row r="106" spans="1:20" ht="126">
      <c r="A106" s="18" t="s">
        <v>59</v>
      </c>
      <c r="B106" s="18" t="s">
        <v>934</v>
      </c>
      <c r="C106" s="18" t="s">
        <v>935</v>
      </c>
      <c r="D106" s="19">
        <v>21.14404</v>
      </c>
      <c r="E106" s="19">
        <v>0</v>
      </c>
      <c r="F106" s="19">
        <v>23.514999999999993</v>
      </c>
      <c r="G106" s="19">
        <v>0</v>
      </c>
      <c r="H106" s="19">
        <v>46.939410000000002</v>
      </c>
      <c r="I106" s="19" t="s">
        <v>7</v>
      </c>
      <c r="J106" s="19">
        <v>0</v>
      </c>
      <c r="K106" s="19">
        <v>0</v>
      </c>
      <c r="L106" s="19">
        <v>0</v>
      </c>
      <c r="M106" s="19">
        <v>0</v>
      </c>
      <c r="N106" s="19">
        <v>46.939410000000002</v>
      </c>
      <c r="O106" s="3">
        <v>0</v>
      </c>
      <c r="P106" s="3">
        <f t="shared" si="26"/>
        <v>0</v>
      </c>
      <c r="Q106" s="35" t="s">
        <v>1172</v>
      </c>
      <c r="R106" s="35" t="str">
        <f t="shared" si="25"/>
        <v>-</v>
      </c>
      <c r="S106" s="148" t="s">
        <v>7</v>
      </c>
      <c r="T106" s="149"/>
    </row>
    <row r="107" spans="1:20" ht="63">
      <c r="A107" s="18" t="s">
        <v>59</v>
      </c>
      <c r="B107" s="18" t="s">
        <v>936</v>
      </c>
      <c r="C107" s="18" t="s">
        <v>937</v>
      </c>
      <c r="D107" s="19">
        <v>2.563949152542373</v>
      </c>
      <c r="E107" s="19">
        <v>0</v>
      </c>
      <c r="F107" s="19">
        <v>11.954199800000001</v>
      </c>
      <c r="G107" s="19">
        <v>0</v>
      </c>
      <c r="H107" s="19">
        <v>0</v>
      </c>
      <c r="I107" s="19" t="s">
        <v>7</v>
      </c>
      <c r="J107" s="19">
        <v>0</v>
      </c>
      <c r="K107" s="19">
        <v>0</v>
      </c>
      <c r="L107" s="19">
        <v>0.15038024</v>
      </c>
      <c r="M107" s="19">
        <v>0</v>
      </c>
      <c r="N107" s="19">
        <v>0</v>
      </c>
      <c r="O107" s="3">
        <v>0</v>
      </c>
      <c r="P107" s="3">
        <f t="shared" si="26"/>
        <v>0.15038024</v>
      </c>
      <c r="Q107" s="35" t="s">
        <v>1172</v>
      </c>
      <c r="R107" s="35" t="str">
        <f t="shared" si="25"/>
        <v>-</v>
      </c>
      <c r="S107" s="148" t="s">
        <v>1478</v>
      </c>
      <c r="T107" s="149"/>
    </row>
    <row r="108" spans="1:20" ht="63">
      <c r="A108" s="18" t="s">
        <v>59</v>
      </c>
      <c r="B108" s="18" t="s">
        <v>938</v>
      </c>
      <c r="C108" s="18" t="s">
        <v>939</v>
      </c>
      <c r="D108" s="19">
        <v>1.3578050847457628</v>
      </c>
      <c r="E108" s="19">
        <v>0</v>
      </c>
      <c r="F108" s="19">
        <v>0.33270662550621921</v>
      </c>
      <c r="G108" s="19">
        <v>0</v>
      </c>
      <c r="H108" s="19">
        <v>6.3132833744937802</v>
      </c>
      <c r="I108" s="19" t="s">
        <v>7</v>
      </c>
      <c r="J108" s="19">
        <v>6.3132833744937802</v>
      </c>
      <c r="K108" s="19">
        <v>0</v>
      </c>
      <c r="L108" s="19">
        <v>8.3972783</v>
      </c>
      <c r="M108" s="19">
        <v>0</v>
      </c>
      <c r="N108" s="19">
        <v>0</v>
      </c>
      <c r="O108" s="3">
        <v>0</v>
      </c>
      <c r="P108" s="3">
        <f t="shared" si="26"/>
        <v>2.0839949255062198</v>
      </c>
      <c r="Q108" s="35" t="s">
        <v>1172</v>
      </c>
      <c r="R108" s="35">
        <f t="shared" si="25"/>
        <v>1.3300968453159796</v>
      </c>
      <c r="S108" s="148" t="s">
        <v>7</v>
      </c>
      <c r="T108" s="149"/>
    </row>
    <row r="109" spans="1:20" ht="63">
      <c r="A109" s="18" t="s">
        <v>59</v>
      </c>
      <c r="B109" s="18" t="s">
        <v>940</v>
      </c>
      <c r="C109" s="18" t="s">
        <v>941</v>
      </c>
      <c r="D109" s="19">
        <v>1.500084745762712</v>
      </c>
      <c r="E109" s="19">
        <v>0</v>
      </c>
      <c r="F109" s="19">
        <v>6.8896439000000003</v>
      </c>
      <c r="G109" s="19">
        <v>0</v>
      </c>
      <c r="H109" s="19">
        <v>0</v>
      </c>
      <c r="I109" s="19" t="s">
        <v>7</v>
      </c>
      <c r="J109" s="19">
        <v>0</v>
      </c>
      <c r="K109" s="19">
        <v>0</v>
      </c>
      <c r="L109" s="19">
        <v>0.56557771999999995</v>
      </c>
      <c r="M109" s="19">
        <v>0</v>
      </c>
      <c r="N109" s="19">
        <v>0</v>
      </c>
      <c r="O109" s="3">
        <v>0</v>
      </c>
      <c r="P109" s="3">
        <f t="shared" si="26"/>
        <v>0.56557771999999995</v>
      </c>
      <c r="Q109" s="35" t="s">
        <v>1172</v>
      </c>
      <c r="R109" s="35" t="str">
        <f t="shared" si="25"/>
        <v>-</v>
      </c>
      <c r="S109" s="148" t="s">
        <v>1478</v>
      </c>
      <c r="T109" s="149"/>
    </row>
    <row r="110" spans="1:20" ht="63">
      <c r="A110" s="18" t="s">
        <v>59</v>
      </c>
      <c r="B110" s="18" t="s">
        <v>942</v>
      </c>
      <c r="C110" s="18" t="s">
        <v>943</v>
      </c>
      <c r="D110" s="19">
        <v>1.2444830508474578</v>
      </c>
      <c r="E110" s="19">
        <v>0</v>
      </c>
      <c r="F110" s="19">
        <v>6.8142503799999998</v>
      </c>
      <c r="G110" s="19">
        <v>0</v>
      </c>
      <c r="H110" s="19">
        <v>0</v>
      </c>
      <c r="I110" s="19" t="s">
        <v>7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3">
        <v>0</v>
      </c>
      <c r="P110" s="3">
        <f t="shared" si="26"/>
        <v>0</v>
      </c>
      <c r="Q110" s="35" t="s">
        <v>1172</v>
      </c>
      <c r="R110" s="35" t="str">
        <f t="shared" si="25"/>
        <v>-</v>
      </c>
      <c r="S110" s="148" t="s">
        <v>7</v>
      </c>
      <c r="T110" s="149"/>
    </row>
    <row r="111" spans="1:20" ht="94.5">
      <c r="A111" s="18" t="s">
        <v>59</v>
      </c>
      <c r="B111" s="18" t="s">
        <v>944</v>
      </c>
      <c r="C111" s="18" t="s">
        <v>945</v>
      </c>
      <c r="D111" s="19">
        <v>2.2867711864406779</v>
      </c>
      <c r="E111" s="19">
        <v>0</v>
      </c>
      <c r="F111" s="19">
        <v>11.603572679999997</v>
      </c>
      <c r="G111" s="19">
        <v>0</v>
      </c>
      <c r="H111" s="19">
        <v>0</v>
      </c>
      <c r="I111" s="19" t="s">
        <v>7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3">
        <v>0</v>
      </c>
      <c r="P111" s="3">
        <f t="shared" si="26"/>
        <v>0</v>
      </c>
      <c r="Q111" s="35" t="s">
        <v>1172</v>
      </c>
      <c r="R111" s="35" t="str">
        <f t="shared" si="25"/>
        <v>-</v>
      </c>
      <c r="S111" s="148" t="s">
        <v>7</v>
      </c>
      <c r="T111" s="149"/>
    </row>
    <row r="112" spans="1:20" ht="63">
      <c r="A112" s="18" t="s">
        <v>59</v>
      </c>
      <c r="B112" s="18" t="s">
        <v>946</v>
      </c>
      <c r="C112" s="18" t="s">
        <v>947</v>
      </c>
      <c r="D112" s="19">
        <v>1.5076186440677968</v>
      </c>
      <c r="E112" s="19">
        <v>0</v>
      </c>
      <c r="F112" s="19">
        <v>6.4832067300000009</v>
      </c>
      <c r="G112" s="19">
        <v>0</v>
      </c>
      <c r="H112" s="19">
        <v>0</v>
      </c>
      <c r="I112" s="19" t="s">
        <v>7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3">
        <v>0</v>
      </c>
      <c r="P112" s="3">
        <f t="shared" si="26"/>
        <v>0</v>
      </c>
      <c r="Q112" s="35" t="s">
        <v>1172</v>
      </c>
      <c r="R112" s="35" t="str">
        <f t="shared" si="25"/>
        <v>-</v>
      </c>
      <c r="S112" s="148" t="s">
        <v>7</v>
      </c>
      <c r="T112" s="149"/>
    </row>
    <row r="113" spans="1:20" ht="47.25">
      <c r="A113" s="14" t="s">
        <v>61</v>
      </c>
      <c r="B113" s="14" t="s">
        <v>62</v>
      </c>
      <c r="C113" s="14" t="s">
        <v>6</v>
      </c>
      <c r="D113" s="23">
        <f t="shared" ref="D113:N113" si="28">D114+D172</f>
        <v>39.044056728813544</v>
      </c>
      <c r="E113" s="23">
        <f t="shared" si="28"/>
        <v>0</v>
      </c>
      <c r="F113" s="23">
        <f t="shared" si="28"/>
        <v>194.43661511439524</v>
      </c>
      <c r="G113" s="23">
        <f t="shared" si="28"/>
        <v>0</v>
      </c>
      <c r="H113" s="23">
        <f t="shared" si="28"/>
        <v>12.632995051053094</v>
      </c>
      <c r="I113" s="23">
        <f t="shared" si="28"/>
        <v>0</v>
      </c>
      <c r="J113" s="23">
        <f t="shared" si="28"/>
        <v>0</v>
      </c>
      <c r="K113" s="23">
        <f t="shared" si="28"/>
        <v>0</v>
      </c>
      <c r="L113" s="23">
        <f t="shared" si="28"/>
        <v>2.9908619499999998</v>
      </c>
      <c r="M113" s="23">
        <f t="shared" si="28"/>
        <v>0</v>
      </c>
      <c r="N113" s="23">
        <f t="shared" si="28"/>
        <v>12.533109811053095</v>
      </c>
      <c r="O113" s="26">
        <v>0</v>
      </c>
      <c r="P113" s="26">
        <f t="shared" si="26"/>
        <v>2.9908619499999998</v>
      </c>
      <c r="Q113" s="34" t="s">
        <v>1172</v>
      </c>
      <c r="R113" s="34" t="str">
        <f t="shared" si="25"/>
        <v>-</v>
      </c>
      <c r="S113" s="148" t="s">
        <v>7</v>
      </c>
      <c r="T113" s="149"/>
    </row>
    <row r="114" spans="1:20" ht="31.5">
      <c r="A114" s="14" t="s">
        <v>63</v>
      </c>
      <c r="B114" s="14" t="s">
        <v>64</v>
      </c>
      <c r="C114" s="14" t="s">
        <v>6</v>
      </c>
      <c r="D114" s="23">
        <f t="shared" ref="D114:N114" si="29">SUM(D115:D171)</f>
        <v>39.044056728813544</v>
      </c>
      <c r="E114" s="23">
        <f t="shared" si="29"/>
        <v>0</v>
      </c>
      <c r="F114" s="23">
        <f t="shared" si="29"/>
        <v>194.43661511439524</v>
      </c>
      <c r="G114" s="23">
        <f t="shared" si="29"/>
        <v>0</v>
      </c>
      <c r="H114" s="23">
        <f t="shared" si="29"/>
        <v>12.632995051053094</v>
      </c>
      <c r="I114" s="23">
        <f t="shared" si="29"/>
        <v>0</v>
      </c>
      <c r="J114" s="23">
        <f t="shared" si="29"/>
        <v>0</v>
      </c>
      <c r="K114" s="23">
        <f t="shared" si="29"/>
        <v>0</v>
      </c>
      <c r="L114" s="23">
        <f t="shared" si="29"/>
        <v>2.9908619499999998</v>
      </c>
      <c r="M114" s="23">
        <f t="shared" si="29"/>
        <v>0</v>
      </c>
      <c r="N114" s="23">
        <f t="shared" si="29"/>
        <v>12.533109811053095</v>
      </c>
      <c r="O114" s="26">
        <v>0</v>
      </c>
      <c r="P114" s="26">
        <f t="shared" si="26"/>
        <v>2.9908619499999998</v>
      </c>
      <c r="Q114" s="34" t="s">
        <v>1172</v>
      </c>
      <c r="R114" s="34" t="str">
        <f t="shared" si="25"/>
        <v>-</v>
      </c>
      <c r="S114" s="148" t="s">
        <v>7</v>
      </c>
      <c r="T114" s="149"/>
    </row>
    <row r="115" spans="1:20" ht="78.75">
      <c r="A115" s="18" t="s">
        <v>63</v>
      </c>
      <c r="B115" s="18" t="s">
        <v>948</v>
      </c>
      <c r="C115" s="18" t="s">
        <v>949</v>
      </c>
      <c r="D115" s="19">
        <v>15.233940677966103</v>
      </c>
      <c r="E115" s="19">
        <v>0</v>
      </c>
      <c r="F115" s="19">
        <v>79.383827639999993</v>
      </c>
      <c r="G115" s="19">
        <v>0</v>
      </c>
      <c r="H115" s="19">
        <v>0</v>
      </c>
      <c r="I115" s="19" t="s">
        <v>7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3">
        <v>0</v>
      </c>
      <c r="P115" s="3">
        <f t="shared" si="26"/>
        <v>0</v>
      </c>
      <c r="Q115" s="35" t="s">
        <v>1172</v>
      </c>
      <c r="R115" s="35" t="str">
        <f t="shared" si="25"/>
        <v>-</v>
      </c>
      <c r="S115" s="148" t="s">
        <v>7</v>
      </c>
      <c r="T115" s="149"/>
    </row>
    <row r="116" spans="1:20" ht="47.25">
      <c r="A116" s="18" t="s">
        <v>63</v>
      </c>
      <c r="B116" s="18" t="s">
        <v>950</v>
      </c>
      <c r="C116" s="18" t="s">
        <v>951</v>
      </c>
      <c r="D116" s="19">
        <v>4.8774661016949157</v>
      </c>
      <c r="E116" s="19">
        <v>0</v>
      </c>
      <c r="F116" s="19">
        <v>33.750882300000001</v>
      </c>
      <c r="G116" s="19">
        <v>0</v>
      </c>
      <c r="H116" s="19">
        <v>0</v>
      </c>
      <c r="I116" s="19" t="s">
        <v>7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3">
        <v>0</v>
      </c>
      <c r="P116" s="3">
        <f t="shared" si="26"/>
        <v>0</v>
      </c>
      <c r="Q116" s="35" t="s">
        <v>1172</v>
      </c>
      <c r="R116" s="35" t="str">
        <f t="shared" si="25"/>
        <v>-</v>
      </c>
      <c r="S116" s="148" t="s">
        <v>7</v>
      </c>
      <c r="T116" s="149"/>
    </row>
    <row r="117" spans="1:20" ht="63">
      <c r="A117" s="18" t="s">
        <v>63</v>
      </c>
      <c r="B117" s="18" t="s">
        <v>952</v>
      </c>
      <c r="C117" s="18" t="s">
        <v>953</v>
      </c>
      <c r="D117" s="19">
        <v>0.66972881355932201</v>
      </c>
      <c r="E117" s="19">
        <v>0</v>
      </c>
      <c r="F117" s="19">
        <v>4.1805529100000003</v>
      </c>
      <c r="G117" s="19">
        <v>0</v>
      </c>
      <c r="H117" s="19">
        <v>0</v>
      </c>
      <c r="I117" s="19" t="s">
        <v>7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3">
        <v>0</v>
      </c>
      <c r="P117" s="3">
        <f t="shared" si="26"/>
        <v>0</v>
      </c>
      <c r="Q117" s="35" t="s">
        <v>1172</v>
      </c>
      <c r="R117" s="35" t="str">
        <f t="shared" si="25"/>
        <v>-</v>
      </c>
      <c r="S117" s="148" t="s">
        <v>7</v>
      </c>
      <c r="T117" s="149"/>
    </row>
    <row r="118" spans="1:20" ht="31.5">
      <c r="A118" s="18" t="s">
        <v>63</v>
      </c>
      <c r="B118" s="18" t="s">
        <v>954</v>
      </c>
      <c r="C118" s="18" t="s">
        <v>955</v>
      </c>
      <c r="D118" s="19">
        <v>9.7838983050847456E-2</v>
      </c>
      <c r="E118" s="19">
        <v>0</v>
      </c>
      <c r="F118" s="19">
        <v>8.2626043920203451E-2</v>
      </c>
      <c r="G118" s="19">
        <v>0</v>
      </c>
      <c r="H118" s="19">
        <v>0.38737395607979652</v>
      </c>
      <c r="I118" s="19" t="s">
        <v>7</v>
      </c>
      <c r="J118" s="19">
        <v>0</v>
      </c>
      <c r="K118" s="19">
        <v>0</v>
      </c>
      <c r="L118" s="19">
        <v>0</v>
      </c>
      <c r="M118" s="19">
        <v>0</v>
      </c>
      <c r="N118" s="19">
        <v>0.38737395607979652</v>
      </c>
      <c r="O118" s="3">
        <v>0</v>
      </c>
      <c r="P118" s="3">
        <f t="shared" si="26"/>
        <v>0</v>
      </c>
      <c r="Q118" s="35" t="s">
        <v>1172</v>
      </c>
      <c r="R118" s="35" t="str">
        <f t="shared" si="25"/>
        <v>-</v>
      </c>
      <c r="S118" s="148" t="s">
        <v>7</v>
      </c>
      <c r="T118" s="149"/>
    </row>
    <row r="119" spans="1:20" ht="47.25">
      <c r="A119" s="18" t="s">
        <v>63</v>
      </c>
      <c r="B119" s="18" t="s">
        <v>956</v>
      </c>
      <c r="C119" s="18" t="s">
        <v>957</v>
      </c>
      <c r="D119" s="19">
        <v>0.24235593220338986</v>
      </c>
      <c r="E119" s="19">
        <v>0</v>
      </c>
      <c r="F119" s="19">
        <v>0.20375986315880179</v>
      </c>
      <c r="G119" s="19">
        <v>0</v>
      </c>
      <c r="H119" s="19">
        <v>1.0850922508958456</v>
      </c>
      <c r="I119" s="19" t="s">
        <v>7</v>
      </c>
      <c r="J119" s="19">
        <v>0</v>
      </c>
      <c r="K119" s="19">
        <v>0</v>
      </c>
      <c r="L119" s="19">
        <v>0</v>
      </c>
      <c r="M119" s="19">
        <v>0</v>
      </c>
      <c r="N119" s="19">
        <v>1.0850922508958456</v>
      </c>
      <c r="O119" s="3">
        <v>0</v>
      </c>
      <c r="P119" s="3">
        <f t="shared" si="26"/>
        <v>0</v>
      </c>
      <c r="Q119" s="35" t="s">
        <v>1172</v>
      </c>
      <c r="R119" s="35" t="str">
        <f t="shared" si="25"/>
        <v>-</v>
      </c>
      <c r="S119" s="148" t="s">
        <v>7</v>
      </c>
      <c r="T119" s="149"/>
    </row>
    <row r="120" spans="1:20" ht="78.75">
      <c r="A120" s="18" t="s">
        <v>63</v>
      </c>
      <c r="B120" s="18" t="s">
        <v>958</v>
      </c>
      <c r="C120" s="18" t="s">
        <v>959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 t="s">
        <v>7</v>
      </c>
      <c r="J120" s="19">
        <v>0</v>
      </c>
      <c r="K120" s="19">
        <v>0</v>
      </c>
      <c r="L120" s="19">
        <v>2.3705961499999999</v>
      </c>
      <c r="M120" s="19">
        <v>0</v>
      </c>
      <c r="N120" s="19">
        <v>0</v>
      </c>
      <c r="O120" s="3">
        <v>0</v>
      </c>
      <c r="P120" s="3">
        <f t="shared" si="26"/>
        <v>2.3705961499999999</v>
      </c>
      <c r="Q120" s="35" t="s">
        <v>1172</v>
      </c>
      <c r="R120" s="35" t="str">
        <f t="shared" si="25"/>
        <v>-</v>
      </c>
      <c r="S120" s="148" t="s">
        <v>7</v>
      </c>
      <c r="T120" s="149"/>
    </row>
    <row r="121" spans="1:20" ht="94.5">
      <c r="A121" s="18" t="s">
        <v>63</v>
      </c>
      <c r="B121" s="18" t="s">
        <v>960</v>
      </c>
      <c r="C121" s="18" t="s">
        <v>961</v>
      </c>
      <c r="D121" s="19">
        <v>9.744915254237288E-2</v>
      </c>
      <c r="E121" s="19">
        <v>0</v>
      </c>
      <c r="F121" s="19">
        <v>0.41855476000000003</v>
      </c>
      <c r="G121" s="19">
        <v>0</v>
      </c>
      <c r="H121" s="19">
        <v>9.9885239999999986E-2</v>
      </c>
      <c r="I121" s="19" t="s">
        <v>7</v>
      </c>
      <c r="J121" s="19">
        <v>0</v>
      </c>
      <c r="K121" s="19">
        <v>0</v>
      </c>
      <c r="L121" s="19">
        <v>0.36812318999999999</v>
      </c>
      <c r="M121" s="19">
        <v>0</v>
      </c>
      <c r="N121" s="19">
        <v>0</v>
      </c>
      <c r="O121" s="3">
        <v>0</v>
      </c>
      <c r="P121" s="3">
        <f t="shared" si="26"/>
        <v>0.36812318999999999</v>
      </c>
      <c r="Q121" s="35" t="s">
        <v>1172</v>
      </c>
      <c r="R121" s="35" t="str">
        <f t="shared" si="25"/>
        <v>-</v>
      </c>
      <c r="S121" s="148" t="s">
        <v>1478</v>
      </c>
      <c r="T121" s="149"/>
    </row>
    <row r="122" spans="1:20" ht="94.5">
      <c r="A122" s="18" t="s">
        <v>63</v>
      </c>
      <c r="B122" s="18" t="s">
        <v>962</v>
      </c>
      <c r="C122" s="18" t="s">
        <v>963</v>
      </c>
      <c r="D122" s="19">
        <v>0.10755932203389831</v>
      </c>
      <c r="E122" s="19">
        <v>0</v>
      </c>
      <c r="F122" s="19">
        <v>0.78108580000000005</v>
      </c>
      <c r="G122" s="19">
        <v>0</v>
      </c>
      <c r="H122" s="19">
        <v>0</v>
      </c>
      <c r="I122" s="19" t="s">
        <v>7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3">
        <v>0</v>
      </c>
      <c r="P122" s="3">
        <f t="shared" si="26"/>
        <v>0</v>
      </c>
      <c r="Q122" s="35" t="s">
        <v>1172</v>
      </c>
      <c r="R122" s="35" t="str">
        <f t="shared" si="25"/>
        <v>-</v>
      </c>
      <c r="S122" s="148" t="s">
        <v>7</v>
      </c>
      <c r="T122" s="149"/>
    </row>
    <row r="123" spans="1:20" ht="63">
      <c r="A123" s="18" t="s">
        <v>63</v>
      </c>
      <c r="B123" s="18" t="s">
        <v>964</v>
      </c>
      <c r="C123" s="18" t="s">
        <v>965</v>
      </c>
      <c r="D123" s="19">
        <v>0.60887288135593232</v>
      </c>
      <c r="E123" s="19">
        <v>0</v>
      </c>
      <c r="F123" s="19">
        <v>0.57818774000000062</v>
      </c>
      <c r="G123" s="19">
        <v>0</v>
      </c>
      <c r="H123" s="19">
        <v>3.2206727699999997</v>
      </c>
      <c r="I123" s="19" t="s">
        <v>7</v>
      </c>
      <c r="J123" s="19">
        <v>0</v>
      </c>
      <c r="K123" s="19">
        <v>0</v>
      </c>
      <c r="L123" s="19">
        <v>0</v>
      </c>
      <c r="M123" s="19">
        <v>0</v>
      </c>
      <c r="N123" s="19">
        <v>3.2206727699999997</v>
      </c>
      <c r="O123" s="3">
        <v>0</v>
      </c>
      <c r="P123" s="3">
        <f t="shared" si="26"/>
        <v>0</v>
      </c>
      <c r="Q123" s="35" t="s">
        <v>1172</v>
      </c>
      <c r="R123" s="35" t="str">
        <f t="shared" si="25"/>
        <v>-</v>
      </c>
      <c r="S123" s="148" t="s">
        <v>7</v>
      </c>
      <c r="T123" s="149"/>
    </row>
    <row r="124" spans="1:20" ht="78.75">
      <c r="A124" s="18" t="s">
        <v>63</v>
      </c>
      <c r="B124" s="18" t="s">
        <v>966</v>
      </c>
      <c r="C124" s="18" t="s">
        <v>967</v>
      </c>
      <c r="D124" s="19">
        <v>0.24374576271186441</v>
      </c>
      <c r="E124" s="19">
        <v>0</v>
      </c>
      <c r="F124" s="19">
        <v>1.1409965500000001</v>
      </c>
      <c r="G124" s="19">
        <v>0</v>
      </c>
      <c r="H124" s="19">
        <v>0</v>
      </c>
      <c r="I124" s="19" t="s">
        <v>7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3">
        <v>0</v>
      </c>
      <c r="P124" s="3">
        <f t="shared" si="26"/>
        <v>0</v>
      </c>
      <c r="Q124" s="35" t="s">
        <v>1172</v>
      </c>
      <c r="R124" s="35" t="str">
        <f t="shared" si="25"/>
        <v>-</v>
      </c>
      <c r="S124" s="148" t="s">
        <v>7</v>
      </c>
      <c r="T124" s="149"/>
    </row>
    <row r="125" spans="1:20" ht="31.5">
      <c r="A125" s="18" t="s">
        <v>63</v>
      </c>
      <c r="B125" s="18" t="s">
        <v>968</v>
      </c>
      <c r="C125" s="18" t="s">
        <v>969</v>
      </c>
      <c r="D125" s="19">
        <v>0.12322033898305086</v>
      </c>
      <c r="E125" s="19">
        <v>0</v>
      </c>
      <c r="F125" s="19">
        <v>0.60396939000000005</v>
      </c>
      <c r="G125" s="19">
        <v>0</v>
      </c>
      <c r="H125" s="19">
        <v>0</v>
      </c>
      <c r="I125" s="19" t="s">
        <v>7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3">
        <v>0</v>
      </c>
      <c r="P125" s="3">
        <f t="shared" si="26"/>
        <v>0</v>
      </c>
      <c r="Q125" s="35" t="s">
        <v>1172</v>
      </c>
      <c r="R125" s="35" t="str">
        <f t="shared" si="25"/>
        <v>-</v>
      </c>
      <c r="S125" s="148" t="s">
        <v>7</v>
      </c>
      <c r="T125" s="149"/>
    </row>
    <row r="126" spans="1:20" ht="31.5">
      <c r="A126" s="18" t="s">
        <v>63</v>
      </c>
      <c r="B126" s="18" t="s">
        <v>970</v>
      </c>
      <c r="C126" s="18" t="s">
        <v>971</v>
      </c>
      <c r="D126" s="19">
        <v>0.11408474576271187</v>
      </c>
      <c r="E126" s="19">
        <v>0</v>
      </c>
      <c r="F126" s="19">
        <v>0.55082207000000005</v>
      </c>
      <c r="G126" s="19">
        <v>0</v>
      </c>
      <c r="H126" s="19">
        <v>0</v>
      </c>
      <c r="I126" s="19" t="s">
        <v>7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3">
        <v>0</v>
      </c>
      <c r="P126" s="3">
        <f t="shared" si="26"/>
        <v>0</v>
      </c>
      <c r="Q126" s="35" t="s">
        <v>1172</v>
      </c>
      <c r="R126" s="35" t="str">
        <f t="shared" si="25"/>
        <v>-</v>
      </c>
      <c r="S126" s="148" t="s">
        <v>7</v>
      </c>
      <c r="T126" s="149"/>
    </row>
    <row r="127" spans="1:20" ht="63">
      <c r="A127" s="18" t="s">
        <v>63</v>
      </c>
      <c r="B127" s="18" t="s">
        <v>972</v>
      </c>
      <c r="C127" s="18" t="s">
        <v>973</v>
      </c>
      <c r="D127" s="19">
        <v>0.55234745762711868</v>
      </c>
      <c r="E127" s="19">
        <v>0</v>
      </c>
      <c r="F127" s="19">
        <v>3.1092650599999998</v>
      </c>
      <c r="G127" s="19">
        <v>0</v>
      </c>
      <c r="H127" s="19">
        <v>0</v>
      </c>
      <c r="I127" s="19" t="s">
        <v>7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3">
        <v>0</v>
      </c>
      <c r="P127" s="3">
        <f t="shared" si="26"/>
        <v>0</v>
      </c>
      <c r="Q127" s="35" t="s">
        <v>1172</v>
      </c>
      <c r="R127" s="35" t="str">
        <f t="shared" si="25"/>
        <v>-</v>
      </c>
      <c r="S127" s="148" t="s">
        <v>7</v>
      </c>
      <c r="T127" s="149"/>
    </row>
    <row r="128" spans="1:20" ht="63">
      <c r="A128" s="18" t="s">
        <v>63</v>
      </c>
      <c r="B128" s="18" t="s">
        <v>974</v>
      </c>
      <c r="C128" s="18" t="s">
        <v>975</v>
      </c>
      <c r="D128" s="19">
        <v>9.6449152542372879E-2</v>
      </c>
      <c r="E128" s="19">
        <v>0</v>
      </c>
      <c r="F128" s="19">
        <v>0.50912190999999996</v>
      </c>
      <c r="G128" s="19">
        <v>0</v>
      </c>
      <c r="H128" s="19">
        <v>0</v>
      </c>
      <c r="I128" s="19" t="s">
        <v>7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3">
        <v>0</v>
      </c>
      <c r="P128" s="3">
        <f t="shared" si="26"/>
        <v>0</v>
      </c>
      <c r="Q128" s="35" t="s">
        <v>1172</v>
      </c>
      <c r="R128" s="35" t="str">
        <f t="shared" si="25"/>
        <v>-</v>
      </c>
      <c r="S128" s="148" t="s">
        <v>7</v>
      </c>
      <c r="T128" s="149"/>
    </row>
    <row r="129" spans="1:20" ht="47.25">
      <c r="A129" s="18" t="s">
        <v>63</v>
      </c>
      <c r="B129" s="18" t="s">
        <v>976</v>
      </c>
      <c r="C129" s="18" t="s">
        <v>977</v>
      </c>
      <c r="D129" s="19">
        <v>0.1536186440677966</v>
      </c>
      <c r="E129" s="19">
        <v>0</v>
      </c>
      <c r="F129" s="19">
        <v>0.27526707</v>
      </c>
      <c r="G129" s="19">
        <v>0</v>
      </c>
      <c r="H129" s="19">
        <v>0</v>
      </c>
      <c r="I129" s="19" t="s">
        <v>7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3">
        <v>0</v>
      </c>
      <c r="P129" s="3">
        <f t="shared" si="26"/>
        <v>0</v>
      </c>
      <c r="Q129" s="35" t="s">
        <v>1172</v>
      </c>
      <c r="R129" s="35" t="str">
        <f t="shared" si="25"/>
        <v>-</v>
      </c>
      <c r="S129" s="148" t="s">
        <v>7</v>
      </c>
      <c r="T129" s="149"/>
    </row>
    <row r="130" spans="1:20" ht="47.25">
      <c r="A130" s="18" t="s">
        <v>63</v>
      </c>
      <c r="B130" s="18" t="s">
        <v>978</v>
      </c>
      <c r="C130" s="18" t="s">
        <v>979</v>
      </c>
      <c r="D130" s="19">
        <v>0.62719491525423732</v>
      </c>
      <c r="E130" s="19">
        <v>0</v>
      </c>
      <c r="F130" s="19">
        <v>3.0730194100000001</v>
      </c>
      <c r="G130" s="19">
        <v>0</v>
      </c>
      <c r="H130" s="19">
        <v>0</v>
      </c>
      <c r="I130" s="19" t="s">
        <v>7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3">
        <v>0</v>
      </c>
      <c r="P130" s="3">
        <f t="shared" si="26"/>
        <v>0</v>
      </c>
      <c r="Q130" s="35" t="s">
        <v>1172</v>
      </c>
      <c r="R130" s="35" t="str">
        <f t="shared" si="25"/>
        <v>-</v>
      </c>
      <c r="S130" s="148" t="s">
        <v>7</v>
      </c>
      <c r="T130" s="149"/>
    </row>
    <row r="131" spans="1:20" ht="47.25">
      <c r="A131" s="18" t="s">
        <v>63</v>
      </c>
      <c r="B131" s="18" t="s">
        <v>980</v>
      </c>
      <c r="C131" s="18" t="s">
        <v>981</v>
      </c>
      <c r="D131" s="19">
        <v>0.60105084745762716</v>
      </c>
      <c r="E131" s="19">
        <v>0</v>
      </c>
      <c r="F131" s="19">
        <v>2.94884521</v>
      </c>
      <c r="G131" s="19">
        <v>0</v>
      </c>
      <c r="H131" s="19">
        <v>0</v>
      </c>
      <c r="I131" s="19" t="s">
        <v>7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3">
        <v>0</v>
      </c>
      <c r="P131" s="3">
        <f t="shared" si="26"/>
        <v>0</v>
      </c>
      <c r="Q131" s="35" t="s">
        <v>1172</v>
      </c>
      <c r="R131" s="35" t="str">
        <f t="shared" si="25"/>
        <v>-</v>
      </c>
      <c r="S131" s="148" t="s">
        <v>7</v>
      </c>
      <c r="T131" s="149"/>
    </row>
    <row r="132" spans="1:20" ht="47.25">
      <c r="A132" s="18" t="s">
        <v>63</v>
      </c>
      <c r="B132" s="18" t="s">
        <v>982</v>
      </c>
      <c r="C132" s="18" t="s">
        <v>983</v>
      </c>
      <c r="D132" s="19">
        <v>5.0584745762711866E-2</v>
      </c>
      <c r="E132" s="19">
        <v>0</v>
      </c>
      <c r="F132" s="19">
        <v>0.45468231999999997</v>
      </c>
      <c r="G132" s="19">
        <v>0</v>
      </c>
      <c r="H132" s="19">
        <v>0</v>
      </c>
      <c r="I132" s="19" t="s">
        <v>7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3">
        <v>0</v>
      </c>
      <c r="P132" s="3">
        <f t="shared" si="26"/>
        <v>0</v>
      </c>
      <c r="Q132" s="35" t="s">
        <v>1172</v>
      </c>
      <c r="R132" s="35" t="str">
        <f t="shared" si="25"/>
        <v>-</v>
      </c>
      <c r="S132" s="148" t="s">
        <v>7</v>
      </c>
      <c r="T132" s="149"/>
    </row>
    <row r="133" spans="1:20" ht="63">
      <c r="A133" s="18" t="s">
        <v>63</v>
      </c>
      <c r="B133" s="18" t="s">
        <v>984</v>
      </c>
      <c r="C133" s="18" t="s">
        <v>985</v>
      </c>
      <c r="D133" s="19" t="s">
        <v>7</v>
      </c>
      <c r="E133" s="19">
        <v>0</v>
      </c>
      <c r="F133" s="19">
        <v>0.46386636999999997</v>
      </c>
      <c r="G133" s="19">
        <v>0</v>
      </c>
      <c r="H133" s="19">
        <v>0</v>
      </c>
      <c r="I133" s="19" t="s">
        <v>7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3">
        <v>0</v>
      </c>
      <c r="P133" s="3">
        <f t="shared" si="26"/>
        <v>0</v>
      </c>
      <c r="Q133" s="35" t="s">
        <v>1172</v>
      </c>
      <c r="R133" s="35" t="str">
        <f t="shared" si="25"/>
        <v>-</v>
      </c>
      <c r="S133" s="148" t="s">
        <v>7</v>
      </c>
      <c r="T133" s="149"/>
    </row>
    <row r="134" spans="1:20" ht="78.75">
      <c r="A134" s="18" t="s">
        <v>63</v>
      </c>
      <c r="B134" s="18" t="s">
        <v>986</v>
      </c>
      <c r="C134" s="18" t="s">
        <v>987</v>
      </c>
      <c r="D134" s="19">
        <v>3.2143991525423729E-2</v>
      </c>
      <c r="E134" s="19">
        <v>0</v>
      </c>
      <c r="F134" s="19">
        <v>0.20480044</v>
      </c>
      <c r="G134" s="19">
        <v>0</v>
      </c>
      <c r="H134" s="19">
        <v>0</v>
      </c>
      <c r="I134" s="19" t="s">
        <v>7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3">
        <v>0</v>
      </c>
      <c r="P134" s="3">
        <f t="shared" si="26"/>
        <v>0</v>
      </c>
      <c r="Q134" s="35" t="s">
        <v>1172</v>
      </c>
      <c r="R134" s="35" t="str">
        <f t="shared" si="25"/>
        <v>-</v>
      </c>
      <c r="S134" s="148" t="s">
        <v>7</v>
      </c>
      <c r="T134" s="149"/>
    </row>
    <row r="135" spans="1:20" ht="78.75">
      <c r="A135" s="18" t="s">
        <v>63</v>
      </c>
      <c r="B135" s="18" t="s">
        <v>988</v>
      </c>
      <c r="C135" s="18" t="s">
        <v>989</v>
      </c>
      <c r="D135" s="19">
        <v>3.4918677966101694E-2</v>
      </c>
      <c r="E135" s="19">
        <v>0</v>
      </c>
      <c r="F135" s="19">
        <v>0.23509031999999999</v>
      </c>
      <c r="G135" s="19">
        <v>0</v>
      </c>
      <c r="H135" s="19">
        <v>0</v>
      </c>
      <c r="I135" s="19" t="s">
        <v>7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3">
        <v>0</v>
      </c>
      <c r="P135" s="3">
        <f t="shared" si="26"/>
        <v>0</v>
      </c>
      <c r="Q135" s="35" t="s">
        <v>1172</v>
      </c>
      <c r="R135" s="35" t="str">
        <f t="shared" si="25"/>
        <v>-</v>
      </c>
      <c r="S135" s="148" t="s">
        <v>7</v>
      </c>
      <c r="T135" s="149"/>
    </row>
    <row r="136" spans="1:20" ht="78.75">
      <c r="A136" s="18" t="s">
        <v>63</v>
      </c>
      <c r="B136" s="18" t="s">
        <v>990</v>
      </c>
      <c r="C136" s="18" t="s">
        <v>991</v>
      </c>
      <c r="D136" s="19">
        <v>4.1782194915254235E-2</v>
      </c>
      <c r="E136" s="19">
        <v>0</v>
      </c>
      <c r="F136" s="19">
        <v>0.30241667999999999</v>
      </c>
      <c r="G136" s="19">
        <v>0</v>
      </c>
      <c r="H136" s="19">
        <v>0</v>
      </c>
      <c r="I136" s="19" t="s">
        <v>7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3">
        <v>0</v>
      </c>
      <c r="P136" s="3">
        <f t="shared" si="26"/>
        <v>0</v>
      </c>
      <c r="Q136" s="35" t="s">
        <v>1172</v>
      </c>
      <c r="R136" s="35" t="str">
        <f t="shared" si="25"/>
        <v>-</v>
      </c>
      <c r="S136" s="148" t="s">
        <v>7</v>
      </c>
      <c r="T136" s="149"/>
    </row>
    <row r="137" spans="1:20" ht="31.5">
      <c r="A137" s="18" t="s">
        <v>63</v>
      </c>
      <c r="B137" s="18" t="s">
        <v>992</v>
      </c>
      <c r="C137" s="18" t="s">
        <v>993</v>
      </c>
      <c r="D137" s="19">
        <v>0.14333898305084747</v>
      </c>
      <c r="E137" s="19">
        <v>0</v>
      </c>
      <c r="F137" s="19">
        <v>8.0000000000000071E-2</v>
      </c>
      <c r="G137" s="19">
        <v>0</v>
      </c>
      <c r="H137" s="19">
        <v>0.60678078809955704</v>
      </c>
      <c r="I137" s="19" t="s">
        <v>7</v>
      </c>
      <c r="J137" s="19">
        <v>0</v>
      </c>
      <c r="K137" s="19">
        <v>0</v>
      </c>
      <c r="L137" s="19">
        <v>0</v>
      </c>
      <c r="M137" s="19">
        <v>0</v>
      </c>
      <c r="N137" s="19">
        <v>0.60678078809955704</v>
      </c>
      <c r="O137" s="3">
        <v>0</v>
      </c>
      <c r="P137" s="3">
        <f t="shared" si="26"/>
        <v>0</v>
      </c>
      <c r="Q137" s="35" t="s">
        <v>1172</v>
      </c>
      <c r="R137" s="35" t="str">
        <f t="shared" si="25"/>
        <v>-</v>
      </c>
      <c r="S137" s="148" t="s">
        <v>7</v>
      </c>
      <c r="T137" s="149"/>
    </row>
    <row r="138" spans="1:20" ht="47.25">
      <c r="A138" s="18" t="s">
        <v>63</v>
      </c>
      <c r="B138" s="18" t="s">
        <v>994</v>
      </c>
      <c r="C138" s="18" t="s">
        <v>995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 t="s">
        <v>7</v>
      </c>
      <c r="J138" s="19">
        <v>0</v>
      </c>
      <c r="K138" s="19">
        <v>0</v>
      </c>
      <c r="L138" s="19">
        <v>0.25214260999999999</v>
      </c>
      <c r="M138" s="19">
        <v>0</v>
      </c>
      <c r="N138" s="19">
        <v>0</v>
      </c>
      <c r="O138" s="3">
        <v>0</v>
      </c>
      <c r="P138" s="3">
        <f t="shared" si="26"/>
        <v>0.25214260999999999</v>
      </c>
      <c r="Q138" s="35" t="s">
        <v>1172</v>
      </c>
      <c r="R138" s="35" t="str">
        <f t="shared" si="25"/>
        <v>-</v>
      </c>
      <c r="S138" s="148" t="s">
        <v>1480</v>
      </c>
      <c r="T138" s="149"/>
    </row>
    <row r="139" spans="1:20" ht="63">
      <c r="A139" s="18" t="s">
        <v>63</v>
      </c>
      <c r="B139" s="18" t="s">
        <v>996</v>
      </c>
      <c r="C139" s="18" t="s">
        <v>997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 t="s">
        <v>7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3">
        <v>0</v>
      </c>
      <c r="P139" s="3">
        <f t="shared" si="26"/>
        <v>0</v>
      </c>
      <c r="Q139" s="35" t="s">
        <v>1172</v>
      </c>
      <c r="R139" s="35" t="str">
        <f t="shared" si="25"/>
        <v>-</v>
      </c>
      <c r="S139" s="148" t="s">
        <v>7</v>
      </c>
      <c r="T139" s="149"/>
    </row>
    <row r="140" spans="1:20" ht="31.5">
      <c r="A140" s="18" t="s">
        <v>63</v>
      </c>
      <c r="B140" s="18" t="s">
        <v>998</v>
      </c>
      <c r="C140" s="18" t="s">
        <v>999</v>
      </c>
      <c r="D140" s="19">
        <v>0.11432203389830509</v>
      </c>
      <c r="E140" s="19">
        <v>0</v>
      </c>
      <c r="F140" s="19">
        <v>0.55491438999999998</v>
      </c>
      <c r="G140" s="19">
        <v>0</v>
      </c>
      <c r="H140" s="19">
        <v>0</v>
      </c>
      <c r="I140" s="19" t="s">
        <v>7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3">
        <v>0</v>
      </c>
      <c r="P140" s="3">
        <f t="shared" si="26"/>
        <v>0</v>
      </c>
      <c r="Q140" s="35" t="s">
        <v>1172</v>
      </c>
      <c r="R140" s="35" t="str">
        <f t="shared" si="25"/>
        <v>-</v>
      </c>
      <c r="S140" s="148" t="s">
        <v>7</v>
      </c>
      <c r="T140" s="149"/>
    </row>
    <row r="141" spans="1:20" ht="31.5">
      <c r="A141" s="18" t="s">
        <v>63</v>
      </c>
      <c r="B141" s="18" t="s">
        <v>1000</v>
      </c>
      <c r="C141" s="18" t="s">
        <v>1001</v>
      </c>
      <c r="D141" s="19">
        <v>5.5830508474576268E-2</v>
      </c>
      <c r="E141" s="19">
        <v>0</v>
      </c>
      <c r="F141" s="19">
        <v>0.48225941</v>
      </c>
      <c r="G141" s="19">
        <v>0</v>
      </c>
      <c r="H141" s="19">
        <v>0</v>
      </c>
      <c r="I141" s="19" t="s">
        <v>7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3">
        <v>0</v>
      </c>
      <c r="P141" s="3">
        <f t="shared" si="26"/>
        <v>0</v>
      </c>
      <c r="Q141" s="35" t="s">
        <v>1172</v>
      </c>
      <c r="R141" s="35" t="str">
        <f t="shared" si="25"/>
        <v>-</v>
      </c>
      <c r="S141" s="148" t="s">
        <v>7</v>
      </c>
      <c r="T141" s="149"/>
    </row>
    <row r="142" spans="1:20" ht="110.25">
      <c r="A142" s="18" t="s">
        <v>63</v>
      </c>
      <c r="B142" s="18" t="s">
        <v>1002</v>
      </c>
      <c r="C142" s="18" t="s">
        <v>1003</v>
      </c>
      <c r="D142" s="19">
        <v>0.26570338983050845</v>
      </c>
      <c r="E142" s="19">
        <v>0</v>
      </c>
      <c r="F142" s="19">
        <v>1.42826228</v>
      </c>
      <c r="G142" s="19">
        <v>0</v>
      </c>
      <c r="H142" s="19">
        <v>0</v>
      </c>
      <c r="I142" s="19" t="s">
        <v>7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3">
        <v>0</v>
      </c>
      <c r="P142" s="3">
        <f t="shared" si="26"/>
        <v>0</v>
      </c>
      <c r="Q142" s="35" t="s">
        <v>1172</v>
      </c>
      <c r="R142" s="35" t="str">
        <f t="shared" si="25"/>
        <v>-</v>
      </c>
      <c r="S142" s="148" t="s">
        <v>7</v>
      </c>
      <c r="T142" s="149"/>
    </row>
    <row r="143" spans="1:20" ht="78.75">
      <c r="A143" s="18" t="s">
        <v>63</v>
      </c>
      <c r="B143" s="18" t="s">
        <v>1004</v>
      </c>
      <c r="C143" s="18" t="s">
        <v>1005</v>
      </c>
      <c r="D143" s="19">
        <v>0.34272033898305088</v>
      </c>
      <c r="E143" s="19">
        <v>0</v>
      </c>
      <c r="F143" s="19">
        <v>2.22953292</v>
      </c>
      <c r="G143" s="19">
        <v>0</v>
      </c>
      <c r="H143" s="19">
        <v>0</v>
      </c>
      <c r="I143" s="19" t="s">
        <v>7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3">
        <v>0</v>
      </c>
      <c r="P143" s="3">
        <f t="shared" si="26"/>
        <v>0</v>
      </c>
      <c r="Q143" s="35" t="s">
        <v>1172</v>
      </c>
      <c r="R143" s="35" t="str">
        <f t="shared" si="25"/>
        <v>-</v>
      </c>
      <c r="S143" s="148" t="s">
        <v>7</v>
      </c>
      <c r="T143" s="149"/>
    </row>
    <row r="144" spans="1:20" ht="47.25">
      <c r="A144" s="18" t="s">
        <v>63</v>
      </c>
      <c r="B144" s="18" t="s">
        <v>1006</v>
      </c>
      <c r="C144" s="18" t="s">
        <v>1007</v>
      </c>
      <c r="D144" s="19">
        <v>0.44378813559322033</v>
      </c>
      <c r="E144" s="19">
        <v>0</v>
      </c>
      <c r="F144" s="19">
        <v>2.1104010099999999</v>
      </c>
      <c r="G144" s="19">
        <v>0</v>
      </c>
      <c r="H144" s="19">
        <v>0</v>
      </c>
      <c r="I144" s="19" t="s">
        <v>7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3">
        <v>0</v>
      </c>
      <c r="P144" s="3">
        <f t="shared" si="26"/>
        <v>0</v>
      </c>
      <c r="Q144" s="35" t="s">
        <v>1172</v>
      </c>
      <c r="R144" s="35" t="str">
        <f t="shared" si="25"/>
        <v>-</v>
      </c>
      <c r="S144" s="148" t="s">
        <v>7</v>
      </c>
      <c r="T144" s="149"/>
    </row>
    <row r="145" spans="1:20" ht="47.25">
      <c r="A145" s="18" t="s">
        <v>63</v>
      </c>
      <c r="B145" s="18" t="s">
        <v>1008</v>
      </c>
      <c r="C145" s="18" t="s">
        <v>1009</v>
      </c>
      <c r="D145" s="19">
        <v>0.30411864406779665</v>
      </c>
      <c r="E145" s="19">
        <v>0</v>
      </c>
      <c r="F145" s="19">
        <v>1.5713082199999999</v>
      </c>
      <c r="G145" s="19">
        <v>0</v>
      </c>
      <c r="H145" s="19">
        <v>0</v>
      </c>
      <c r="I145" s="19" t="s">
        <v>7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3">
        <v>0</v>
      </c>
      <c r="P145" s="3">
        <f t="shared" si="26"/>
        <v>0</v>
      </c>
      <c r="Q145" s="35" t="s">
        <v>1172</v>
      </c>
      <c r="R145" s="35" t="str">
        <f t="shared" si="25"/>
        <v>-</v>
      </c>
      <c r="S145" s="148" t="s">
        <v>7</v>
      </c>
      <c r="T145" s="149"/>
    </row>
    <row r="146" spans="1:20" ht="31.5">
      <c r="A146" s="18" t="s">
        <v>63</v>
      </c>
      <c r="B146" s="18" t="s">
        <v>1010</v>
      </c>
      <c r="C146" s="18" t="s">
        <v>1011</v>
      </c>
      <c r="D146" s="19">
        <v>0.26958474576271191</v>
      </c>
      <c r="E146" s="19">
        <v>0</v>
      </c>
      <c r="F146" s="19">
        <v>1.1615367999999999</v>
      </c>
      <c r="G146" s="19">
        <v>0</v>
      </c>
      <c r="H146" s="19">
        <v>0</v>
      </c>
      <c r="I146" s="19" t="s">
        <v>7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3">
        <v>0</v>
      </c>
      <c r="P146" s="3">
        <f t="shared" si="26"/>
        <v>0</v>
      </c>
      <c r="Q146" s="35" t="s">
        <v>1172</v>
      </c>
      <c r="R146" s="35" t="str">
        <f t="shared" si="25"/>
        <v>-</v>
      </c>
      <c r="S146" s="148" t="s">
        <v>7</v>
      </c>
      <c r="T146" s="149"/>
    </row>
    <row r="147" spans="1:20" ht="31.5">
      <c r="A147" s="18" t="s">
        <v>63</v>
      </c>
      <c r="B147" s="18" t="s">
        <v>1012</v>
      </c>
      <c r="C147" s="18" t="s">
        <v>1013</v>
      </c>
      <c r="D147" s="19">
        <v>0.80972881355932202</v>
      </c>
      <c r="E147" s="19">
        <v>0</v>
      </c>
      <c r="F147" s="19">
        <v>2.92402541</v>
      </c>
      <c r="G147" s="19">
        <v>0</v>
      </c>
      <c r="H147" s="19">
        <v>0</v>
      </c>
      <c r="I147" s="19" t="s">
        <v>7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3">
        <v>0</v>
      </c>
      <c r="P147" s="3">
        <f t="shared" si="26"/>
        <v>0</v>
      </c>
      <c r="Q147" s="35" t="s">
        <v>1172</v>
      </c>
      <c r="R147" s="35" t="str">
        <f t="shared" si="25"/>
        <v>-</v>
      </c>
      <c r="S147" s="148" t="s">
        <v>7</v>
      </c>
      <c r="T147" s="149"/>
    </row>
    <row r="148" spans="1:20" ht="47.25">
      <c r="A148" s="18" t="s">
        <v>63</v>
      </c>
      <c r="B148" s="18" t="s">
        <v>1014</v>
      </c>
      <c r="C148" s="18" t="s">
        <v>1015</v>
      </c>
      <c r="D148" s="19">
        <v>0.48640677966101697</v>
      </c>
      <c r="E148" s="19">
        <v>0</v>
      </c>
      <c r="F148" s="19">
        <v>2.2825032900000002</v>
      </c>
      <c r="G148" s="19">
        <v>0</v>
      </c>
      <c r="H148" s="19">
        <v>0</v>
      </c>
      <c r="I148" s="19" t="s">
        <v>7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3">
        <v>0</v>
      </c>
      <c r="P148" s="3">
        <f t="shared" si="26"/>
        <v>0</v>
      </c>
      <c r="Q148" s="35" t="s">
        <v>1172</v>
      </c>
      <c r="R148" s="35" t="str">
        <f t="shared" si="25"/>
        <v>-</v>
      </c>
      <c r="S148" s="148" t="s">
        <v>7</v>
      </c>
      <c r="T148" s="149"/>
    </row>
    <row r="149" spans="1:20" ht="47.25">
      <c r="A149" s="18" t="s">
        <v>63</v>
      </c>
      <c r="B149" s="18" t="s">
        <v>1016</v>
      </c>
      <c r="C149" s="18" t="s">
        <v>1017</v>
      </c>
      <c r="D149" s="19">
        <v>0.79514406779661029</v>
      </c>
      <c r="E149" s="19">
        <v>0</v>
      </c>
      <c r="F149" s="19">
        <v>4.1003852399999996</v>
      </c>
      <c r="G149" s="19">
        <v>0</v>
      </c>
      <c r="H149" s="19">
        <v>0</v>
      </c>
      <c r="I149" s="19" t="s">
        <v>7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3">
        <v>0</v>
      </c>
      <c r="P149" s="3">
        <f t="shared" si="26"/>
        <v>0</v>
      </c>
      <c r="Q149" s="35" t="s">
        <v>1172</v>
      </c>
      <c r="R149" s="35" t="str">
        <f t="shared" si="25"/>
        <v>-</v>
      </c>
      <c r="S149" s="148" t="s">
        <v>7</v>
      </c>
      <c r="T149" s="149"/>
    </row>
    <row r="150" spans="1:20" ht="47.25">
      <c r="A150" s="18" t="s">
        <v>63</v>
      </c>
      <c r="B150" s="18" t="s">
        <v>1018</v>
      </c>
      <c r="C150" s="18" t="s">
        <v>1019</v>
      </c>
      <c r="D150" s="19">
        <v>0.62042372881355934</v>
      </c>
      <c r="E150" s="19">
        <v>0</v>
      </c>
      <c r="F150" s="19">
        <v>2.5348583100000002</v>
      </c>
      <c r="G150" s="19">
        <v>0</v>
      </c>
      <c r="H150" s="19">
        <v>0</v>
      </c>
      <c r="I150" s="19" t="s">
        <v>7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3">
        <v>0</v>
      </c>
      <c r="P150" s="3">
        <f t="shared" si="26"/>
        <v>0</v>
      </c>
      <c r="Q150" s="35" t="s">
        <v>1172</v>
      </c>
      <c r="R150" s="35" t="str">
        <f t="shared" ref="R150:R213" si="30">IF(J150&gt;0,L150/J150,"-")</f>
        <v>-</v>
      </c>
      <c r="S150" s="148" t="s">
        <v>7</v>
      </c>
      <c r="T150" s="149"/>
    </row>
    <row r="151" spans="1:20" ht="47.25">
      <c r="A151" s="18" t="s">
        <v>63</v>
      </c>
      <c r="B151" s="18" t="s">
        <v>1020</v>
      </c>
      <c r="C151" s="18" t="s">
        <v>1021</v>
      </c>
      <c r="D151" s="19">
        <v>0.66156779661016951</v>
      </c>
      <c r="E151" s="19">
        <v>0</v>
      </c>
      <c r="F151" s="19">
        <v>2.4280107399999999</v>
      </c>
      <c r="G151" s="19">
        <v>0</v>
      </c>
      <c r="H151" s="19">
        <v>0</v>
      </c>
      <c r="I151" s="19" t="s">
        <v>7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3">
        <v>0</v>
      </c>
      <c r="P151" s="3">
        <f t="shared" si="26"/>
        <v>0</v>
      </c>
      <c r="Q151" s="35" t="s">
        <v>1172</v>
      </c>
      <c r="R151" s="35" t="str">
        <f t="shared" si="30"/>
        <v>-</v>
      </c>
      <c r="S151" s="148" t="s">
        <v>7</v>
      </c>
      <c r="T151" s="149"/>
    </row>
    <row r="152" spans="1:20" ht="47.25">
      <c r="A152" s="18" t="s">
        <v>63</v>
      </c>
      <c r="B152" s="18" t="s">
        <v>1022</v>
      </c>
      <c r="C152" s="18" t="s">
        <v>1023</v>
      </c>
      <c r="D152" s="19">
        <v>0.54455084745762716</v>
      </c>
      <c r="E152" s="19">
        <v>0</v>
      </c>
      <c r="F152" s="19">
        <v>2.98336449</v>
      </c>
      <c r="G152" s="19">
        <v>0</v>
      </c>
      <c r="H152" s="19">
        <v>0</v>
      </c>
      <c r="I152" s="19" t="s">
        <v>7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3">
        <v>0</v>
      </c>
      <c r="P152" s="3">
        <f t="shared" si="26"/>
        <v>0</v>
      </c>
      <c r="Q152" s="35" t="s">
        <v>1172</v>
      </c>
      <c r="R152" s="35" t="str">
        <f t="shared" si="30"/>
        <v>-</v>
      </c>
      <c r="S152" s="148" t="s">
        <v>7</v>
      </c>
      <c r="T152" s="149"/>
    </row>
    <row r="153" spans="1:20" ht="31.5">
      <c r="A153" s="18" t="s">
        <v>63</v>
      </c>
      <c r="B153" s="18" t="s">
        <v>1024</v>
      </c>
      <c r="C153" s="18" t="s">
        <v>1025</v>
      </c>
      <c r="D153" s="19">
        <v>0.39087288135593218</v>
      </c>
      <c r="E153" s="19">
        <v>0</v>
      </c>
      <c r="F153" s="19">
        <v>1.8727822000000003</v>
      </c>
      <c r="G153" s="19">
        <v>0</v>
      </c>
      <c r="H153" s="19">
        <v>0</v>
      </c>
      <c r="I153" s="19" t="s">
        <v>7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3">
        <v>0</v>
      </c>
      <c r="P153" s="3">
        <f t="shared" si="26"/>
        <v>0</v>
      </c>
      <c r="Q153" s="35" t="s">
        <v>1172</v>
      </c>
      <c r="R153" s="35" t="str">
        <f t="shared" si="30"/>
        <v>-</v>
      </c>
      <c r="S153" s="148" t="s">
        <v>7</v>
      </c>
      <c r="T153" s="149"/>
    </row>
    <row r="154" spans="1:20" ht="78.75">
      <c r="A154" s="18" t="s">
        <v>63</v>
      </c>
      <c r="B154" s="18" t="s">
        <v>1026</v>
      </c>
      <c r="C154" s="18" t="s">
        <v>1027</v>
      </c>
      <c r="D154" s="19">
        <v>0.28602542372881357</v>
      </c>
      <c r="E154" s="19">
        <v>0</v>
      </c>
      <c r="F154" s="19">
        <v>1.46944509</v>
      </c>
      <c r="G154" s="19">
        <v>0</v>
      </c>
      <c r="H154" s="19">
        <v>0</v>
      </c>
      <c r="I154" s="19" t="s">
        <v>7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3">
        <v>0</v>
      </c>
      <c r="P154" s="3">
        <f t="shared" si="26"/>
        <v>0</v>
      </c>
      <c r="Q154" s="35" t="s">
        <v>1172</v>
      </c>
      <c r="R154" s="35" t="str">
        <f t="shared" si="30"/>
        <v>-</v>
      </c>
      <c r="S154" s="148" t="s">
        <v>7</v>
      </c>
      <c r="T154" s="149"/>
    </row>
    <row r="155" spans="1:20" ht="47.25">
      <c r="A155" s="18" t="s">
        <v>63</v>
      </c>
      <c r="B155" s="18" t="s">
        <v>1028</v>
      </c>
      <c r="C155" s="18" t="s">
        <v>1029</v>
      </c>
      <c r="D155" s="19">
        <v>0.43972033898305091</v>
      </c>
      <c r="E155" s="19">
        <v>0</v>
      </c>
      <c r="F155" s="19">
        <v>2.18254518</v>
      </c>
      <c r="G155" s="19">
        <v>0</v>
      </c>
      <c r="H155" s="19">
        <v>0</v>
      </c>
      <c r="I155" s="19" t="s">
        <v>7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3">
        <v>0</v>
      </c>
      <c r="P155" s="3">
        <f t="shared" si="26"/>
        <v>0</v>
      </c>
      <c r="Q155" s="35" t="s">
        <v>1172</v>
      </c>
      <c r="R155" s="35" t="str">
        <f t="shared" si="30"/>
        <v>-</v>
      </c>
      <c r="S155" s="148" t="s">
        <v>7</v>
      </c>
      <c r="T155" s="149"/>
    </row>
    <row r="156" spans="1:20" ht="47.25">
      <c r="A156" s="18" t="s">
        <v>63</v>
      </c>
      <c r="B156" s="18" t="s">
        <v>1030</v>
      </c>
      <c r="C156" s="18" t="s">
        <v>1031</v>
      </c>
      <c r="D156" s="19">
        <v>0.74361016949152547</v>
      </c>
      <c r="E156" s="19">
        <v>0</v>
      </c>
      <c r="F156" s="19">
        <v>3.8806214200000007</v>
      </c>
      <c r="G156" s="19">
        <v>0</v>
      </c>
      <c r="H156" s="19">
        <v>0</v>
      </c>
      <c r="I156" s="19" t="s">
        <v>7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3">
        <v>0</v>
      </c>
      <c r="P156" s="3">
        <f t="shared" si="26"/>
        <v>0</v>
      </c>
      <c r="Q156" s="35" t="s">
        <v>1172</v>
      </c>
      <c r="R156" s="35" t="str">
        <f t="shared" si="30"/>
        <v>-</v>
      </c>
      <c r="S156" s="148" t="s">
        <v>7</v>
      </c>
      <c r="T156" s="149"/>
    </row>
    <row r="157" spans="1:20" ht="78.75">
      <c r="A157" s="18" t="s">
        <v>63</v>
      </c>
      <c r="B157" s="18" t="s">
        <v>1032</v>
      </c>
      <c r="C157" s="18" t="s">
        <v>1033</v>
      </c>
      <c r="D157" s="19">
        <v>0.64960169491525432</v>
      </c>
      <c r="E157" s="19">
        <v>0</v>
      </c>
      <c r="F157" s="19">
        <v>3.21201151</v>
      </c>
      <c r="G157" s="19">
        <v>0</v>
      </c>
      <c r="H157" s="19">
        <v>0</v>
      </c>
      <c r="I157" s="19" t="s">
        <v>7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3">
        <v>0</v>
      </c>
      <c r="P157" s="3">
        <f t="shared" si="26"/>
        <v>0</v>
      </c>
      <c r="Q157" s="35" t="s">
        <v>1172</v>
      </c>
      <c r="R157" s="35" t="str">
        <f t="shared" si="30"/>
        <v>-</v>
      </c>
      <c r="S157" s="148" t="s">
        <v>7</v>
      </c>
      <c r="T157" s="149"/>
    </row>
    <row r="158" spans="1:20" ht="78.75">
      <c r="A158" s="18" t="s">
        <v>63</v>
      </c>
      <c r="B158" s="18" t="s">
        <v>1034</v>
      </c>
      <c r="C158" s="18" t="s">
        <v>1035</v>
      </c>
      <c r="D158" s="19">
        <v>0.69123728813559326</v>
      </c>
      <c r="E158" s="19">
        <v>0</v>
      </c>
      <c r="F158" s="19">
        <v>1.1887055800000002</v>
      </c>
      <c r="G158" s="19">
        <v>0</v>
      </c>
      <c r="H158" s="19">
        <v>2.5938661632940647</v>
      </c>
      <c r="I158" s="19" t="s">
        <v>7</v>
      </c>
      <c r="J158" s="19">
        <v>0</v>
      </c>
      <c r="K158" s="19">
        <v>0</v>
      </c>
      <c r="L158" s="19">
        <v>0</v>
      </c>
      <c r="M158" s="19">
        <v>0</v>
      </c>
      <c r="N158" s="19">
        <v>2.5938661632940647</v>
      </c>
      <c r="O158" s="3">
        <v>0</v>
      </c>
      <c r="P158" s="3">
        <f t="shared" si="26"/>
        <v>0</v>
      </c>
      <c r="Q158" s="35" t="s">
        <v>1172</v>
      </c>
      <c r="R158" s="35" t="str">
        <f t="shared" si="30"/>
        <v>-</v>
      </c>
      <c r="S158" s="148" t="s">
        <v>7</v>
      </c>
      <c r="T158" s="149"/>
    </row>
    <row r="159" spans="1:20" ht="63">
      <c r="A159" s="18" t="s">
        <v>63</v>
      </c>
      <c r="B159" s="18" t="s">
        <v>1036</v>
      </c>
      <c r="C159" s="18" t="s">
        <v>1037</v>
      </c>
      <c r="D159" s="19">
        <v>0.35598305084745763</v>
      </c>
      <c r="E159" s="19">
        <v>0</v>
      </c>
      <c r="F159" s="19">
        <v>1.83267932</v>
      </c>
      <c r="G159" s="19">
        <v>0</v>
      </c>
      <c r="H159" s="19">
        <v>0</v>
      </c>
      <c r="I159" s="19" t="s">
        <v>7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3">
        <v>0</v>
      </c>
      <c r="P159" s="3">
        <f t="shared" si="26"/>
        <v>0</v>
      </c>
      <c r="Q159" s="35" t="s">
        <v>1172</v>
      </c>
      <c r="R159" s="35" t="str">
        <f t="shared" si="30"/>
        <v>-</v>
      </c>
      <c r="S159" s="148" t="s">
        <v>7</v>
      </c>
      <c r="T159" s="149"/>
    </row>
    <row r="160" spans="1:20" ht="47.25">
      <c r="A160" s="18" t="s">
        <v>63</v>
      </c>
      <c r="B160" s="18" t="s">
        <v>1038</v>
      </c>
      <c r="C160" s="18" t="s">
        <v>1039</v>
      </c>
      <c r="D160" s="19">
        <v>0.15661864406779663</v>
      </c>
      <c r="E160" s="19">
        <v>0</v>
      </c>
      <c r="F160" s="19">
        <v>1.0200100000000001</v>
      </c>
      <c r="G160" s="19">
        <v>0</v>
      </c>
      <c r="H160" s="19">
        <v>0</v>
      </c>
      <c r="I160" s="19" t="s">
        <v>7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3">
        <v>0</v>
      </c>
      <c r="P160" s="3">
        <f t="shared" si="26"/>
        <v>0</v>
      </c>
      <c r="Q160" s="35" t="s">
        <v>1172</v>
      </c>
      <c r="R160" s="35" t="str">
        <f t="shared" si="30"/>
        <v>-</v>
      </c>
      <c r="S160" s="148" t="s">
        <v>7</v>
      </c>
      <c r="T160" s="149"/>
    </row>
    <row r="161" spans="1:20" ht="47.25">
      <c r="A161" s="18" t="s">
        <v>63</v>
      </c>
      <c r="B161" s="18" t="s">
        <v>1040</v>
      </c>
      <c r="C161" s="18" t="s">
        <v>1041</v>
      </c>
      <c r="D161" s="19">
        <v>0.77425423728813558</v>
      </c>
      <c r="E161" s="19">
        <v>0</v>
      </c>
      <c r="F161" s="19">
        <v>3.7705063900000004</v>
      </c>
      <c r="G161" s="19">
        <v>0</v>
      </c>
      <c r="H161" s="19">
        <v>0</v>
      </c>
      <c r="I161" s="19" t="s">
        <v>7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3">
        <v>0</v>
      </c>
      <c r="P161" s="3">
        <f t="shared" si="26"/>
        <v>0</v>
      </c>
      <c r="Q161" s="35" t="s">
        <v>1172</v>
      </c>
      <c r="R161" s="35" t="str">
        <f t="shared" si="30"/>
        <v>-</v>
      </c>
      <c r="S161" s="148" t="s">
        <v>7</v>
      </c>
      <c r="T161" s="149"/>
    </row>
    <row r="162" spans="1:20" ht="47.25">
      <c r="A162" s="18" t="s">
        <v>63</v>
      </c>
      <c r="B162" s="18" t="s">
        <v>1042</v>
      </c>
      <c r="C162" s="18" t="s">
        <v>1043</v>
      </c>
      <c r="D162" s="19">
        <v>0.94740677966101694</v>
      </c>
      <c r="E162" s="19">
        <v>0</v>
      </c>
      <c r="F162" s="19">
        <v>4.5632244000000011</v>
      </c>
      <c r="G162" s="19">
        <v>0</v>
      </c>
      <c r="H162" s="19">
        <v>0</v>
      </c>
      <c r="I162" s="19" t="s">
        <v>7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3">
        <v>0</v>
      </c>
      <c r="P162" s="3">
        <f t="shared" si="26"/>
        <v>0</v>
      </c>
      <c r="Q162" s="35" t="s">
        <v>1172</v>
      </c>
      <c r="R162" s="35" t="str">
        <f t="shared" si="30"/>
        <v>-</v>
      </c>
      <c r="S162" s="148" t="s">
        <v>7</v>
      </c>
      <c r="T162" s="149"/>
    </row>
    <row r="163" spans="1:20" ht="47.25">
      <c r="A163" s="18" t="s">
        <v>63</v>
      </c>
      <c r="B163" s="18" t="s">
        <v>1044</v>
      </c>
      <c r="C163" s="18" t="s">
        <v>1045</v>
      </c>
      <c r="D163" s="19">
        <v>0.32249152542372883</v>
      </c>
      <c r="E163" s="19">
        <v>0</v>
      </c>
      <c r="F163" s="19">
        <v>1.44852819</v>
      </c>
      <c r="G163" s="19">
        <v>0</v>
      </c>
      <c r="H163" s="19">
        <v>0</v>
      </c>
      <c r="I163" s="19" t="s">
        <v>7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3">
        <v>0</v>
      </c>
      <c r="P163" s="3">
        <f t="shared" si="26"/>
        <v>0</v>
      </c>
      <c r="Q163" s="35" t="s">
        <v>1172</v>
      </c>
      <c r="R163" s="35" t="str">
        <f t="shared" si="30"/>
        <v>-</v>
      </c>
      <c r="S163" s="148" t="s">
        <v>7</v>
      </c>
      <c r="T163" s="149"/>
    </row>
    <row r="164" spans="1:20" ht="47.25">
      <c r="A164" s="18" t="s">
        <v>63</v>
      </c>
      <c r="B164" s="18" t="s">
        <v>1046</v>
      </c>
      <c r="C164" s="18" t="s">
        <v>1047</v>
      </c>
      <c r="D164" s="19">
        <v>0.3214661016949153</v>
      </c>
      <c r="E164" s="19">
        <v>0</v>
      </c>
      <c r="F164" s="19">
        <v>1.4198536500000001</v>
      </c>
      <c r="G164" s="19">
        <v>0</v>
      </c>
      <c r="H164" s="19">
        <v>0</v>
      </c>
      <c r="I164" s="19" t="s">
        <v>7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3">
        <v>0</v>
      </c>
      <c r="P164" s="3">
        <f t="shared" si="26"/>
        <v>0</v>
      </c>
      <c r="Q164" s="35" t="s">
        <v>1172</v>
      </c>
      <c r="R164" s="35" t="str">
        <f t="shared" si="30"/>
        <v>-</v>
      </c>
      <c r="S164" s="148" t="s">
        <v>7</v>
      </c>
      <c r="T164" s="149"/>
    </row>
    <row r="165" spans="1:20" ht="63">
      <c r="A165" s="18" t="s">
        <v>63</v>
      </c>
      <c r="B165" s="18" t="s">
        <v>1048</v>
      </c>
      <c r="C165" s="18" t="s">
        <v>1049</v>
      </c>
      <c r="D165" s="19">
        <v>0.20783050847457629</v>
      </c>
      <c r="E165" s="19">
        <v>0</v>
      </c>
      <c r="F165" s="19">
        <v>0.77878616000000001</v>
      </c>
      <c r="G165" s="19">
        <v>0</v>
      </c>
      <c r="H165" s="19">
        <v>0</v>
      </c>
      <c r="I165" s="19" t="s">
        <v>7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3">
        <v>0</v>
      </c>
      <c r="P165" s="3">
        <f t="shared" si="26"/>
        <v>0</v>
      </c>
      <c r="Q165" s="35" t="s">
        <v>1172</v>
      </c>
      <c r="R165" s="35" t="str">
        <f t="shared" si="30"/>
        <v>-</v>
      </c>
      <c r="S165" s="148" t="s">
        <v>7</v>
      </c>
      <c r="T165" s="149"/>
    </row>
    <row r="166" spans="1:20" ht="63">
      <c r="A166" s="18" t="s">
        <v>63</v>
      </c>
      <c r="B166" s="18" t="s">
        <v>1050</v>
      </c>
      <c r="C166" s="18" t="s">
        <v>1051</v>
      </c>
      <c r="D166" s="19">
        <v>0.48170338983050848</v>
      </c>
      <c r="E166" s="19">
        <v>0</v>
      </c>
      <c r="F166" s="19">
        <v>0.55073287999999998</v>
      </c>
      <c r="G166" s="19">
        <v>0</v>
      </c>
      <c r="H166" s="19">
        <v>0</v>
      </c>
      <c r="I166" s="19" t="s">
        <v>7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3">
        <v>0</v>
      </c>
      <c r="P166" s="3">
        <f t="shared" si="26"/>
        <v>0</v>
      </c>
      <c r="Q166" s="35" t="s">
        <v>1172</v>
      </c>
      <c r="R166" s="35" t="str">
        <f t="shared" si="30"/>
        <v>-</v>
      </c>
      <c r="S166" s="148" t="s">
        <v>7</v>
      </c>
      <c r="T166" s="149"/>
    </row>
    <row r="167" spans="1:20" ht="63">
      <c r="A167" s="18" t="s">
        <v>63</v>
      </c>
      <c r="B167" s="18" t="s">
        <v>1052</v>
      </c>
      <c r="C167" s="18" t="s">
        <v>1053</v>
      </c>
      <c r="D167" s="19">
        <v>0.18190677966101695</v>
      </c>
      <c r="E167" s="19">
        <v>0</v>
      </c>
      <c r="F167" s="19">
        <v>0.94914597000000001</v>
      </c>
      <c r="G167" s="19">
        <v>0</v>
      </c>
      <c r="H167" s="19">
        <v>0</v>
      </c>
      <c r="I167" s="19" t="s">
        <v>7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3">
        <v>0</v>
      </c>
      <c r="P167" s="3">
        <f t="shared" ref="P167:P230" si="31">L167-J167</f>
        <v>0</v>
      </c>
      <c r="Q167" s="35" t="s">
        <v>1172</v>
      </c>
      <c r="R167" s="35" t="str">
        <f t="shared" si="30"/>
        <v>-</v>
      </c>
      <c r="S167" s="148" t="s">
        <v>7</v>
      </c>
      <c r="T167" s="149"/>
    </row>
    <row r="168" spans="1:20" ht="63">
      <c r="A168" s="18" t="s">
        <v>63</v>
      </c>
      <c r="B168" s="18" t="s">
        <v>1054</v>
      </c>
      <c r="C168" s="18" t="s">
        <v>1055</v>
      </c>
      <c r="D168" s="19">
        <v>0.47903389830508475</v>
      </c>
      <c r="E168" s="19">
        <v>0</v>
      </c>
      <c r="F168" s="19">
        <v>2.0251071700000001</v>
      </c>
      <c r="G168" s="19">
        <v>0</v>
      </c>
      <c r="H168" s="19">
        <v>0</v>
      </c>
      <c r="I168" s="19" t="s">
        <v>7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3">
        <v>0</v>
      </c>
      <c r="P168" s="3">
        <f t="shared" si="31"/>
        <v>0</v>
      </c>
      <c r="Q168" s="35" t="s">
        <v>1172</v>
      </c>
      <c r="R168" s="35" t="str">
        <f t="shared" si="30"/>
        <v>-</v>
      </c>
      <c r="S168" s="148" t="s">
        <v>7</v>
      </c>
      <c r="T168" s="149"/>
    </row>
    <row r="169" spans="1:20" ht="31.5">
      <c r="A169" s="18" t="s">
        <v>63</v>
      </c>
      <c r="B169" s="18" t="s">
        <v>1056</v>
      </c>
      <c r="C169" s="18" t="s">
        <v>1057</v>
      </c>
      <c r="D169" s="19">
        <v>0.71655932203389827</v>
      </c>
      <c r="E169" s="19">
        <v>0</v>
      </c>
      <c r="F169" s="19">
        <v>0.20960611731616918</v>
      </c>
      <c r="G169" s="19">
        <v>0</v>
      </c>
      <c r="H169" s="19">
        <v>4.6393238826838301</v>
      </c>
      <c r="I169" s="19" t="s">
        <v>7</v>
      </c>
      <c r="J169" s="19">
        <v>0</v>
      </c>
      <c r="K169" s="19">
        <v>0</v>
      </c>
      <c r="L169" s="19">
        <v>0</v>
      </c>
      <c r="M169" s="19">
        <v>0</v>
      </c>
      <c r="N169" s="19">
        <v>4.6393238826838301</v>
      </c>
      <c r="O169" s="3">
        <v>0</v>
      </c>
      <c r="P169" s="3">
        <f t="shared" si="31"/>
        <v>0</v>
      </c>
      <c r="Q169" s="35" t="s">
        <v>1172</v>
      </c>
      <c r="R169" s="35" t="str">
        <f t="shared" si="30"/>
        <v>-</v>
      </c>
      <c r="S169" s="148" t="s">
        <v>7</v>
      </c>
      <c r="T169" s="149"/>
    </row>
    <row r="170" spans="1:20" ht="78.75">
      <c r="A170" s="18" t="s">
        <v>63</v>
      </c>
      <c r="B170" s="18" t="s">
        <v>1058</v>
      </c>
      <c r="C170" s="18" t="s">
        <v>1059</v>
      </c>
      <c r="D170" s="19">
        <v>0.13629661016949154</v>
      </c>
      <c r="E170" s="19">
        <v>0</v>
      </c>
      <c r="F170" s="19">
        <v>0.67089540999999997</v>
      </c>
      <c r="G170" s="19">
        <v>0</v>
      </c>
      <c r="H170" s="19">
        <v>0</v>
      </c>
      <c r="I170" s="19" t="s">
        <v>7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3">
        <v>0</v>
      </c>
      <c r="P170" s="3">
        <f t="shared" si="31"/>
        <v>0</v>
      </c>
      <c r="Q170" s="35" t="s">
        <v>1172</v>
      </c>
      <c r="R170" s="35" t="str">
        <f t="shared" si="30"/>
        <v>-</v>
      </c>
      <c r="S170" s="148" t="s">
        <v>7</v>
      </c>
      <c r="T170" s="149"/>
    </row>
    <row r="171" spans="1:20" ht="63">
      <c r="A171" s="18" t="s">
        <v>63</v>
      </c>
      <c r="B171" s="18" t="s">
        <v>1060</v>
      </c>
      <c r="C171" s="18" t="s">
        <v>1061</v>
      </c>
      <c r="D171" s="19">
        <v>0.29785593220338985</v>
      </c>
      <c r="E171" s="19">
        <v>0</v>
      </c>
      <c r="F171" s="19">
        <v>1.2684261100000001</v>
      </c>
      <c r="G171" s="19">
        <v>0</v>
      </c>
      <c r="H171" s="19">
        <v>0</v>
      </c>
      <c r="I171" s="19" t="s">
        <v>7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3">
        <v>0</v>
      </c>
      <c r="P171" s="3">
        <f t="shared" si="31"/>
        <v>0</v>
      </c>
      <c r="Q171" s="35" t="s">
        <v>1172</v>
      </c>
      <c r="R171" s="35" t="str">
        <f t="shared" si="30"/>
        <v>-</v>
      </c>
      <c r="S171" s="148" t="s">
        <v>7</v>
      </c>
      <c r="T171" s="149"/>
    </row>
    <row r="172" spans="1:20" ht="47.25">
      <c r="A172" s="14" t="s">
        <v>65</v>
      </c>
      <c r="B172" s="14" t="s">
        <v>66</v>
      </c>
      <c r="C172" s="14" t="s">
        <v>6</v>
      </c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6">
        <v>0</v>
      </c>
      <c r="P172" s="26">
        <f t="shared" si="31"/>
        <v>0</v>
      </c>
      <c r="Q172" s="34" t="s">
        <v>1172</v>
      </c>
      <c r="R172" s="34" t="str">
        <f t="shared" si="30"/>
        <v>-</v>
      </c>
      <c r="S172" s="148" t="s">
        <v>7</v>
      </c>
      <c r="T172" s="149"/>
    </row>
    <row r="173" spans="1:20" ht="47.25">
      <c r="A173" s="14" t="s">
        <v>67</v>
      </c>
      <c r="B173" s="14" t="s">
        <v>68</v>
      </c>
      <c r="C173" s="14" t="s">
        <v>6</v>
      </c>
      <c r="D173" s="25">
        <f t="shared" ref="D173:N173" si="32">D174+D175+D176+D177+D178+D179+D180+D181</f>
        <v>0</v>
      </c>
      <c r="E173" s="25">
        <f t="shared" si="32"/>
        <v>0</v>
      </c>
      <c r="F173" s="25">
        <f t="shared" si="32"/>
        <v>0</v>
      </c>
      <c r="G173" s="25">
        <f t="shared" si="32"/>
        <v>0</v>
      </c>
      <c r="H173" s="25">
        <f t="shared" si="32"/>
        <v>0</v>
      </c>
      <c r="I173" s="25">
        <f t="shared" si="32"/>
        <v>0</v>
      </c>
      <c r="J173" s="25">
        <f t="shared" si="32"/>
        <v>0</v>
      </c>
      <c r="K173" s="25">
        <f t="shared" si="32"/>
        <v>0</v>
      </c>
      <c r="L173" s="25">
        <f t="shared" si="32"/>
        <v>0</v>
      </c>
      <c r="M173" s="25">
        <f t="shared" si="32"/>
        <v>0</v>
      </c>
      <c r="N173" s="25">
        <f t="shared" si="32"/>
        <v>0</v>
      </c>
      <c r="O173" s="26">
        <v>0</v>
      </c>
      <c r="P173" s="26">
        <f t="shared" si="31"/>
        <v>0</v>
      </c>
      <c r="Q173" s="34" t="s">
        <v>1172</v>
      </c>
      <c r="R173" s="34" t="str">
        <f t="shared" si="30"/>
        <v>-</v>
      </c>
      <c r="S173" s="148" t="s">
        <v>7</v>
      </c>
      <c r="T173" s="149"/>
    </row>
    <row r="174" spans="1:20" ht="47.25">
      <c r="A174" s="14" t="s">
        <v>69</v>
      </c>
      <c r="B174" s="14" t="s">
        <v>70</v>
      </c>
      <c r="C174" s="14" t="s">
        <v>6</v>
      </c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6">
        <v>0</v>
      </c>
      <c r="P174" s="26">
        <f t="shared" si="31"/>
        <v>0</v>
      </c>
      <c r="Q174" s="34" t="s">
        <v>1172</v>
      </c>
      <c r="R174" s="34" t="str">
        <f t="shared" si="30"/>
        <v>-</v>
      </c>
      <c r="S174" s="148" t="s">
        <v>7</v>
      </c>
      <c r="T174" s="149"/>
    </row>
    <row r="175" spans="1:20" ht="47.25">
      <c r="A175" s="14" t="s">
        <v>71</v>
      </c>
      <c r="B175" s="14" t="s">
        <v>72</v>
      </c>
      <c r="C175" s="14" t="s">
        <v>6</v>
      </c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6">
        <v>0</v>
      </c>
      <c r="P175" s="26">
        <f t="shared" si="31"/>
        <v>0</v>
      </c>
      <c r="Q175" s="34" t="s">
        <v>1172</v>
      </c>
      <c r="R175" s="34" t="str">
        <f t="shared" si="30"/>
        <v>-</v>
      </c>
      <c r="S175" s="148" t="s">
        <v>7</v>
      </c>
      <c r="T175" s="149"/>
    </row>
    <row r="176" spans="1:20" ht="47.25">
      <c r="A176" s="14" t="s">
        <v>73</v>
      </c>
      <c r="B176" s="14" t="s">
        <v>74</v>
      </c>
      <c r="C176" s="14" t="s">
        <v>6</v>
      </c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6">
        <v>0</v>
      </c>
      <c r="P176" s="26">
        <f t="shared" si="31"/>
        <v>0</v>
      </c>
      <c r="Q176" s="34" t="s">
        <v>1172</v>
      </c>
      <c r="R176" s="34" t="str">
        <f t="shared" si="30"/>
        <v>-</v>
      </c>
      <c r="S176" s="148" t="s">
        <v>7</v>
      </c>
      <c r="T176" s="149"/>
    </row>
    <row r="177" spans="1:20" ht="47.25">
      <c r="A177" s="14" t="s">
        <v>75</v>
      </c>
      <c r="B177" s="14" t="s">
        <v>76</v>
      </c>
      <c r="C177" s="14" t="s">
        <v>6</v>
      </c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6">
        <v>0</v>
      </c>
      <c r="P177" s="26">
        <f t="shared" si="31"/>
        <v>0</v>
      </c>
      <c r="Q177" s="34" t="s">
        <v>1172</v>
      </c>
      <c r="R177" s="34" t="str">
        <f t="shared" si="30"/>
        <v>-</v>
      </c>
      <c r="S177" s="148" t="s">
        <v>7</v>
      </c>
      <c r="T177" s="149"/>
    </row>
    <row r="178" spans="1:20" ht="63">
      <c r="A178" s="14" t="s">
        <v>77</v>
      </c>
      <c r="B178" s="14" t="s">
        <v>78</v>
      </c>
      <c r="C178" s="14" t="s">
        <v>6</v>
      </c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6">
        <v>0</v>
      </c>
      <c r="P178" s="26">
        <f t="shared" si="31"/>
        <v>0</v>
      </c>
      <c r="Q178" s="34" t="s">
        <v>1172</v>
      </c>
      <c r="R178" s="34" t="str">
        <f t="shared" si="30"/>
        <v>-</v>
      </c>
      <c r="S178" s="148" t="s">
        <v>7</v>
      </c>
      <c r="T178" s="149"/>
    </row>
    <row r="179" spans="1:20" ht="63">
      <c r="A179" s="14" t="s">
        <v>79</v>
      </c>
      <c r="B179" s="14" t="s">
        <v>80</v>
      </c>
      <c r="C179" s="14" t="s">
        <v>6</v>
      </c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6">
        <v>0</v>
      </c>
      <c r="P179" s="26">
        <f t="shared" si="31"/>
        <v>0</v>
      </c>
      <c r="Q179" s="34" t="s">
        <v>1172</v>
      </c>
      <c r="R179" s="34" t="str">
        <f t="shared" si="30"/>
        <v>-</v>
      </c>
      <c r="S179" s="148" t="s">
        <v>7</v>
      </c>
      <c r="T179" s="149"/>
    </row>
    <row r="180" spans="1:20" ht="63">
      <c r="A180" s="14" t="s">
        <v>81</v>
      </c>
      <c r="B180" s="14" t="s">
        <v>82</v>
      </c>
      <c r="C180" s="14" t="s">
        <v>6</v>
      </c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6">
        <v>0</v>
      </c>
      <c r="P180" s="26">
        <f t="shared" si="31"/>
        <v>0</v>
      </c>
      <c r="Q180" s="34" t="s">
        <v>1172</v>
      </c>
      <c r="R180" s="34" t="str">
        <f t="shared" si="30"/>
        <v>-</v>
      </c>
      <c r="S180" s="148" t="s">
        <v>7</v>
      </c>
      <c r="T180" s="149"/>
    </row>
    <row r="181" spans="1:20" ht="63">
      <c r="A181" s="14" t="s">
        <v>83</v>
      </c>
      <c r="B181" s="14" t="s">
        <v>84</v>
      </c>
      <c r="C181" s="14" t="s">
        <v>6</v>
      </c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6">
        <v>0</v>
      </c>
      <c r="P181" s="26">
        <f t="shared" si="31"/>
        <v>0</v>
      </c>
      <c r="Q181" s="34" t="s">
        <v>1172</v>
      </c>
      <c r="R181" s="34" t="str">
        <f t="shared" si="30"/>
        <v>-</v>
      </c>
      <c r="S181" s="148" t="s">
        <v>7</v>
      </c>
      <c r="T181" s="149"/>
    </row>
    <row r="182" spans="1:20" ht="63">
      <c r="A182" s="14" t="s">
        <v>85</v>
      </c>
      <c r="B182" s="14" t="s">
        <v>86</v>
      </c>
      <c r="C182" s="14" t="s">
        <v>6</v>
      </c>
      <c r="D182" s="23">
        <f t="shared" ref="D182:N182" si="33">D183+D187</f>
        <v>70.431327474576264</v>
      </c>
      <c r="E182" s="23">
        <f t="shared" si="33"/>
        <v>0</v>
      </c>
      <c r="F182" s="23">
        <f t="shared" si="33"/>
        <v>46.906833050000003</v>
      </c>
      <c r="G182" s="23">
        <f t="shared" si="33"/>
        <v>0</v>
      </c>
      <c r="H182" s="23">
        <f t="shared" si="33"/>
        <v>22.710719179622288</v>
      </c>
      <c r="I182" s="23">
        <f t="shared" si="33"/>
        <v>0</v>
      </c>
      <c r="J182" s="23">
        <f t="shared" si="33"/>
        <v>0</v>
      </c>
      <c r="K182" s="23">
        <f t="shared" si="33"/>
        <v>0</v>
      </c>
      <c r="L182" s="23">
        <f t="shared" si="33"/>
        <v>10.338256730000001</v>
      </c>
      <c r="M182" s="23">
        <f t="shared" si="33"/>
        <v>0</v>
      </c>
      <c r="N182" s="23">
        <f t="shared" si="33"/>
        <v>12.473039879622286</v>
      </c>
      <c r="O182" s="26">
        <v>0</v>
      </c>
      <c r="P182" s="26">
        <f t="shared" si="31"/>
        <v>10.338256730000001</v>
      </c>
      <c r="Q182" s="34" t="s">
        <v>1172</v>
      </c>
      <c r="R182" s="34" t="str">
        <f t="shared" si="30"/>
        <v>-</v>
      </c>
      <c r="S182" s="148" t="s">
        <v>7</v>
      </c>
      <c r="T182" s="149"/>
    </row>
    <row r="183" spans="1:20" ht="31.5">
      <c r="A183" s="14" t="s">
        <v>87</v>
      </c>
      <c r="B183" s="14" t="s">
        <v>88</v>
      </c>
      <c r="C183" s="14" t="s">
        <v>6</v>
      </c>
      <c r="D183" s="23">
        <f t="shared" ref="D183:N183" si="34">SUM(D184:D186)</f>
        <v>5.5029915254237292</v>
      </c>
      <c r="E183" s="23">
        <f t="shared" si="34"/>
        <v>0</v>
      </c>
      <c r="F183" s="23">
        <f t="shared" si="34"/>
        <v>18.89638351</v>
      </c>
      <c r="G183" s="23">
        <f t="shared" si="34"/>
        <v>0</v>
      </c>
      <c r="H183" s="23">
        <f t="shared" si="34"/>
        <v>12.909515579622287</v>
      </c>
      <c r="I183" s="23">
        <f t="shared" si="34"/>
        <v>0</v>
      </c>
      <c r="J183" s="23">
        <f t="shared" si="34"/>
        <v>0</v>
      </c>
      <c r="K183" s="23">
        <f t="shared" si="34"/>
        <v>0</v>
      </c>
      <c r="L183" s="23">
        <f t="shared" si="34"/>
        <v>0.43647569999999997</v>
      </c>
      <c r="M183" s="23">
        <f t="shared" si="34"/>
        <v>0</v>
      </c>
      <c r="N183" s="23">
        <f t="shared" si="34"/>
        <v>12.473039879622286</v>
      </c>
      <c r="O183" s="26">
        <v>0</v>
      </c>
      <c r="P183" s="26">
        <f t="shared" si="31"/>
        <v>0.43647569999999997</v>
      </c>
      <c r="Q183" s="34" t="s">
        <v>1172</v>
      </c>
      <c r="R183" s="34" t="str">
        <f t="shared" si="30"/>
        <v>-</v>
      </c>
      <c r="S183" s="148" t="s">
        <v>7</v>
      </c>
      <c r="T183" s="149"/>
    </row>
    <row r="184" spans="1:20" ht="31.5">
      <c r="A184" s="18" t="s">
        <v>87</v>
      </c>
      <c r="B184" s="18" t="s">
        <v>1062</v>
      </c>
      <c r="C184" s="18" t="s">
        <v>1063</v>
      </c>
      <c r="D184" s="19">
        <v>2.1496694915254237</v>
      </c>
      <c r="E184" s="19">
        <v>0</v>
      </c>
      <c r="F184" s="19">
        <v>13.436183509999999</v>
      </c>
      <c r="G184" s="19">
        <v>0</v>
      </c>
      <c r="H184" s="19">
        <v>0</v>
      </c>
      <c r="I184" s="19" t="s">
        <v>7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3">
        <v>0</v>
      </c>
      <c r="P184" s="3">
        <f t="shared" si="31"/>
        <v>0</v>
      </c>
      <c r="Q184" s="35" t="s">
        <v>1172</v>
      </c>
      <c r="R184" s="35" t="str">
        <f t="shared" si="30"/>
        <v>-</v>
      </c>
      <c r="S184" s="148" t="s">
        <v>7</v>
      </c>
      <c r="T184" s="149"/>
    </row>
    <row r="185" spans="1:20" ht="78.75">
      <c r="A185" s="18" t="s">
        <v>87</v>
      </c>
      <c r="B185" s="18" t="s">
        <v>1064</v>
      </c>
      <c r="C185" s="18" t="s">
        <v>1065</v>
      </c>
      <c r="D185" s="19">
        <v>1.3622118644067798</v>
      </c>
      <c r="E185" s="19">
        <v>0</v>
      </c>
      <c r="F185" s="19">
        <v>5.4602000000000004</v>
      </c>
      <c r="G185" s="19">
        <v>0</v>
      </c>
      <c r="H185" s="19">
        <v>0</v>
      </c>
      <c r="I185" s="19" t="s">
        <v>7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3">
        <v>0</v>
      </c>
      <c r="P185" s="3">
        <f t="shared" si="31"/>
        <v>0</v>
      </c>
      <c r="Q185" s="35" t="s">
        <v>1172</v>
      </c>
      <c r="R185" s="35" t="str">
        <f t="shared" si="30"/>
        <v>-</v>
      </c>
      <c r="S185" s="148" t="s">
        <v>7</v>
      </c>
      <c r="T185" s="149"/>
    </row>
    <row r="186" spans="1:20" ht="63">
      <c r="A186" s="18" t="s">
        <v>87</v>
      </c>
      <c r="B186" s="18" t="s">
        <v>1066</v>
      </c>
      <c r="C186" s="18" t="s">
        <v>1067</v>
      </c>
      <c r="D186" s="19">
        <v>1.9911101694915254</v>
      </c>
      <c r="E186" s="19">
        <v>0</v>
      </c>
      <c r="F186" s="19">
        <v>0</v>
      </c>
      <c r="G186" s="19">
        <v>0</v>
      </c>
      <c r="H186" s="19">
        <v>12.909515579622287</v>
      </c>
      <c r="I186" s="19" t="s">
        <v>7</v>
      </c>
      <c r="J186" s="19">
        <v>0</v>
      </c>
      <c r="K186" s="19">
        <v>0</v>
      </c>
      <c r="L186" s="19">
        <v>0.43647569999999997</v>
      </c>
      <c r="M186" s="19">
        <v>0</v>
      </c>
      <c r="N186" s="19">
        <v>12.473039879622286</v>
      </c>
      <c r="O186" s="3">
        <v>0</v>
      </c>
      <c r="P186" s="3">
        <f t="shared" si="31"/>
        <v>0.43647569999999997</v>
      </c>
      <c r="Q186" s="35" t="s">
        <v>1172</v>
      </c>
      <c r="R186" s="35" t="str">
        <f t="shared" si="30"/>
        <v>-</v>
      </c>
      <c r="S186" s="148" t="s">
        <v>7</v>
      </c>
      <c r="T186" s="149"/>
    </row>
    <row r="187" spans="1:20" ht="47.25">
      <c r="A187" s="14" t="s">
        <v>89</v>
      </c>
      <c r="B187" s="14" t="s">
        <v>90</v>
      </c>
      <c r="C187" s="14" t="s">
        <v>6</v>
      </c>
      <c r="D187" s="23">
        <f t="shared" ref="D187:N187" si="35">SUM(D188:D193)</f>
        <v>64.92833594915254</v>
      </c>
      <c r="E187" s="23">
        <f t="shared" si="35"/>
        <v>0</v>
      </c>
      <c r="F187" s="23">
        <f t="shared" si="35"/>
        <v>28.010449540000003</v>
      </c>
      <c r="G187" s="23">
        <f t="shared" si="35"/>
        <v>0</v>
      </c>
      <c r="H187" s="23">
        <f t="shared" si="35"/>
        <v>9.8012036000000009</v>
      </c>
      <c r="I187" s="23">
        <f t="shared" si="35"/>
        <v>0</v>
      </c>
      <c r="J187" s="23">
        <f t="shared" si="35"/>
        <v>0</v>
      </c>
      <c r="K187" s="23">
        <f t="shared" si="35"/>
        <v>0</v>
      </c>
      <c r="L187" s="23">
        <f t="shared" si="35"/>
        <v>9.9017810300000004</v>
      </c>
      <c r="M187" s="23">
        <f t="shared" si="35"/>
        <v>0</v>
      </c>
      <c r="N187" s="23">
        <f t="shared" si="35"/>
        <v>0</v>
      </c>
      <c r="O187" s="26">
        <v>0</v>
      </c>
      <c r="P187" s="26">
        <f t="shared" si="31"/>
        <v>9.9017810300000004</v>
      </c>
      <c r="Q187" s="34" t="s">
        <v>1172</v>
      </c>
      <c r="R187" s="34" t="str">
        <f t="shared" si="30"/>
        <v>-</v>
      </c>
      <c r="S187" s="148" t="s">
        <v>7</v>
      </c>
      <c r="T187" s="149"/>
    </row>
    <row r="188" spans="1:20" ht="31.5">
      <c r="A188" s="18" t="s">
        <v>89</v>
      </c>
      <c r="B188" s="18" t="s">
        <v>1068</v>
      </c>
      <c r="C188" s="18" t="s">
        <v>1069</v>
      </c>
      <c r="D188" s="19">
        <v>0.53194067796610167</v>
      </c>
      <c r="E188" s="19">
        <v>0</v>
      </c>
      <c r="F188" s="19">
        <v>2.10498086</v>
      </c>
      <c r="G188" s="19">
        <v>0</v>
      </c>
      <c r="H188" s="19">
        <v>0</v>
      </c>
      <c r="I188" s="19" t="s">
        <v>7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3">
        <v>0</v>
      </c>
      <c r="P188" s="3">
        <f t="shared" si="31"/>
        <v>0</v>
      </c>
      <c r="Q188" s="35" t="s">
        <v>1172</v>
      </c>
      <c r="R188" s="35" t="str">
        <f t="shared" si="30"/>
        <v>-</v>
      </c>
      <c r="S188" s="148" t="s">
        <v>7</v>
      </c>
      <c r="T188" s="149"/>
    </row>
    <row r="189" spans="1:20" ht="78.75">
      <c r="A189" s="18" t="s">
        <v>89</v>
      </c>
      <c r="B189" s="18" t="s">
        <v>1070</v>
      </c>
      <c r="C189" s="18" t="s">
        <v>1071</v>
      </c>
      <c r="D189" s="19">
        <v>60.98661899999999</v>
      </c>
      <c r="E189" s="19">
        <v>0</v>
      </c>
      <c r="F189" s="19">
        <v>19.416007840000002</v>
      </c>
      <c r="G189" s="19">
        <v>0</v>
      </c>
      <c r="H189" s="19">
        <v>0</v>
      </c>
      <c r="I189" s="19" t="s">
        <v>7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3">
        <v>0</v>
      </c>
      <c r="P189" s="3">
        <f t="shared" si="31"/>
        <v>0</v>
      </c>
      <c r="Q189" s="35" t="s">
        <v>1172</v>
      </c>
      <c r="R189" s="35" t="str">
        <f t="shared" si="30"/>
        <v>-</v>
      </c>
      <c r="S189" s="148" t="s">
        <v>7</v>
      </c>
      <c r="T189" s="149"/>
    </row>
    <row r="190" spans="1:20" ht="94.5">
      <c r="A190" s="18" t="s">
        <v>89</v>
      </c>
      <c r="B190" s="18" t="s">
        <v>1072</v>
      </c>
      <c r="C190" s="18" t="s">
        <v>1073</v>
      </c>
      <c r="D190" s="19">
        <v>1.8559830508474577</v>
      </c>
      <c r="E190" s="19">
        <v>0</v>
      </c>
      <c r="F190" s="19">
        <v>0.26724464999999853</v>
      </c>
      <c r="G190" s="19">
        <v>0</v>
      </c>
      <c r="H190" s="19">
        <v>9.8012036000000009</v>
      </c>
      <c r="I190" s="19" t="s">
        <v>7</v>
      </c>
      <c r="J190" s="19">
        <v>0</v>
      </c>
      <c r="K190" s="19">
        <v>0</v>
      </c>
      <c r="L190" s="19">
        <v>9.9017810300000004</v>
      </c>
      <c r="M190" s="19">
        <v>0</v>
      </c>
      <c r="N190" s="19">
        <v>0</v>
      </c>
      <c r="O190" s="3">
        <v>0</v>
      </c>
      <c r="P190" s="3">
        <f t="shared" si="31"/>
        <v>9.9017810300000004</v>
      </c>
      <c r="Q190" s="35" t="s">
        <v>1172</v>
      </c>
      <c r="R190" s="35" t="str">
        <f t="shared" si="30"/>
        <v>-</v>
      </c>
      <c r="S190" s="148" t="s">
        <v>7</v>
      </c>
      <c r="T190" s="149"/>
    </row>
    <row r="191" spans="1:20" ht="63">
      <c r="A191" s="18" t="s">
        <v>89</v>
      </c>
      <c r="B191" s="18" t="s">
        <v>1074</v>
      </c>
      <c r="C191" s="18" t="s">
        <v>1075</v>
      </c>
      <c r="D191" s="19">
        <v>0.51562966101694918</v>
      </c>
      <c r="E191" s="19">
        <v>0</v>
      </c>
      <c r="F191" s="19">
        <v>1.9718559299999998</v>
      </c>
      <c r="G191" s="19">
        <v>0</v>
      </c>
      <c r="H191" s="19">
        <v>0</v>
      </c>
      <c r="I191" s="19" t="s">
        <v>7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3">
        <v>0</v>
      </c>
      <c r="P191" s="3">
        <f t="shared" si="31"/>
        <v>0</v>
      </c>
      <c r="Q191" s="35" t="s">
        <v>1172</v>
      </c>
      <c r="R191" s="35" t="str">
        <f t="shared" si="30"/>
        <v>-</v>
      </c>
      <c r="S191" s="148" t="s">
        <v>7</v>
      </c>
      <c r="T191" s="149"/>
    </row>
    <row r="192" spans="1:20" ht="47.25">
      <c r="A192" s="18" t="s">
        <v>89</v>
      </c>
      <c r="B192" s="18" t="s">
        <v>1076</v>
      </c>
      <c r="C192" s="18" t="s">
        <v>1077</v>
      </c>
      <c r="D192" s="19">
        <v>0.51562966101694918</v>
      </c>
      <c r="E192" s="19">
        <v>0</v>
      </c>
      <c r="F192" s="19">
        <v>1.9718559299999998</v>
      </c>
      <c r="G192" s="19">
        <v>0</v>
      </c>
      <c r="H192" s="19">
        <v>0</v>
      </c>
      <c r="I192" s="19" t="s">
        <v>7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3">
        <v>0</v>
      </c>
      <c r="P192" s="3">
        <f t="shared" si="31"/>
        <v>0</v>
      </c>
      <c r="Q192" s="35" t="s">
        <v>1172</v>
      </c>
      <c r="R192" s="35" t="str">
        <f t="shared" si="30"/>
        <v>-</v>
      </c>
      <c r="S192" s="148" t="s">
        <v>7</v>
      </c>
      <c r="T192" s="149"/>
    </row>
    <row r="193" spans="1:20" ht="63">
      <c r="A193" s="18" t="s">
        <v>89</v>
      </c>
      <c r="B193" s="18" t="s">
        <v>1078</v>
      </c>
      <c r="C193" s="18" t="s">
        <v>1079</v>
      </c>
      <c r="D193" s="19">
        <v>0.52253389830508479</v>
      </c>
      <c r="E193" s="19">
        <v>0</v>
      </c>
      <c r="F193" s="19">
        <v>2.2785043300000005</v>
      </c>
      <c r="G193" s="19">
        <v>0</v>
      </c>
      <c r="H193" s="19">
        <v>0</v>
      </c>
      <c r="I193" s="19" t="s">
        <v>7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3">
        <v>0</v>
      </c>
      <c r="P193" s="3">
        <f t="shared" si="31"/>
        <v>0</v>
      </c>
      <c r="Q193" s="35" t="s">
        <v>1172</v>
      </c>
      <c r="R193" s="35" t="str">
        <f t="shared" si="30"/>
        <v>-</v>
      </c>
      <c r="S193" s="148" t="s">
        <v>7</v>
      </c>
      <c r="T193" s="149"/>
    </row>
    <row r="194" spans="1:20" ht="94.5">
      <c r="A194" s="14" t="s">
        <v>91</v>
      </c>
      <c r="B194" s="14" t="s">
        <v>92</v>
      </c>
      <c r="C194" s="14" t="s">
        <v>6</v>
      </c>
      <c r="D194" s="25">
        <f t="shared" ref="D194:N194" si="36">D195+D196</f>
        <v>0</v>
      </c>
      <c r="E194" s="25">
        <f t="shared" si="36"/>
        <v>0</v>
      </c>
      <c r="F194" s="25">
        <f t="shared" si="36"/>
        <v>0</v>
      </c>
      <c r="G194" s="25">
        <f t="shared" si="36"/>
        <v>0</v>
      </c>
      <c r="H194" s="25">
        <f t="shared" si="36"/>
        <v>0</v>
      </c>
      <c r="I194" s="25">
        <f t="shared" si="36"/>
        <v>0</v>
      </c>
      <c r="J194" s="25">
        <f t="shared" si="36"/>
        <v>0</v>
      </c>
      <c r="K194" s="25">
        <f t="shared" si="36"/>
        <v>0</v>
      </c>
      <c r="L194" s="25">
        <f t="shared" si="36"/>
        <v>0</v>
      </c>
      <c r="M194" s="25">
        <f t="shared" si="36"/>
        <v>0</v>
      </c>
      <c r="N194" s="25">
        <f t="shared" si="36"/>
        <v>0</v>
      </c>
      <c r="O194" s="26">
        <v>0</v>
      </c>
      <c r="P194" s="26">
        <f t="shared" si="31"/>
        <v>0</v>
      </c>
      <c r="Q194" s="34" t="s">
        <v>1172</v>
      </c>
      <c r="R194" s="34" t="str">
        <f t="shared" si="30"/>
        <v>-</v>
      </c>
      <c r="S194" s="148" t="s">
        <v>7</v>
      </c>
      <c r="T194" s="149"/>
    </row>
    <row r="195" spans="1:20" ht="78.75">
      <c r="A195" s="14" t="s">
        <v>93</v>
      </c>
      <c r="B195" s="14" t="s">
        <v>94</v>
      </c>
      <c r="C195" s="14" t="s">
        <v>6</v>
      </c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6">
        <v>0</v>
      </c>
      <c r="P195" s="26">
        <f t="shared" si="31"/>
        <v>0</v>
      </c>
      <c r="Q195" s="34" t="s">
        <v>1172</v>
      </c>
      <c r="R195" s="34" t="str">
        <f t="shared" si="30"/>
        <v>-</v>
      </c>
      <c r="S195" s="148" t="s">
        <v>7</v>
      </c>
      <c r="T195" s="149"/>
    </row>
    <row r="196" spans="1:20" ht="78.75">
      <c r="A196" s="14" t="s">
        <v>95</v>
      </c>
      <c r="B196" s="14" t="s">
        <v>96</v>
      </c>
      <c r="C196" s="14" t="s">
        <v>6</v>
      </c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6">
        <v>0</v>
      </c>
      <c r="P196" s="26">
        <f t="shared" si="31"/>
        <v>0</v>
      </c>
      <c r="Q196" s="34" t="s">
        <v>1172</v>
      </c>
      <c r="R196" s="34" t="str">
        <f t="shared" si="30"/>
        <v>-</v>
      </c>
      <c r="S196" s="148" t="s">
        <v>7</v>
      </c>
      <c r="T196" s="149"/>
    </row>
    <row r="197" spans="1:20" ht="47.25">
      <c r="A197" s="14" t="s">
        <v>97</v>
      </c>
      <c r="B197" s="14" t="s">
        <v>98</v>
      </c>
      <c r="C197" s="14" t="s">
        <v>6</v>
      </c>
      <c r="D197" s="23">
        <f t="shared" ref="D197:N197" si="37">SUM(D198:D205)</f>
        <v>43.913898305084757</v>
      </c>
      <c r="E197" s="23">
        <f t="shared" si="37"/>
        <v>0</v>
      </c>
      <c r="F197" s="23">
        <f t="shared" si="37"/>
        <v>153.44401989188142</v>
      </c>
      <c r="G197" s="23">
        <f t="shared" si="37"/>
        <v>0</v>
      </c>
      <c r="H197" s="23">
        <f t="shared" si="37"/>
        <v>54.007720198118598</v>
      </c>
      <c r="I197" s="23">
        <f t="shared" si="37"/>
        <v>0</v>
      </c>
      <c r="J197" s="23">
        <f t="shared" si="37"/>
        <v>8.7899999999999991</v>
      </c>
      <c r="K197" s="23">
        <f t="shared" si="37"/>
        <v>0</v>
      </c>
      <c r="L197" s="23">
        <f t="shared" si="37"/>
        <v>3.65572104</v>
      </c>
      <c r="M197" s="23">
        <f t="shared" si="37"/>
        <v>0</v>
      </c>
      <c r="N197" s="23">
        <f t="shared" si="37"/>
        <v>50.454980778118596</v>
      </c>
      <c r="O197" s="26">
        <v>0</v>
      </c>
      <c r="P197" s="26">
        <f t="shared" si="31"/>
        <v>-5.1342789599999996</v>
      </c>
      <c r="Q197" s="34" t="s">
        <v>1172</v>
      </c>
      <c r="R197" s="34">
        <f t="shared" si="30"/>
        <v>0.41589545392491473</v>
      </c>
      <c r="S197" s="148" t="s">
        <v>7</v>
      </c>
      <c r="T197" s="149"/>
    </row>
    <row r="198" spans="1:20" ht="47.25">
      <c r="A198" s="18" t="s">
        <v>97</v>
      </c>
      <c r="B198" s="18" t="s">
        <v>1080</v>
      </c>
      <c r="C198" s="18" t="s">
        <v>1081</v>
      </c>
      <c r="D198" s="19" t="s">
        <v>7</v>
      </c>
      <c r="E198" s="19">
        <v>0</v>
      </c>
      <c r="F198" s="19">
        <v>1.69281528</v>
      </c>
      <c r="G198" s="19">
        <v>0</v>
      </c>
      <c r="H198" s="19">
        <v>0</v>
      </c>
      <c r="I198" s="19" t="s">
        <v>7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3">
        <v>0</v>
      </c>
      <c r="P198" s="3">
        <f t="shared" si="31"/>
        <v>0</v>
      </c>
      <c r="Q198" s="35" t="s">
        <v>1172</v>
      </c>
      <c r="R198" s="35" t="str">
        <f t="shared" si="30"/>
        <v>-</v>
      </c>
      <c r="S198" s="148" t="s">
        <v>7</v>
      </c>
      <c r="T198" s="149"/>
    </row>
    <row r="199" spans="1:20" ht="94.5">
      <c r="A199" s="18" t="s">
        <v>97</v>
      </c>
      <c r="B199" s="18" t="s">
        <v>1082</v>
      </c>
      <c r="C199" s="18" t="s">
        <v>1083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 t="s">
        <v>7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3">
        <v>0</v>
      </c>
      <c r="P199" s="3">
        <f t="shared" si="31"/>
        <v>0</v>
      </c>
      <c r="Q199" s="35" t="s">
        <v>1172</v>
      </c>
      <c r="R199" s="35" t="str">
        <f t="shared" si="30"/>
        <v>-</v>
      </c>
      <c r="S199" s="148" t="s">
        <v>7</v>
      </c>
      <c r="T199" s="149"/>
    </row>
    <row r="200" spans="1:20" ht="31.5">
      <c r="A200" s="18" t="s">
        <v>97</v>
      </c>
      <c r="B200" s="18" t="s">
        <v>1084</v>
      </c>
      <c r="C200" s="18" t="s">
        <v>1085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 t="s">
        <v>7</v>
      </c>
      <c r="J200" s="19">
        <v>0</v>
      </c>
      <c r="K200" s="19">
        <v>0</v>
      </c>
      <c r="L200" s="19">
        <v>0.10298162</v>
      </c>
      <c r="M200" s="19">
        <v>0</v>
      </c>
      <c r="N200" s="19">
        <v>0</v>
      </c>
      <c r="O200" s="3">
        <v>0</v>
      </c>
      <c r="P200" s="3">
        <f t="shared" si="31"/>
        <v>0.10298162</v>
      </c>
      <c r="Q200" s="35" t="s">
        <v>1172</v>
      </c>
      <c r="R200" s="35" t="str">
        <f t="shared" si="30"/>
        <v>-</v>
      </c>
      <c r="S200" s="148" t="s">
        <v>1481</v>
      </c>
      <c r="T200" s="149"/>
    </row>
    <row r="201" spans="1:20" ht="189">
      <c r="A201" s="18" t="s">
        <v>97</v>
      </c>
      <c r="B201" s="18" t="s">
        <v>1086</v>
      </c>
      <c r="C201" s="18" t="s">
        <v>1087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 t="s">
        <v>7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3">
        <v>0</v>
      </c>
      <c r="P201" s="3">
        <f t="shared" si="31"/>
        <v>0</v>
      </c>
      <c r="Q201" s="35" t="s">
        <v>1172</v>
      </c>
      <c r="R201" s="35" t="str">
        <f t="shared" si="30"/>
        <v>-</v>
      </c>
      <c r="S201" s="148" t="s">
        <v>7</v>
      </c>
      <c r="T201" s="149"/>
    </row>
    <row r="202" spans="1:20" ht="78.75">
      <c r="A202" s="18" t="s">
        <v>97</v>
      </c>
      <c r="B202" s="18" t="s">
        <v>1088</v>
      </c>
      <c r="C202" s="18" t="s">
        <v>1089</v>
      </c>
      <c r="D202" s="19" t="s">
        <v>7</v>
      </c>
      <c r="E202" s="19">
        <v>0</v>
      </c>
      <c r="F202" s="19">
        <v>-1.0198118602033901E-5</v>
      </c>
      <c r="G202" s="19">
        <v>0</v>
      </c>
      <c r="H202" s="19">
        <v>45.217720198118599</v>
      </c>
      <c r="I202" s="19" t="s">
        <v>7</v>
      </c>
      <c r="J202" s="19">
        <v>0</v>
      </c>
      <c r="K202" s="19">
        <v>0</v>
      </c>
      <c r="L202" s="19">
        <v>4.8711490000000003E-2</v>
      </c>
      <c r="M202" s="19">
        <v>0</v>
      </c>
      <c r="N202" s="19">
        <v>45.169008708118596</v>
      </c>
      <c r="O202" s="3">
        <v>0</v>
      </c>
      <c r="P202" s="3">
        <f t="shared" si="31"/>
        <v>4.8711490000000003E-2</v>
      </c>
      <c r="Q202" s="35" t="s">
        <v>1172</v>
      </c>
      <c r="R202" s="35" t="str">
        <f t="shared" si="30"/>
        <v>-</v>
      </c>
      <c r="S202" s="148" t="s">
        <v>7</v>
      </c>
      <c r="T202" s="149"/>
    </row>
    <row r="203" spans="1:20" ht="110.25">
      <c r="A203" s="18" t="s">
        <v>97</v>
      </c>
      <c r="B203" s="18" t="s">
        <v>1090</v>
      </c>
      <c r="C203" s="18" t="s">
        <v>1091</v>
      </c>
      <c r="D203" s="19">
        <v>42.836932203389836</v>
      </c>
      <c r="E203" s="19">
        <v>0</v>
      </c>
      <c r="F203" s="19">
        <v>147.54826521000001</v>
      </c>
      <c r="G203" s="19">
        <v>0</v>
      </c>
      <c r="H203" s="19">
        <v>8.7899999999999991</v>
      </c>
      <c r="I203" s="19" t="s">
        <v>7</v>
      </c>
      <c r="J203" s="19">
        <v>8.7899999999999991</v>
      </c>
      <c r="K203" s="19">
        <v>0</v>
      </c>
      <c r="L203" s="19">
        <v>3.5040279299999999</v>
      </c>
      <c r="M203" s="19">
        <v>0</v>
      </c>
      <c r="N203" s="19">
        <v>5.2859720699999997</v>
      </c>
      <c r="O203" s="3">
        <v>0</v>
      </c>
      <c r="P203" s="3">
        <f t="shared" si="31"/>
        <v>-5.2859720699999997</v>
      </c>
      <c r="Q203" s="35" t="s">
        <v>1172</v>
      </c>
      <c r="R203" s="35">
        <f t="shared" si="30"/>
        <v>0.39863798976109216</v>
      </c>
      <c r="S203" s="148" t="s">
        <v>1478</v>
      </c>
      <c r="T203" s="149"/>
    </row>
    <row r="204" spans="1:20" ht="47.25">
      <c r="A204" s="18" t="s">
        <v>97</v>
      </c>
      <c r="B204" s="18" t="s">
        <v>1092</v>
      </c>
      <c r="C204" s="18" t="s">
        <v>1093</v>
      </c>
      <c r="D204" s="19">
        <v>0.53548305084745773</v>
      </c>
      <c r="E204" s="19">
        <v>0</v>
      </c>
      <c r="F204" s="19">
        <v>2.23218373</v>
      </c>
      <c r="G204" s="19">
        <v>0</v>
      </c>
      <c r="H204" s="19">
        <v>0</v>
      </c>
      <c r="I204" s="19" t="s">
        <v>7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3">
        <v>0</v>
      </c>
      <c r="P204" s="3">
        <f t="shared" si="31"/>
        <v>0</v>
      </c>
      <c r="Q204" s="35" t="s">
        <v>1172</v>
      </c>
      <c r="R204" s="35" t="str">
        <f t="shared" si="30"/>
        <v>-</v>
      </c>
      <c r="S204" s="148" t="s">
        <v>7</v>
      </c>
      <c r="T204" s="149"/>
    </row>
    <row r="205" spans="1:20" ht="47.25">
      <c r="A205" s="18" t="s">
        <v>97</v>
      </c>
      <c r="B205" s="18" t="s">
        <v>1094</v>
      </c>
      <c r="C205" s="18" t="s">
        <v>1095</v>
      </c>
      <c r="D205" s="19">
        <v>0.54148305084745763</v>
      </c>
      <c r="E205" s="19">
        <v>0</v>
      </c>
      <c r="F205" s="19">
        <v>1.9707658699999999</v>
      </c>
      <c r="G205" s="19">
        <v>0</v>
      </c>
      <c r="H205" s="19">
        <v>0</v>
      </c>
      <c r="I205" s="19" t="s">
        <v>7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3">
        <v>0</v>
      </c>
      <c r="P205" s="3">
        <f t="shared" si="31"/>
        <v>0</v>
      </c>
      <c r="Q205" s="35" t="s">
        <v>1172</v>
      </c>
      <c r="R205" s="35" t="str">
        <f t="shared" si="30"/>
        <v>-</v>
      </c>
      <c r="S205" s="148" t="s">
        <v>7</v>
      </c>
      <c r="T205" s="149"/>
    </row>
    <row r="206" spans="1:20" ht="47.25">
      <c r="A206" s="14" t="s">
        <v>99</v>
      </c>
      <c r="B206" s="14" t="s">
        <v>100</v>
      </c>
      <c r="C206" s="14" t="s">
        <v>6</v>
      </c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6">
        <v>0</v>
      </c>
      <c r="P206" s="26">
        <f t="shared" si="31"/>
        <v>0</v>
      </c>
      <c r="Q206" s="34" t="s">
        <v>1172</v>
      </c>
      <c r="R206" s="34" t="str">
        <f t="shared" si="30"/>
        <v>-</v>
      </c>
      <c r="S206" s="148" t="s">
        <v>7</v>
      </c>
      <c r="T206" s="149"/>
    </row>
    <row r="207" spans="1:20" ht="31.5">
      <c r="A207" s="14" t="s">
        <v>101</v>
      </c>
      <c r="B207" s="14" t="s">
        <v>102</v>
      </c>
      <c r="C207" s="14" t="s">
        <v>6</v>
      </c>
      <c r="D207" s="23">
        <f t="shared" ref="D207:N207" si="38">SUM(D208:D221)</f>
        <v>0.77506779661016967</v>
      </c>
      <c r="E207" s="23">
        <f t="shared" si="38"/>
        <v>0</v>
      </c>
      <c r="F207" s="23">
        <f t="shared" si="38"/>
        <v>98.349900634524147</v>
      </c>
      <c r="G207" s="23">
        <f t="shared" si="38"/>
        <v>0</v>
      </c>
      <c r="H207" s="23">
        <f t="shared" si="38"/>
        <v>1.67440677966102</v>
      </c>
      <c r="I207" s="23">
        <f t="shared" si="38"/>
        <v>0</v>
      </c>
      <c r="J207" s="23">
        <f t="shared" si="38"/>
        <v>0</v>
      </c>
      <c r="K207" s="23">
        <f t="shared" si="38"/>
        <v>0</v>
      </c>
      <c r="L207" s="23">
        <f t="shared" si="38"/>
        <v>23.841408730000001</v>
      </c>
      <c r="M207" s="23">
        <f t="shared" si="38"/>
        <v>0</v>
      </c>
      <c r="N207" s="23">
        <f t="shared" si="38"/>
        <v>4.8601009596610201</v>
      </c>
      <c r="O207" s="26">
        <v>0</v>
      </c>
      <c r="P207" s="26">
        <f t="shared" si="31"/>
        <v>23.841408730000001</v>
      </c>
      <c r="Q207" s="34" t="s">
        <v>1172</v>
      </c>
      <c r="R207" s="34" t="str">
        <f t="shared" si="30"/>
        <v>-</v>
      </c>
      <c r="S207" s="148" t="s">
        <v>7</v>
      </c>
      <c r="T207" s="149"/>
    </row>
    <row r="208" spans="1:20" ht="47.25">
      <c r="A208" s="18" t="s">
        <v>101</v>
      </c>
      <c r="B208" s="18" t="s">
        <v>1096</v>
      </c>
      <c r="C208" s="18" t="s">
        <v>1097</v>
      </c>
      <c r="D208" s="19">
        <v>0.24556779661016953</v>
      </c>
      <c r="E208" s="19">
        <v>0</v>
      </c>
      <c r="F208" s="19">
        <v>0</v>
      </c>
      <c r="G208" s="19">
        <v>0</v>
      </c>
      <c r="H208" s="19">
        <v>1.67440677966102</v>
      </c>
      <c r="I208" s="19" t="s">
        <v>7</v>
      </c>
      <c r="J208" s="19">
        <v>0</v>
      </c>
      <c r="K208" s="19">
        <v>0</v>
      </c>
      <c r="L208" s="19">
        <v>0.18820111</v>
      </c>
      <c r="M208" s="19">
        <v>0</v>
      </c>
      <c r="N208" s="19">
        <v>1.48620566966102</v>
      </c>
      <c r="O208" s="3">
        <v>0</v>
      </c>
      <c r="P208" s="3">
        <f t="shared" si="31"/>
        <v>0.18820111</v>
      </c>
      <c r="Q208" s="35" t="s">
        <v>1172</v>
      </c>
      <c r="R208" s="35" t="str">
        <f t="shared" si="30"/>
        <v>-</v>
      </c>
      <c r="S208" s="148" t="s">
        <v>7</v>
      </c>
      <c r="T208" s="149"/>
    </row>
    <row r="209" spans="1:20" ht="31.5">
      <c r="A209" s="18" t="s">
        <v>101</v>
      </c>
      <c r="B209" s="18" t="s">
        <v>1098</v>
      </c>
      <c r="C209" s="18" t="s">
        <v>1099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 t="s">
        <v>7</v>
      </c>
      <c r="J209" s="19">
        <v>0</v>
      </c>
      <c r="K209" s="19">
        <v>0</v>
      </c>
      <c r="L209" s="19">
        <v>0.71681401</v>
      </c>
      <c r="M209" s="19">
        <v>0</v>
      </c>
      <c r="N209" s="19">
        <v>0</v>
      </c>
      <c r="O209" s="3">
        <v>0</v>
      </c>
      <c r="P209" s="3">
        <f t="shared" si="31"/>
        <v>0.71681401</v>
      </c>
      <c r="Q209" s="35" t="s">
        <v>1172</v>
      </c>
      <c r="R209" s="35" t="str">
        <f t="shared" si="30"/>
        <v>-</v>
      </c>
      <c r="S209" s="148" t="s">
        <v>1478</v>
      </c>
      <c r="T209" s="149"/>
    </row>
    <row r="210" spans="1:20" ht="63">
      <c r="A210" s="18" t="s">
        <v>101</v>
      </c>
      <c r="B210" s="18" t="s">
        <v>1100</v>
      </c>
      <c r="C210" s="18" t="s">
        <v>1101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 t="s">
        <v>7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3">
        <v>0</v>
      </c>
      <c r="P210" s="3">
        <f t="shared" si="31"/>
        <v>0</v>
      </c>
      <c r="Q210" s="35" t="s">
        <v>1172</v>
      </c>
      <c r="R210" s="35" t="str">
        <f t="shared" si="30"/>
        <v>-</v>
      </c>
      <c r="S210" s="148" t="s">
        <v>7</v>
      </c>
      <c r="T210" s="149"/>
    </row>
    <row r="211" spans="1:20" ht="110.25">
      <c r="A211" s="18" t="s">
        <v>101</v>
      </c>
      <c r="B211" s="18" t="s">
        <v>1102</v>
      </c>
      <c r="C211" s="18" t="s">
        <v>1103</v>
      </c>
      <c r="D211" s="19">
        <v>0.1695762711864407</v>
      </c>
      <c r="E211" s="19">
        <v>0</v>
      </c>
      <c r="F211" s="19">
        <v>6.5031355932203397E-2</v>
      </c>
      <c r="G211" s="19">
        <v>0</v>
      </c>
      <c r="H211" s="19">
        <v>0</v>
      </c>
      <c r="I211" s="19" t="s">
        <v>7</v>
      </c>
      <c r="J211" s="19">
        <v>0</v>
      </c>
      <c r="K211" s="19">
        <v>0</v>
      </c>
      <c r="L211" s="19">
        <v>1.0536348599999998</v>
      </c>
      <c r="M211" s="19">
        <v>0</v>
      </c>
      <c r="N211" s="19">
        <v>0</v>
      </c>
      <c r="O211" s="3">
        <v>0</v>
      </c>
      <c r="P211" s="3">
        <f t="shared" si="31"/>
        <v>1.0536348599999998</v>
      </c>
      <c r="Q211" s="35" t="s">
        <v>1172</v>
      </c>
      <c r="R211" s="35" t="str">
        <f t="shared" si="30"/>
        <v>-</v>
      </c>
      <c r="S211" s="148" t="s">
        <v>7</v>
      </c>
      <c r="T211" s="149"/>
    </row>
    <row r="212" spans="1:20" ht="126">
      <c r="A212" s="18" t="s">
        <v>101</v>
      </c>
      <c r="B212" s="18" t="s">
        <v>1104</v>
      </c>
      <c r="C212" s="18" t="s">
        <v>1105</v>
      </c>
      <c r="D212" s="19">
        <v>0.23328813559322037</v>
      </c>
      <c r="E212" s="19">
        <v>0</v>
      </c>
      <c r="F212" s="19">
        <v>0.13457627118644069</v>
      </c>
      <c r="G212" s="19">
        <v>0</v>
      </c>
      <c r="H212" s="19">
        <v>0</v>
      </c>
      <c r="I212" s="19" t="s">
        <v>7</v>
      </c>
      <c r="J212" s="19">
        <v>0</v>
      </c>
      <c r="K212" s="19">
        <v>0</v>
      </c>
      <c r="L212" s="19">
        <v>1.29776303</v>
      </c>
      <c r="M212" s="19">
        <v>0</v>
      </c>
      <c r="N212" s="19">
        <v>0</v>
      </c>
      <c r="O212" s="3">
        <v>0</v>
      </c>
      <c r="P212" s="3">
        <f t="shared" si="31"/>
        <v>1.29776303</v>
      </c>
      <c r="Q212" s="35" t="s">
        <v>1172</v>
      </c>
      <c r="R212" s="35" t="str">
        <f t="shared" si="30"/>
        <v>-</v>
      </c>
      <c r="S212" s="148" t="s">
        <v>7</v>
      </c>
      <c r="T212" s="149"/>
    </row>
    <row r="213" spans="1:20" ht="141.75">
      <c r="A213" s="18" t="s">
        <v>101</v>
      </c>
      <c r="B213" s="18" t="s">
        <v>1106</v>
      </c>
      <c r="C213" s="18" t="s">
        <v>1107</v>
      </c>
      <c r="D213" s="19">
        <v>0.12663559322033899</v>
      </c>
      <c r="E213" s="19">
        <v>0</v>
      </c>
      <c r="F213" s="19">
        <v>6.5646610169491526E-2</v>
      </c>
      <c r="G213" s="19">
        <v>0</v>
      </c>
      <c r="H213" s="19">
        <v>0</v>
      </c>
      <c r="I213" s="19" t="s">
        <v>7</v>
      </c>
      <c r="J213" s="19">
        <v>0</v>
      </c>
      <c r="K213" s="19">
        <v>0</v>
      </c>
      <c r="L213" s="19">
        <v>0.71886328999999993</v>
      </c>
      <c r="M213" s="19">
        <v>0</v>
      </c>
      <c r="N213" s="19">
        <v>0</v>
      </c>
      <c r="O213" s="3">
        <v>0</v>
      </c>
      <c r="P213" s="3">
        <f t="shared" si="31"/>
        <v>0.71886328999999993</v>
      </c>
      <c r="Q213" s="35" t="s">
        <v>1172</v>
      </c>
      <c r="R213" s="35" t="str">
        <f t="shared" si="30"/>
        <v>-</v>
      </c>
      <c r="S213" s="148" t="s">
        <v>7</v>
      </c>
      <c r="T213" s="149"/>
    </row>
    <row r="214" spans="1:20" ht="393.75">
      <c r="A214" s="18" t="s">
        <v>101</v>
      </c>
      <c r="B214" s="18" t="s">
        <v>1108</v>
      </c>
      <c r="C214" s="18" t="s">
        <v>1109</v>
      </c>
      <c r="D214" s="19" t="s">
        <v>7</v>
      </c>
      <c r="E214" s="19">
        <v>0</v>
      </c>
      <c r="F214" s="19">
        <v>45.120403381355935</v>
      </c>
      <c r="G214" s="19">
        <v>0</v>
      </c>
      <c r="H214" s="19">
        <v>0</v>
      </c>
      <c r="I214" s="19" t="s">
        <v>7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3">
        <v>0</v>
      </c>
      <c r="P214" s="3">
        <f t="shared" si="31"/>
        <v>0</v>
      </c>
      <c r="Q214" s="35" t="s">
        <v>1172</v>
      </c>
      <c r="R214" s="35" t="str">
        <f t="shared" ref="R214:R277" si="39">IF(J214&gt;0,L214/J214,"-")</f>
        <v>-</v>
      </c>
      <c r="S214" s="148" t="s">
        <v>7</v>
      </c>
      <c r="T214" s="149"/>
    </row>
    <row r="215" spans="1:20" ht="110.25">
      <c r="A215" s="18" t="s">
        <v>101</v>
      </c>
      <c r="B215" s="18" t="s">
        <v>1110</v>
      </c>
      <c r="C215" s="18" t="s">
        <v>1111</v>
      </c>
      <c r="D215" s="19" t="s">
        <v>7</v>
      </c>
      <c r="E215" s="19">
        <v>0</v>
      </c>
      <c r="F215" s="19">
        <v>8.8626923728813561E-2</v>
      </c>
      <c r="G215" s="19">
        <v>0</v>
      </c>
      <c r="H215" s="19">
        <v>0</v>
      </c>
      <c r="I215" s="19" t="s">
        <v>7</v>
      </c>
      <c r="J215" s="19">
        <v>0</v>
      </c>
      <c r="K215" s="19">
        <v>0</v>
      </c>
      <c r="L215" s="19">
        <v>3.8693737399999999</v>
      </c>
      <c r="M215" s="19">
        <v>0</v>
      </c>
      <c r="N215" s="19">
        <v>0</v>
      </c>
      <c r="O215" s="3">
        <v>0</v>
      </c>
      <c r="P215" s="3">
        <f t="shared" si="31"/>
        <v>3.8693737399999999</v>
      </c>
      <c r="Q215" s="35" t="s">
        <v>1172</v>
      </c>
      <c r="R215" s="35" t="str">
        <f t="shared" si="39"/>
        <v>-</v>
      </c>
      <c r="S215" s="148" t="s">
        <v>7</v>
      </c>
      <c r="T215" s="149"/>
    </row>
    <row r="216" spans="1:20" ht="189">
      <c r="A216" s="18" t="s">
        <v>101</v>
      </c>
      <c r="B216" s="18" t="s">
        <v>1112</v>
      </c>
      <c r="C216" s="18" t="s">
        <v>1113</v>
      </c>
      <c r="D216" s="19" t="s">
        <v>7</v>
      </c>
      <c r="E216" s="19">
        <v>0</v>
      </c>
      <c r="F216" s="19">
        <v>6.3636674491525431</v>
      </c>
      <c r="G216" s="19">
        <v>0</v>
      </c>
      <c r="H216" s="19">
        <v>0</v>
      </c>
      <c r="I216" s="19" t="s">
        <v>7</v>
      </c>
      <c r="J216" s="19">
        <v>0</v>
      </c>
      <c r="K216" s="19">
        <v>0</v>
      </c>
      <c r="L216" s="19">
        <v>6.56655E-3</v>
      </c>
      <c r="M216" s="19">
        <v>0</v>
      </c>
      <c r="N216" s="19">
        <v>0</v>
      </c>
      <c r="O216" s="3">
        <v>0</v>
      </c>
      <c r="P216" s="3">
        <f t="shared" si="31"/>
        <v>6.56655E-3</v>
      </c>
      <c r="Q216" s="35" t="s">
        <v>1172</v>
      </c>
      <c r="R216" s="35" t="str">
        <f t="shared" si="39"/>
        <v>-</v>
      </c>
      <c r="S216" s="148" t="s">
        <v>7</v>
      </c>
      <c r="T216" s="149"/>
    </row>
    <row r="217" spans="1:20" ht="31.5">
      <c r="A217" s="18" t="s">
        <v>101</v>
      </c>
      <c r="B217" s="18" t="s">
        <v>1114</v>
      </c>
      <c r="C217" s="18" t="s">
        <v>1115</v>
      </c>
      <c r="D217" s="19" t="s">
        <v>7</v>
      </c>
      <c r="E217" s="19">
        <v>0</v>
      </c>
      <c r="F217" s="19">
        <v>11.79250952299873</v>
      </c>
      <c r="G217" s="19">
        <v>0</v>
      </c>
      <c r="H217" s="19">
        <v>0</v>
      </c>
      <c r="I217" s="19" t="s">
        <v>7</v>
      </c>
      <c r="J217" s="19">
        <v>0</v>
      </c>
      <c r="K217" s="19">
        <v>0</v>
      </c>
      <c r="L217" s="19">
        <v>0.80250339000000004</v>
      </c>
      <c r="M217" s="19">
        <v>0</v>
      </c>
      <c r="N217" s="19">
        <v>0</v>
      </c>
      <c r="O217" s="3">
        <v>0</v>
      </c>
      <c r="P217" s="3">
        <f t="shared" si="31"/>
        <v>0.80250339000000004</v>
      </c>
      <c r="Q217" s="35" t="s">
        <v>1172</v>
      </c>
      <c r="R217" s="35" t="str">
        <f t="shared" si="39"/>
        <v>-</v>
      </c>
      <c r="S217" s="148" t="s">
        <v>7</v>
      </c>
      <c r="T217" s="149"/>
    </row>
    <row r="218" spans="1:20" ht="126">
      <c r="A218" s="18" t="s">
        <v>101</v>
      </c>
      <c r="B218" s="18" t="s">
        <v>1116</v>
      </c>
      <c r="C218" s="18" t="s">
        <v>1117</v>
      </c>
      <c r="D218" s="19" t="s">
        <v>7</v>
      </c>
      <c r="E218" s="19">
        <v>0</v>
      </c>
      <c r="F218" s="19">
        <v>34.323702799999992</v>
      </c>
      <c r="G218" s="19">
        <v>0</v>
      </c>
      <c r="H218" s="19">
        <v>0</v>
      </c>
      <c r="I218" s="19" t="s">
        <v>7</v>
      </c>
      <c r="J218" s="19">
        <v>0</v>
      </c>
      <c r="K218" s="19">
        <v>0</v>
      </c>
      <c r="L218" s="19">
        <v>18.561584040000003</v>
      </c>
      <c r="M218" s="19">
        <v>0</v>
      </c>
      <c r="N218" s="19">
        <v>0</v>
      </c>
      <c r="O218" s="3">
        <v>0</v>
      </c>
      <c r="P218" s="3">
        <f t="shared" si="31"/>
        <v>18.561584040000003</v>
      </c>
      <c r="Q218" s="35" t="s">
        <v>1172</v>
      </c>
      <c r="R218" s="35" t="str">
        <f t="shared" si="39"/>
        <v>-</v>
      </c>
      <c r="S218" s="148" t="s">
        <v>7</v>
      </c>
      <c r="T218" s="149"/>
    </row>
    <row r="219" spans="1:20" ht="47.25">
      <c r="A219" s="18" t="s">
        <v>101</v>
      </c>
      <c r="B219" s="18" t="s">
        <v>1118</v>
      </c>
      <c r="C219" s="18" t="s">
        <v>1119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 t="s">
        <v>7</v>
      </c>
      <c r="J219" s="19">
        <v>0</v>
      </c>
      <c r="K219" s="19">
        <v>0</v>
      </c>
      <c r="L219" s="19">
        <v>-0.37389528999999999</v>
      </c>
      <c r="M219" s="19">
        <v>0</v>
      </c>
      <c r="N219" s="19">
        <v>0.37389528999999999</v>
      </c>
      <c r="O219" s="3">
        <v>0</v>
      </c>
      <c r="P219" s="3">
        <f t="shared" si="31"/>
        <v>-0.37389528999999999</v>
      </c>
      <c r="Q219" s="35" t="s">
        <v>1172</v>
      </c>
      <c r="R219" s="35" t="str">
        <f t="shared" si="39"/>
        <v>-</v>
      </c>
      <c r="S219" s="148" t="s">
        <v>7</v>
      </c>
      <c r="T219" s="149"/>
    </row>
    <row r="220" spans="1:20" ht="47.25">
      <c r="A220" s="18" t="s">
        <v>101</v>
      </c>
      <c r="B220" s="18" t="s">
        <v>1120</v>
      </c>
      <c r="C220" s="18" t="s">
        <v>1121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 t="s">
        <v>7</v>
      </c>
      <c r="J220" s="19">
        <v>0</v>
      </c>
      <c r="K220" s="19">
        <v>0</v>
      </c>
      <c r="L220" s="19">
        <v>-3</v>
      </c>
      <c r="M220" s="19">
        <v>0</v>
      </c>
      <c r="N220" s="19">
        <v>3</v>
      </c>
      <c r="O220" s="3">
        <v>0</v>
      </c>
      <c r="P220" s="3">
        <f t="shared" si="31"/>
        <v>-3</v>
      </c>
      <c r="Q220" s="35" t="s">
        <v>1172</v>
      </c>
      <c r="R220" s="35" t="str">
        <f t="shared" si="39"/>
        <v>-</v>
      </c>
      <c r="S220" s="148" t="s">
        <v>7</v>
      </c>
      <c r="T220" s="149"/>
    </row>
    <row r="221" spans="1:20" ht="47.25">
      <c r="A221" s="18" t="s">
        <v>101</v>
      </c>
      <c r="B221" s="18" t="s">
        <v>1122</v>
      </c>
      <c r="C221" s="18" t="s">
        <v>1123</v>
      </c>
      <c r="D221" s="19" t="s">
        <v>7</v>
      </c>
      <c r="E221" s="19">
        <v>0</v>
      </c>
      <c r="F221" s="19">
        <v>0.39573631999999997</v>
      </c>
      <c r="G221" s="19">
        <v>0</v>
      </c>
      <c r="H221" s="19">
        <v>0</v>
      </c>
      <c r="I221" s="19" t="s">
        <v>7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3">
        <v>0</v>
      </c>
      <c r="P221" s="3">
        <f t="shared" si="31"/>
        <v>0</v>
      </c>
      <c r="Q221" s="35" t="s">
        <v>1172</v>
      </c>
      <c r="R221" s="35" t="str">
        <f t="shared" si="39"/>
        <v>-</v>
      </c>
      <c r="S221" s="148" t="s">
        <v>7</v>
      </c>
      <c r="T221" s="149"/>
    </row>
    <row r="222" spans="1:20" ht="31.5">
      <c r="A222" s="14">
        <v>2</v>
      </c>
      <c r="B222" s="14" t="s">
        <v>103</v>
      </c>
      <c r="C222" s="14" t="s">
        <v>6</v>
      </c>
      <c r="D222" s="27">
        <f t="shared" ref="D222:N222" si="40">D223+D247+D327+D330+D342+D343</f>
        <v>0</v>
      </c>
      <c r="E222" s="27">
        <f t="shared" si="40"/>
        <v>0</v>
      </c>
      <c r="F222" s="27">
        <f t="shared" si="40"/>
        <v>1949.4591504833229</v>
      </c>
      <c r="G222" s="27">
        <f t="shared" si="40"/>
        <v>0</v>
      </c>
      <c r="H222" s="27">
        <f t="shared" si="40"/>
        <v>1023.1166993069664</v>
      </c>
      <c r="I222" s="27">
        <f t="shared" si="40"/>
        <v>0</v>
      </c>
      <c r="J222" s="27">
        <f t="shared" si="40"/>
        <v>241.17865930970626</v>
      </c>
      <c r="K222" s="27">
        <f t="shared" si="40"/>
        <v>0</v>
      </c>
      <c r="L222" s="27">
        <f t="shared" si="40"/>
        <v>180.54222353999998</v>
      </c>
      <c r="M222" s="27">
        <f t="shared" si="40"/>
        <v>0</v>
      </c>
      <c r="N222" s="27">
        <f t="shared" si="40"/>
        <v>936.63404938900032</v>
      </c>
      <c r="O222" s="26">
        <v>0</v>
      </c>
      <c r="P222" s="26">
        <f t="shared" si="31"/>
        <v>-60.636435769706281</v>
      </c>
      <c r="Q222" s="34" t="s">
        <v>1172</v>
      </c>
      <c r="R222" s="34">
        <f t="shared" si="39"/>
        <v>0.74858291383135667</v>
      </c>
      <c r="S222" s="148" t="s">
        <v>7</v>
      </c>
      <c r="T222" s="149"/>
    </row>
    <row r="223" spans="1:20" ht="47.25" customHeight="1">
      <c r="A223" s="14" t="s">
        <v>104</v>
      </c>
      <c r="B223" s="14" t="s">
        <v>23</v>
      </c>
      <c r="C223" s="14" t="s">
        <v>6</v>
      </c>
      <c r="D223" s="27">
        <f t="shared" ref="D223:N223" si="41">D224+D229+D232+D244</f>
        <v>0</v>
      </c>
      <c r="E223" s="27">
        <f t="shared" si="41"/>
        <v>0</v>
      </c>
      <c r="F223" s="27">
        <f t="shared" si="41"/>
        <v>37.732875339999993</v>
      </c>
      <c r="G223" s="27">
        <f t="shared" si="41"/>
        <v>0</v>
      </c>
      <c r="H223" s="27">
        <f t="shared" si="41"/>
        <v>0</v>
      </c>
      <c r="I223" s="27">
        <f t="shared" si="41"/>
        <v>0</v>
      </c>
      <c r="J223" s="27">
        <f t="shared" si="41"/>
        <v>0</v>
      </c>
      <c r="K223" s="27">
        <f t="shared" si="41"/>
        <v>0</v>
      </c>
      <c r="L223" s="27">
        <f t="shared" si="41"/>
        <v>0</v>
      </c>
      <c r="M223" s="27">
        <f t="shared" si="41"/>
        <v>0</v>
      </c>
      <c r="N223" s="27">
        <f t="shared" si="41"/>
        <v>0</v>
      </c>
      <c r="O223" s="26">
        <v>0</v>
      </c>
      <c r="P223" s="26">
        <f t="shared" si="31"/>
        <v>0</v>
      </c>
      <c r="Q223" s="34" t="s">
        <v>1172</v>
      </c>
      <c r="R223" s="34" t="str">
        <f t="shared" si="39"/>
        <v>-</v>
      </c>
      <c r="S223" s="148" t="s">
        <v>7</v>
      </c>
      <c r="T223" s="149"/>
    </row>
    <row r="224" spans="1:20" ht="78.75" customHeight="1">
      <c r="A224" s="14" t="s">
        <v>105</v>
      </c>
      <c r="B224" s="14" t="s">
        <v>25</v>
      </c>
      <c r="C224" s="14" t="s">
        <v>6</v>
      </c>
      <c r="D224" s="27">
        <f t="shared" ref="D224:N224" si="42">D225+D226+D227</f>
        <v>0</v>
      </c>
      <c r="E224" s="27">
        <f t="shared" si="42"/>
        <v>0</v>
      </c>
      <c r="F224" s="27">
        <f t="shared" si="42"/>
        <v>9.3254249999999992</v>
      </c>
      <c r="G224" s="27">
        <f t="shared" si="42"/>
        <v>0</v>
      </c>
      <c r="H224" s="27">
        <f t="shared" si="42"/>
        <v>0</v>
      </c>
      <c r="I224" s="27">
        <f t="shared" si="42"/>
        <v>0</v>
      </c>
      <c r="J224" s="27">
        <f t="shared" si="42"/>
        <v>0</v>
      </c>
      <c r="K224" s="27">
        <f t="shared" si="42"/>
        <v>0</v>
      </c>
      <c r="L224" s="27">
        <f t="shared" si="42"/>
        <v>0</v>
      </c>
      <c r="M224" s="27">
        <f t="shared" si="42"/>
        <v>0</v>
      </c>
      <c r="N224" s="27">
        <f t="shared" si="42"/>
        <v>0</v>
      </c>
      <c r="O224" s="26">
        <v>0</v>
      </c>
      <c r="P224" s="26">
        <f t="shared" si="31"/>
        <v>0</v>
      </c>
      <c r="Q224" s="34" t="s">
        <v>1172</v>
      </c>
      <c r="R224" s="34" t="str">
        <f t="shared" si="39"/>
        <v>-</v>
      </c>
      <c r="S224" s="148" t="s">
        <v>7</v>
      </c>
      <c r="T224" s="149"/>
    </row>
    <row r="225" spans="1:20" ht="78.75">
      <c r="A225" s="14" t="s">
        <v>106</v>
      </c>
      <c r="B225" s="14" t="s">
        <v>27</v>
      </c>
      <c r="C225" s="14" t="s">
        <v>6</v>
      </c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6">
        <v>0</v>
      </c>
      <c r="P225" s="26">
        <f t="shared" si="31"/>
        <v>0</v>
      </c>
      <c r="Q225" s="34" t="s">
        <v>1172</v>
      </c>
      <c r="R225" s="34" t="str">
        <f t="shared" si="39"/>
        <v>-</v>
      </c>
      <c r="S225" s="148" t="s">
        <v>7</v>
      </c>
      <c r="T225" s="149"/>
    </row>
    <row r="226" spans="1:20" ht="63" customHeight="1">
      <c r="A226" s="14" t="s">
        <v>107</v>
      </c>
      <c r="B226" s="14" t="s">
        <v>29</v>
      </c>
      <c r="C226" s="14" t="s">
        <v>6</v>
      </c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6">
        <v>0</v>
      </c>
      <c r="P226" s="26">
        <f t="shared" si="31"/>
        <v>0</v>
      </c>
      <c r="Q226" s="34" t="s">
        <v>1172</v>
      </c>
      <c r="R226" s="34" t="str">
        <f t="shared" si="39"/>
        <v>-</v>
      </c>
      <c r="S226" s="148" t="s">
        <v>7</v>
      </c>
      <c r="T226" s="149"/>
    </row>
    <row r="227" spans="1:20" ht="63">
      <c r="A227" s="14" t="s">
        <v>108</v>
      </c>
      <c r="B227" s="14" t="s">
        <v>31</v>
      </c>
      <c r="C227" s="14" t="s">
        <v>6</v>
      </c>
      <c r="D227" s="28">
        <f t="shared" ref="D227:N227" si="43">SUM(D228)</f>
        <v>0</v>
      </c>
      <c r="E227" s="28">
        <f t="shared" si="43"/>
        <v>0</v>
      </c>
      <c r="F227" s="28">
        <f t="shared" si="43"/>
        <v>9.3254249999999992</v>
      </c>
      <c r="G227" s="28">
        <f t="shared" si="43"/>
        <v>0</v>
      </c>
      <c r="H227" s="28">
        <f t="shared" si="43"/>
        <v>0</v>
      </c>
      <c r="I227" s="28">
        <f t="shared" si="43"/>
        <v>0</v>
      </c>
      <c r="J227" s="28">
        <f t="shared" si="43"/>
        <v>0</v>
      </c>
      <c r="K227" s="28">
        <f t="shared" si="43"/>
        <v>0</v>
      </c>
      <c r="L227" s="28">
        <f t="shared" si="43"/>
        <v>0</v>
      </c>
      <c r="M227" s="28">
        <f t="shared" si="43"/>
        <v>0</v>
      </c>
      <c r="N227" s="28">
        <f t="shared" si="43"/>
        <v>0</v>
      </c>
      <c r="O227" s="26">
        <v>0</v>
      </c>
      <c r="P227" s="26">
        <f t="shared" si="31"/>
        <v>0</v>
      </c>
      <c r="Q227" s="34" t="s">
        <v>1172</v>
      </c>
      <c r="R227" s="34" t="str">
        <f t="shared" si="39"/>
        <v>-</v>
      </c>
      <c r="S227" s="148" t="s">
        <v>7</v>
      </c>
      <c r="T227" s="149"/>
    </row>
    <row r="228" spans="1:20" ht="47.25" customHeight="1">
      <c r="A228" s="18" t="s">
        <v>108</v>
      </c>
      <c r="B228" s="18" t="s">
        <v>386</v>
      </c>
      <c r="C228" s="18" t="s">
        <v>387</v>
      </c>
      <c r="D228" s="19" t="s">
        <v>7</v>
      </c>
      <c r="E228" s="19">
        <v>0</v>
      </c>
      <c r="F228" s="19">
        <v>9.3254249999999992</v>
      </c>
      <c r="G228" s="19">
        <v>0</v>
      </c>
      <c r="H228" s="19">
        <v>0</v>
      </c>
      <c r="I228" s="19" t="s">
        <v>7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3">
        <v>0</v>
      </c>
      <c r="P228" s="3">
        <f t="shared" si="31"/>
        <v>0</v>
      </c>
      <c r="Q228" s="35" t="s">
        <v>1172</v>
      </c>
      <c r="R228" s="35" t="str">
        <f t="shared" si="39"/>
        <v>-</v>
      </c>
      <c r="S228" s="148" t="s">
        <v>7</v>
      </c>
      <c r="T228" s="149"/>
    </row>
    <row r="229" spans="1:20" ht="78.75" customHeight="1">
      <c r="A229" s="14" t="s">
        <v>109</v>
      </c>
      <c r="B229" s="14" t="s">
        <v>33</v>
      </c>
      <c r="C229" s="14" t="s">
        <v>6</v>
      </c>
      <c r="D229" s="27">
        <f t="shared" ref="D229:N229" si="44">D230+D231</f>
        <v>0</v>
      </c>
      <c r="E229" s="27">
        <f t="shared" si="44"/>
        <v>0</v>
      </c>
      <c r="F229" s="27">
        <f t="shared" si="44"/>
        <v>0</v>
      </c>
      <c r="G229" s="27">
        <f t="shared" si="44"/>
        <v>0</v>
      </c>
      <c r="H229" s="27">
        <f t="shared" si="44"/>
        <v>0</v>
      </c>
      <c r="I229" s="27">
        <f t="shared" si="44"/>
        <v>0</v>
      </c>
      <c r="J229" s="27">
        <f t="shared" si="44"/>
        <v>0</v>
      </c>
      <c r="K229" s="27">
        <f t="shared" si="44"/>
        <v>0</v>
      </c>
      <c r="L229" s="27">
        <f t="shared" si="44"/>
        <v>0</v>
      </c>
      <c r="M229" s="27">
        <f t="shared" si="44"/>
        <v>0</v>
      </c>
      <c r="N229" s="27">
        <f t="shared" si="44"/>
        <v>0</v>
      </c>
      <c r="O229" s="26">
        <v>0</v>
      </c>
      <c r="P229" s="26">
        <f t="shared" si="31"/>
        <v>0</v>
      </c>
      <c r="Q229" s="34" t="s">
        <v>1172</v>
      </c>
      <c r="R229" s="34" t="str">
        <f t="shared" si="39"/>
        <v>-</v>
      </c>
      <c r="S229" s="148" t="s">
        <v>7</v>
      </c>
      <c r="T229" s="149"/>
    </row>
    <row r="230" spans="1:20" ht="47.25" customHeight="1">
      <c r="A230" s="14" t="s">
        <v>110</v>
      </c>
      <c r="B230" s="14" t="s">
        <v>35</v>
      </c>
      <c r="C230" s="14" t="s">
        <v>6</v>
      </c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6">
        <v>0</v>
      </c>
      <c r="P230" s="26">
        <f t="shared" si="31"/>
        <v>0</v>
      </c>
      <c r="Q230" s="34" t="s">
        <v>1172</v>
      </c>
      <c r="R230" s="34" t="str">
        <f t="shared" si="39"/>
        <v>-</v>
      </c>
      <c r="S230" s="148" t="s">
        <v>7</v>
      </c>
      <c r="T230" s="149"/>
    </row>
    <row r="231" spans="1:20" ht="63" customHeight="1">
      <c r="A231" s="14" t="s">
        <v>111</v>
      </c>
      <c r="B231" s="14" t="s">
        <v>37</v>
      </c>
      <c r="C231" s="14" t="s">
        <v>6</v>
      </c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6">
        <v>0</v>
      </c>
      <c r="P231" s="26">
        <f t="shared" ref="P231:P294" si="45">L231-J231</f>
        <v>0</v>
      </c>
      <c r="Q231" s="34" t="s">
        <v>1172</v>
      </c>
      <c r="R231" s="34" t="str">
        <f t="shared" si="39"/>
        <v>-</v>
      </c>
      <c r="S231" s="148" t="s">
        <v>7</v>
      </c>
      <c r="T231" s="149"/>
    </row>
    <row r="232" spans="1:20" ht="63">
      <c r="A232" s="14" t="s">
        <v>112</v>
      </c>
      <c r="B232" s="14" t="s">
        <v>39</v>
      </c>
      <c r="C232" s="14" t="s">
        <v>6</v>
      </c>
      <c r="D232" s="27">
        <f t="shared" ref="D232:N232" si="46">D233+D240</f>
        <v>0</v>
      </c>
      <c r="E232" s="27">
        <f t="shared" si="46"/>
        <v>0</v>
      </c>
      <c r="F232" s="27">
        <f t="shared" si="46"/>
        <v>28.407450339999997</v>
      </c>
      <c r="G232" s="27">
        <f t="shared" si="46"/>
        <v>0</v>
      </c>
      <c r="H232" s="27">
        <f t="shared" si="46"/>
        <v>0</v>
      </c>
      <c r="I232" s="27">
        <f t="shared" si="46"/>
        <v>0</v>
      </c>
      <c r="J232" s="27">
        <f t="shared" si="46"/>
        <v>0</v>
      </c>
      <c r="K232" s="27">
        <f t="shared" si="46"/>
        <v>0</v>
      </c>
      <c r="L232" s="27">
        <f t="shared" si="46"/>
        <v>0</v>
      </c>
      <c r="M232" s="27">
        <f t="shared" si="46"/>
        <v>0</v>
      </c>
      <c r="N232" s="27">
        <f t="shared" si="46"/>
        <v>0</v>
      </c>
      <c r="O232" s="26">
        <v>0</v>
      </c>
      <c r="P232" s="26">
        <f t="shared" si="45"/>
        <v>0</v>
      </c>
      <c r="Q232" s="34" t="s">
        <v>1172</v>
      </c>
      <c r="R232" s="34" t="str">
        <f t="shared" si="39"/>
        <v>-</v>
      </c>
      <c r="S232" s="148" t="s">
        <v>7</v>
      </c>
      <c r="T232" s="149"/>
    </row>
    <row r="233" spans="1:20" ht="141.75" customHeight="1">
      <c r="A233" s="14" t="s">
        <v>113</v>
      </c>
      <c r="B233" s="14" t="s">
        <v>114</v>
      </c>
      <c r="C233" s="14" t="s">
        <v>6</v>
      </c>
      <c r="D233" s="27">
        <f t="shared" ref="D233:N233" si="47">D234+D235+D237</f>
        <v>0</v>
      </c>
      <c r="E233" s="27">
        <f t="shared" si="47"/>
        <v>0</v>
      </c>
      <c r="F233" s="27">
        <f t="shared" si="47"/>
        <v>28.407450339999997</v>
      </c>
      <c r="G233" s="27">
        <f t="shared" si="47"/>
        <v>0</v>
      </c>
      <c r="H233" s="27">
        <f t="shared" si="47"/>
        <v>0</v>
      </c>
      <c r="I233" s="27">
        <f t="shared" si="47"/>
        <v>0</v>
      </c>
      <c r="J233" s="27">
        <f t="shared" si="47"/>
        <v>0</v>
      </c>
      <c r="K233" s="27">
        <f t="shared" si="47"/>
        <v>0</v>
      </c>
      <c r="L233" s="27">
        <f t="shared" si="47"/>
        <v>0</v>
      </c>
      <c r="M233" s="27">
        <f t="shared" si="47"/>
        <v>0</v>
      </c>
      <c r="N233" s="27">
        <f t="shared" si="47"/>
        <v>0</v>
      </c>
      <c r="O233" s="26">
        <v>0</v>
      </c>
      <c r="P233" s="26">
        <f t="shared" si="45"/>
        <v>0</v>
      </c>
      <c r="Q233" s="34" t="s">
        <v>1172</v>
      </c>
      <c r="R233" s="34" t="str">
        <f t="shared" si="39"/>
        <v>-</v>
      </c>
      <c r="S233" s="148" t="s">
        <v>7</v>
      </c>
      <c r="T233" s="149"/>
    </row>
    <row r="234" spans="1:20" ht="110.25" customHeight="1">
      <c r="A234" s="14" t="s">
        <v>113</v>
      </c>
      <c r="B234" s="14" t="s">
        <v>42</v>
      </c>
      <c r="C234" s="14" t="s">
        <v>6</v>
      </c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6">
        <v>0</v>
      </c>
      <c r="P234" s="26">
        <f t="shared" si="45"/>
        <v>0</v>
      </c>
      <c r="Q234" s="34" t="s">
        <v>1172</v>
      </c>
      <c r="R234" s="34" t="str">
        <f t="shared" si="39"/>
        <v>-</v>
      </c>
      <c r="S234" s="148" t="s">
        <v>7</v>
      </c>
      <c r="T234" s="149"/>
    </row>
    <row r="235" spans="1:20" ht="110.25">
      <c r="A235" s="14" t="s">
        <v>113</v>
      </c>
      <c r="B235" s="14" t="s">
        <v>43</v>
      </c>
      <c r="C235" s="14" t="s">
        <v>6</v>
      </c>
      <c r="D235" s="28">
        <f t="shared" ref="D235:N235" si="48">SUM(D236)</f>
        <v>0</v>
      </c>
      <c r="E235" s="28">
        <f t="shared" si="48"/>
        <v>0</v>
      </c>
      <c r="F235" s="28">
        <f t="shared" si="48"/>
        <v>13.69607162</v>
      </c>
      <c r="G235" s="28">
        <f t="shared" si="48"/>
        <v>0</v>
      </c>
      <c r="H235" s="28">
        <f t="shared" si="48"/>
        <v>0</v>
      </c>
      <c r="I235" s="28">
        <f t="shared" si="48"/>
        <v>0</v>
      </c>
      <c r="J235" s="28">
        <f t="shared" si="48"/>
        <v>0</v>
      </c>
      <c r="K235" s="28">
        <f t="shared" si="48"/>
        <v>0</v>
      </c>
      <c r="L235" s="28">
        <f t="shared" si="48"/>
        <v>0</v>
      </c>
      <c r="M235" s="28">
        <f t="shared" si="48"/>
        <v>0</v>
      </c>
      <c r="N235" s="28">
        <f t="shared" si="48"/>
        <v>0</v>
      </c>
      <c r="O235" s="26">
        <v>0</v>
      </c>
      <c r="P235" s="26">
        <f t="shared" si="45"/>
        <v>0</v>
      </c>
      <c r="Q235" s="34" t="s">
        <v>1172</v>
      </c>
      <c r="R235" s="34" t="str">
        <f t="shared" si="39"/>
        <v>-</v>
      </c>
      <c r="S235" s="148" t="s">
        <v>7</v>
      </c>
      <c r="T235" s="149"/>
    </row>
    <row r="236" spans="1:20" ht="31.5">
      <c r="A236" s="18" t="s">
        <v>113</v>
      </c>
      <c r="B236" s="18" t="s">
        <v>388</v>
      </c>
      <c r="C236" s="18" t="s">
        <v>389</v>
      </c>
      <c r="D236" s="19" t="s">
        <v>7</v>
      </c>
      <c r="E236" s="19">
        <v>0</v>
      </c>
      <c r="F236" s="19">
        <v>13.69607162</v>
      </c>
      <c r="G236" s="19">
        <v>0</v>
      </c>
      <c r="H236" s="19">
        <v>0</v>
      </c>
      <c r="I236" s="19" t="s">
        <v>7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3">
        <v>0</v>
      </c>
      <c r="P236" s="3">
        <f t="shared" si="45"/>
        <v>0</v>
      </c>
      <c r="Q236" s="35" t="s">
        <v>1172</v>
      </c>
      <c r="R236" s="35" t="str">
        <f t="shared" si="39"/>
        <v>-</v>
      </c>
      <c r="S236" s="148" t="s">
        <v>7</v>
      </c>
      <c r="T236" s="149"/>
    </row>
    <row r="237" spans="1:20" ht="126">
      <c r="A237" s="14" t="s">
        <v>113</v>
      </c>
      <c r="B237" s="14" t="s">
        <v>44</v>
      </c>
      <c r="C237" s="14" t="s">
        <v>6</v>
      </c>
      <c r="D237" s="27">
        <f t="shared" ref="D237:N237" si="49">SUM(D238:D239)</f>
        <v>0</v>
      </c>
      <c r="E237" s="27">
        <f t="shared" si="49"/>
        <v>0</v>
      </c>
      <c r="F237" s="27">
        <f t="shared" si="49"/>
        <v>14.711378719999999</v>
      </c>
      <c r="G237" s="27">
        <f t="shared" si="49"/>
        <v>0</v>
      </c>
      <c r="H237" s="27">
        <f t="shared" si="49"/>
        <v>0</v>
      </c>
      <c r="I237" s="27">
        <f t="shared" si="49"/>
        <v>0</v>
      </c>
      <c r="J237" s="27">
        <f t="shared" si="49"/>
        <v>0</v>
      </c>
      <c r="K237" s="27">
        <f t="shared" si="49"/>
        <v>0</v>
      </c>
      <c r="L237" s="27">
        <f t="shared" si="49"/>
        <v>0</v>
      </c>
      <c r="M237" s="27">
        <f t="shared" si="49"/>
        <v>0</v>
      </c>
      <c r="N237" s="27">
        <f t="shared" si="49"/>
        <v>0</v>
      </c>
      <c r="O237" s="26">
        <v>0</v>
      </c>
      <c r="P237" s="26">
        <f t="shared" si="45"/>
        <v>0</v>
      </c>
      <c r="Q237" s="34" t="s">
        <v>1172</v>
      </c>
      <c r="R237" s="34" t="str">
        <f t="shared" si="39"/>
        <v>-</v>
      </c>
      <c r="S237" s="148" t="s">
        <v>7</v>
      </c>
      <c r="T237" s="149"/>
    </row>
    <row r="238" spans="1:20" ht="47.25">
      <c r="A238" s="18" t="s">
        <v>113</v>
      </c>
      <c r="B238" s="18" t="s">
        <v>390</v>
      </c>
      <c r="C238" s="18" t="s">
        <v>391</v>
      </c>
      <c r="D238" s="19" t="s">
        <v>7</v>
      </c>
      <c r="E238" s="19">
        <v>0</v>
      </c>
      <c r="F238" s="19">
        <v>7.4369620000000003</v>
      </c>
      <c r="G238" s="19">
        <v>0</v>
      </c>
      <c r="H238" s="19">
        <v>0</v>
      </c>
      <c r="I238" s="19" t="s">
        <v>7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3">
        <v>0</v>
      </c>
      <c r="P238" s="3">
        <f t="shared" si="45"/>
        <v>0</v>
      </c>
      <c r="Q238" s="35" t="s">
        <v>1172</v>
      </c>
      <c r="R238" s="35" t="str">
        <f t="shared" si="39"/>
        <v>-</v>
      </c>
      <c r="S238" s="148" t="s">
        <v>7</v>
      </c>
      <c r="T238" s="149"/>
    </row>
    <row r="239" spans="1:20" ht="47.25">
      <c r="A239" s="18" t="s">
        <v>113</v>
      </c>
      <c r="B239" s="18" t="s">
        <v>392</v>
      </c>
      <c r="C239" s="18" t="s">
        <v>393</v>
      </c>
      <c r="D239" s="19" t="s">
        <v>7</v>
      </c>
      <c r="E239" s="19">
        <v>0</v>
      </c>
      <c r="F239" s="19">
        <v>7.2744167199999996</v>
      </c>
      <c r="G239" s="19">
        <v>0</v>
      </c>
      <c r="H239" s="19">
        <v>0</v>
      </c>
      <c r="I239" s="19" t="s">
        <v>7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3">
        <v>0</v>
      </c>
      <c r="P239" s="3">
        <f t="shared" si="45"/>
        <v>0</v>
      </c>
      <c r="Q239" s="35" t="s">
        <v>1172</v>
      </c>
      <c r="R239" s="35" t="str">
        <f t="shared" si="39"/>
        <v>-</v>
      </c>
      <c r="S239" s="148" t="s">
        <v>7</v>
      </c>
      <c r="T239" s="149"/>
    </row>
    <row r="240" spans="1:20" ht="47.25">
      <c r="A240" s="14" t="s">
        <v>115</v>
      </c>
      <c r="B240" s="14" t="s">
        <v>41</v>
      </c>
      <c r="C240" s="14" t="s">
        <v>6</v>
      </c>
      <c r="D240" s="27">
        <v>0</v>
      </c>
      <c r="E240" s="27">
        <v>0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6">
        <v>0</v>
      </c>
      <c r="P240" s="26">
        <f t="shared" si="45"/>
        <v>0</v>
      </c>
      <c r="Q240" s="34" t="s">
        <v>1172</v>
      </c>
      <c r="R240" s="34" t="str">
        <f t="shared" si="39"/>
        <v>-</v>
      </c>
      <c r="S240" s="148" t="s">
        <v>7</v>
      </c>
      <c r="T240" s="149"/>
    </row>
    <row r="241" spans="1:20" ht="141.75">
      <c r="A241" s="14" t="s">
        <v>115</v>
      </c>
      <c r="B241" s="14" t="s">
        <v>42</v>
      </c>
      <c r="C241" s="14" t="s">
        <v>6</v>
      </c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6">
        <v>0</v>
      </c>
      <c r="P241" s="26">
        <f t="shared" si="45"/>
        <v>0</v>
      </c>
      <c r="Q241" s="34" t="s">
        <v>1172</v>
      </c>
      <c r="R241" s="34" t="str">
        <f t="shared" si="39"/>
        <v>-</v>
      </c>
      <c r="S241" s="148" t="s">
        <v>7</v>
      </c>
      <c r="T241" s="149"/>
    </row>
    <row r="242" spans="1:20" ht="110.25">
      <c r="A242" s="14" t="s">
        <v>115</v>
      </c>
      <c r="B242" s="14" t="s">
        <v>43</v>
      </c>
      <c r="C242" s="14" t="s">
        <v>6</v>
      </c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6">
        <v>0</v>
      </c>
      <c r="P242" s="26">
        <f t="shared" si="45"/>
        <v>0</v>
      </c>
      <c r="Q242" s="34" t="s">
        <v>1172</v>
      </c>
      <c r="R242" s="34" t="str">
        <f t="shared" si="39"/>
        <v>-</v>
      </c>
      <c r="S242" s="148" t="s">
        <v>7</v>
      </c>
      <c r="T242" s="149"/>
    </row>
    <row r="243" spans="1:20" ht="126">
      <c r="A243" s="14" t="s">
        <v>115</v>
      </c>
      <c r="B243" s="14" t="s">
        <v>46</v>
      </c>
      <c r="C243" s="14" t="s">
        <v>6</v>
      </c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6">
        <v>0</v>
      </c>
      <c r="P243" s="26">
        <f t="shared" si="45"/>
        <v>0</v>
      </c>
      <c r="Q243" s="34" t="s">
        <v>1172</v>
      </c>
      <c r="R243" s="34" t="str">
        <f t="shared" si="39"/>
        <v>-</v>
      </c>
      <c r="S243" s="148" t="s">
        <v>7</v>
      </c>
      <c r="T243" s="149"/>
    </row>
    <row r="244" spans="1:20" ht="94.5">
      <c r="A244" s="14" t="s">
        <v>116</v>
      </c>
      <c r="B244" s="14" t="s">
        <v>48</v>
      </c>
      <c r="C244" s="14" t="s">
        <v>6</v>
      </c>
      <c r="D244" s="27">
        <f t="shared" ref="D244:N244" si="50">D245+D246</f>
        <v>0</v>
      </c>
      <c r="E244" s="27">
        <f t="shared" si="50"/>
        <v>0</v>
      </c>
      <c r="F244" s="27">
        <f t="shared" si="50"/>
        <v>0</v>
      </c>
      <c r="G244" s="27">
        <f t="shared" si="50"/>
        <v>0</v>
      </c>
      <c r="H244" s="27">
        <f t="shared" si="50"/>
        <v>0</v>
      </c>
      <c r="I244" s="27">
        <f t="shared" si="50"/>
        <v>0</v>
      </c>
      <c r="J244" s="27">
        <f t="shared" si="50"/>
        <v>0</v>
      </c>
      <c r="K244" s="27">
        <f t="shared" si="50"/>
        <v>0</v>
      </c>
      <c r="L244" s="27">
        <f t="shared" si="50"/>
        <v>0</v>
      </c>
      <c r="M244" s="27">
        <f t="shared" si="50"/>
        <v>0</v>
      </c>
      <c r="N244" s="27">
        <f t="shared" si="50"/>
        <v>0</v>
      </c>
      <c r="O244" s="26">
        <v>0</v>
      </c>
      <c r="P244" s="26">
        <f t="shared" si="45"/>
        <v>0</v>
      </c>
      <c r="Q244" s="34" t="s">
        <v>1172</v>
      </c>
      <c r="R244" s="34" t="str">
        <f t="shared" si="39"/>
        <v>-</v>
      </c>
      <c r="S244" s="148" t="s">
        <v>7</v>
      </c>
      <c r="T244" s="149"/>
    </row>
    <row r="245" spans="1:20" ht="78.75">
      <c r="A245" s="14" t="s">
        <v>117</v>
      </c>
      <c r="B245" s="14" t="s">
        <v>50</v>
      </c>
      <c r="C245" s="14" t="s">
        <v>6</v>
      </c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6">
        <v>0</v>
      </c>
      <c r="P245" s="26">
        <f t="shared" si="45"/>
        <v>0</v>
      </c>
      <c r="Q245" s="34" t="s">
        <v>1172</v>
      </c>
      <c r="R245" s="34" t="str">
        <f t="shared" si="39"/>
        <v>-</v>
      </c>
      <c r="S245" s="148" t="s">
        <v>7</v>
      </c>
      <c r="T245" s="149"/>
    </row>
    <row r="246" spans="1:20" ht="94.5">
      <c r="A246" s="14" t="s">
        <v>118</v>
      </c>
      <c r="B246" s="14" t="s">
        <v>52</v>
      </c>
      <c r="C246" s="14" t="s">
        <v>6</v>
      </c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6">
        <v>0</v>
      </c>
      <c r="P246" s="26">
        <f t="shared" si="45"/>
        <v>0</v>
      </c>
      <c r="Q246" s="34" t="s">
        <v>1172</v>
      </c>
      <c r="R246" s="34" t="str">
        <f t="shared" si="39"/>
        <v>-</v>
      </c>
      <c r="S246" s="148" t="s">
        <v>7</v>
      </c>
      <c r="T246" s="149"/>
    </row>
    <row r="247" spans="1:20" ht="47.25">
      <c r="A247" s="14" t="s">
        <v>119</v>
      </c>
      <c r="B247" s="14" t="s">
        <v>54</v>
      </c>
      <c r="C247" s="14" t="s">
        <v>6</v>
      </c>
      <c r="D247" s="27">
        <f t="shared" ref="D247:N247" si="51">D248+D274+D312+D323</f>
        <v>0</v>
      </c>
      <c r="E247" s="27">
        <f t="shared" si="51"/>
        <v>0</v>
      </c>
      <c r="F247" s="27">
        <f t="shared" si="51"/>
        <v>1898.2900414573905</v>
      </c>
      <c r="G247" s="27">
        <f t="shared" si="51"/>
        <v>0</v>
      </c>
      <c r="H247" s="27">
        <f t="shared" si="51"/>
        <v>888.87645062974434</v>
      </c>
      <c r="I247" s="27">
        <f t="shared" si="51"/>
        <v>0</v>
      </c>
      <c r="J247" s="27">
        <f t="shared" si="51"/>
        <v>204.142544855469</v>
      </c>
      <c r="K247" s="27">
        <f t="shared" si="51"/>
        <v>0</v>
      </c>
      <c r="L247" s="27">
        <f t="shared" si="51"/>
        <v>142.89066224999999</v>
      </c>
      <c r="M247" s="27">
        <f t="shared" si="51"/>
        <v>0</v>
      </c>
      <c r="N247" s="27">
        <f t="shared" si="51"/>
        <v>836.6754418990663</v>
      </c>
      <c r="O247" s="26">
        <v>0</v>
      </c>
      <c r="P247" s="26">
        <f t="shared" si="45"/>
        <v>-61.251882605469007</v>
      </c>
      <c r="Q247" s="34" t="s">
        <v>1172</v>
      </c>
      <c r="R247" s="34">
        <f t="shared" si="39"/>
        <v>0.69995532950353512</v>
      </c>
      <c r="S247" s="148" t="s">
        <v>7</v>
      </c>
      <c r="T247" s="149"/>
    </row>
    <row r="248" spans="1:20" ht="78.75">
      <c r="A248" s="14" t="s">
        <v>120</v>
      </c>
      <c r="B248" s="14" t="s">
        <v>56</v>
      </c>
      <c r="C248" s="14" t="s">
        <v>6</v>
      </c>
      <c r="D248" s="27">
        <f t="shared" ref="D248:N248" si="52">D249+D273</f>
        <v>0</v>
      </c>
      <c r="E248" s="27">
        <f t="shared" si="52"/>
        <v>0</v>
      </c>
      <c r="F248" s="27">
        <f t="shared" si="52"/>
        <v>23.13506739</v>
      </c>
      <c r="G248" s="27">
        <f t="shared" si="52"/>
        <v>0</v>
      </c>
      <c r="H248" s="27">
        <f t="shared" si="52"/>
        <v>39.342209732270199</v>
      </c>
      <c r="I248" s="27">
        <f t="shared" si="52"/>
        <v>0</v>
      </c>
      <c r="J248" s="27">
        <f t="shared" si="52"/>
        <v>0</v>
      </c>
      <c r="K248" s="27">
        <f t="shared" si="52"/>
        <v>0</v>
      </c>
      <c r="L248" s="27">
        <f t="shared" si="52"/>
        <v>3.0361629999999973E-2</v>
      </c>
      <c r="M248" s="27">
        <f t="shared" si="52"/>
        <v>0</v>
      </c>
      <c r="N248" s="27">
        <f t="shared" si="52"/>
        <v>39.831901762270199</v>
      </c>
      <c r="O248" s="26">
        <v>0</v>
      </c>
      <c r="P248" s="26">
        <f t="shared" si="45"/>
        <v>3.0361629999999973E-2</v>
      </c>
      <c r="Q248" s="34" t="s">
        <v>1172</v>
      </c>
      <c r="R248" s="34" t="str">
        <f t="shared" si="39"/>
        <v>-</v>
      </c>
      <c r="S248" s="148" t="s">
        <v>7</v>
      </c>
      <c r="T248" s="149"/>
    </row>
    <row r="249" spans="1:20" ht="31.5">
      <c r="A249" s="14" t="s">
        <v>121</v>
      </c>
      <c r="B249" s="14" t="s">
        <v>58</v>
      </c>
      <c r="C249" s="14" t="s">
        <v>6</v>
      </c>
      <c r="D249" s="27">
        <f t="shared" ref="D249:N249" si="53">SUM(D250:D272)</f>
        <v>0</v>
      </c>
      <c r="E249" s="27">
        <f t="shared" si="53"/>
        <v>0</v>
      </c>
      <c r="F249" s="27">
        <f t="shared" si="53"/>
        <v>23.13506739</v>
      </c>
      <c r="G249" s="27">
        <f t="shared" si="53"/>
        <v>0</v>
      </c>
      <c r="H249" s="27">
        <f t="shared" si="53"/>
        <v>39.342209732270199</v>
      </c>
      <c r="I249" s="27">
        <f t="shared" si="53"/>
        <v>0</v>
      </c>
      <c r="J249" s="27">
        <f t="shared" si="53"/>
        <v>0</v>
      </c>
      <c r="K249" s="27">
        <f t="shared" si="53"/>
        <v>0</v>
      </c>
      <c r="L249" s="27">
        <f t="shared" si="53"/>
        <v>3.0361629999999973E-2</v>
      </c>
      <c r="M249" s="27">
        <f t="shared" si="53"/>
        <v>0</v>
      </c>
      <c r="N249" s="27">
        <f t="shared" si="53"/>
        <v>39.831901762270199</v>
      </c>
      <c r="O249" s="26">
        <v>0</v>
      </c>
      <c r="P249" s="26">
        <f t="shared" si="45"/>
        <v>3.0361629999999973E-2</v>
      </c>
      <c r="Q249" s="34" t="s">
        <v>1172</v>
      </c>
      <c r="R249" s="34" t="str">
        <f t="shared" si="39"/>
        <v>-</v>
      </c>
      <c r="S249" s="148" t="s">
        <v>7</v>
      </c>
      <c r="T249" s="149"/>
    </row>
    <row r="250" spans="1:20" ht="63">
      <c r="A250" s="18" t="s">
        <v>121</v>
      </c>
      <c r="B250" s="18" t="s">
        <v>394</v>
      </c>
      <c r="C250" s="18" t="s">
        <v>395</v>
      </c>
      <c r="D250" s="19" t="s">
        <v>7</v>
      </c>
      <c r="E250" s="19">
        <v>0</v>
      </c>
      <c r="F250" s="19">
        <v>0.60480000000000089</v>
      </c>
      <c r="G250" s="19">
        <v>0</v>
      </c>
      <c r="H250" s="19">
        <v>15.946853285151199</v>
      </c>
      <c r="I250" s="19" t="s">
        <v>7</v>
      </c>
      <c r="J250" s="19">
        <v>0</v>
      </c>
      <c r="K250" s="19">
        <v>0</v>
      </c>
      <c r="L250" s="19">
        <v>0</v>
      </c>
      <c r="M250" s="19">
        <v>0</v>
      </c>
      <c r="N250" s="19">
        <v>15.946853285151199</v>
      </c>
      <c r="O250" s="3">
        <v>0</v>
      </c>
      <c r="P250" s="3">
        <f t="shared" si="45"/>
        <v>0</v>
      </c>
      <c r="Q250" s="35" t="s">
        <v>1172</v>
      </c>
      <c r="R250" s="35" t="str">
        <f t="shared" si="39"/>
        <v>-</v>
      </c>
      <c r="S250" s="148" t="s">
        <v>7</v>
      </c>
      <c r="T250" s="149"/>
    </row>
    <row r="251" spans="1:20" ht="78.75">
      <c r="A251" s="18" t="s">
        <v>121</v>
      </c>
      <c r="B251" s="18" t="s">
        <v>396</v>
      </c>
      <c r="C251" s="18" t="s">
        <v>397</v>
      </c>
      <c r="D251" s="19" t="s">
        <v>7</v>
      </c>
      <c r="E251" s="19">
        <v>0</v>
      </c>
      <c r="F251" s="19">
        <v>0.80062078999999997</v>
      </c>
      <c r="G251" s="19">
        <v>0</v>
      </c>
      <c r="H251" s="19">
        <v>23.395356447118999</v>
      </c>
      <c r="I251" s="19" t="s">
        <v>7</v>
      </c>
      <c r="J251" s="19">
        <v>0</v>
      </c>
      <c r="K251" s="19">
        <v>0</v>
      </c>
      <c r="L251" s="19">
        <v>0</v>
      </c>
      <c r="M251" s="19">
        <v>0</v>
      </c>
      <c r="N251" s="19">
        <v>23.395356447118999</v>
      </c>
      <c r="O251" s="3">
        <v>0</v>
      </c>
      <c r="P251" s="3">
        <f t="shared" si="45"/>
        <v>0</v>
      </c>
      <c r="Q251" s="35" t="s">
        <v>1172</v>
      </c>
      <c r="R251" s="35" t="str">
        <f t="shared" si="39"/>
        <v>-</v>
      </c>
      <c r="S251" s="148" t="s">
        <v>7</v>
      </c>
      <c r="T251" s="149"/>
    </row>
    <row r="252" spans="1:20" ht="63">
      <c r="A252" s="18" t="s">
        <v>121</v>
      </c>
      <c r="B252" s="18" t="s">
        <v>398</v>
      </c>
      <c r="C252" s="18" t="s">
        <v>399</v>
      </c>
      <c r="D252" s="19" t="s">
        <v>7</v>
      </c>
      <c r="E252" s="19">
        <v>0</v>
      </c>
      <c r="F252" s="19">
        <v>17.656078999999998</v>
      </c>
      <c r="G252" s="19">
        <v>0</v>
      </c>
      <c r="H252" s="19">
        <v>0</v>
      </c>
      <c r="I252" s="19" t="s">
        <v>7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3">
        <v>0</v>
      </c>
      <c r="P252" s="3">
        <f t="shared" si="45"/>
        <v>0</v>
      </c>
      <c r="Q252" s="35" t="s">
        <v>1172</v>
      </c>
      <c r="R252" s="35" t="str">
        <f t="shared" si="39"/>
        <v>-</v>
      </c>
      <c r="S252" s="148" t="s">
        <v>7</v>
      </c>
      <c r="T252" s="149"/>
    </row>
    <row r="253" spans="1:20" ht="31.5">
      <c r="A253" s="18" t="s">
        <v>121</v>
      </c>
      <c r="B253" s="18" t="s">
        <v>400</v>
      </c>
      <c r="C253" s="18" t="s">
        <v>401</v>
      </c>
      <c r="D253" s="19" t="s">
        <v>7</v>
      </c>
      <c r="E253" s="19">
        <v>0</v>
      </c>
      <c r="F253" s="19">
        <v>1.7319186199999994</v>
      </c>
      <c r="G253" s="19">
        <v>0</v>
      </c>
      <c r="H253" s="19">
        <v>0</v>
      </c>
      <c r="I253" s="19" t="s">
        <v>7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3">
        <v>0</v>
      </c>
      <c r="P253" s="3">
        <f t="shared" si="45"/>
        <v>0</v>
      </c>
      <c r="Q253" s="35" t="s">
        <v>1172</v>
      </c>
      <c r="R253" s="35" t="str">
        <f t="shared" si="39"/>
        <v>-</v>
      </c>
      <c r="S253" s="148" t="s">
        <v>7</v>
      </c>
      <c r="T253" s="149"/>
    </row>
    <row r="254" spans="1:20" ht="47.25">
      <c r="A254" s="18" t="s">
        <v>121</v>
      </c>
      <c r="B254" s="18" t="s">
        <v>402</v>
      </c>
      <c r="C254" s="18" t="s">
        <v>403</v>
      </c>
      <c r="D254" s="19" t="s">
        <v>7</v>
      </c>
      <c r="E254" s="19">
        <v>0</v>
      </c>
      <c r="F254" s="19">
        <v>1.9063509799999998</v>
      </c>
      <c r="G254" s="19">
        <v>0</v>
      </c>
      <c r="H254" s="19">
        <v>0</v>
      </c>
      <c r="I254" s="19" t="s">
        <v>7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3">
        <v>0</v>
      </c>
      <c r="P254" s="3">
        <f t="shared" si="45"/>
        <v>0</v>
      </c>
      <c r="Q254" s="35" t="s">
        <v>1172</v>
      </c>
      <c r="R254" s="35" t="str">
        <f t="shared" si="39"/>
        <v>-</v>
      </c>
      <c r="S254" s="148" t="s">
        <v>7</v>
      </c>
      <c r="T254" s="149"/>
    </row>
    <row r="255" spans="1:20" ht="31.5">
      <c r="A255" s="18" t="s">
        <v>121</v>
      </c>
      <c r="B255" s="18" t="s">
        <v>404</v>
      </c>
      <c r="C255" s="18" t="s">
        <v>405</v>
      </c>
      <c r="D255" s="19" t="s">
        <v>7</v>
      </c>
      <c r="E255" s="19">
        <v>0</v>
      </c>
      <c r="F255" s="19">
        <v>2.0872000000000002E-2</v>
      </c>
      <c r="G255" s="19">
        <v>0</v>
      </c>
      <c r="H255" s="19">
        <v>0</v>
      </c>
      <c r="I255" s="19" t="s">
        <v>7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3">
        <v>0</v>
      </c>
      <c r="P255" s="3">
        <f t="shared" si="45"/>
        <v>0</v>
      </c>
      <c r="Q255" s="35" t="s">
        <v>1172</v>
      </c>
      <c r="R255" s="35" t="str">
        <f t="shared" si="39"/>
        <v>-</v>
      </c>
      <c r="S255" s="148" t="s">
        <v>7</v>
      </c>
      <c r="T255" s="149"/>
    </row>
    <row r="256" spans="1:20" ht="31.5">
      <c r="A256" s="18" t="s">
        <v>121</v>
      </c>
      <c r="B256" s="18" t="s">
        <v>406</v>
      </c>
      <c r="C256" s="18" t="s">
        <v>407</v>
      </c>
      <c r="D256" s="19" t="s">
        <v>7</v>
      </c>
      <c r="E256" s="19">
        <v>0</v>
      </c>
      <c r="F256" s="19">
        <v>5.3140000000000001E-3</v>
      </c>
      <c r="G256" s="19">
        <v>0</v>
      </c>
      <c r="H256" s="19">
        <v>0</v>
      </c>
      <c r="I256" s="19" t="s">
        <v>7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3">
        <v>0</v>
      </c>
      <c r="P256" s="3">
        <f t="shared" si="45"/>
        <v>0</v>
      </c>
      <c r="Q256" s="35" t="s">
        <v>1172</v>
      </c>
      <c r="R256" s="35" t="str">
        <f t="shared" si="39"/>
        <v>-</v>
      </c>
      <c r="S256" s="148" t="s">
        <v>7</v>
      </c>
      <c r="T256" s="149"/>
    </row>
    <row r="257" spans="1:20" ht="31.5">
      <c r="A257" s="18" t="s">
        <v>121</v>
      </c>
      <c r="B257" s="18" t="s">
        <v>408</v>
      </c>
      <c r="C257" s="18" t="s">
        <v>409</v>
      </c>
      <c r="D257" s="19" t="s">
        <v>7</v>
      </c>
      <c r="E257" s="19">
        <v>0</v>
      </c>
      <c r="F257" s="19">
        <v>5.3140000000000001E-3</v>
      </c>
      <c r="G257" s="19">
        <v>0</v>
      </c>
      <c r="H257" s="19">
        <v>0</v>
      </c>
      <c r="I257" s="19" t="s">
        <v>7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3">
        <v>0</v>
      </c>
      <c r="P257" s="3">
        <f t="shared" si="45"/>
        <v>0</v>
      </c>
      <c r="Q257" s="35" t="s">
        <v>1172</v>
      </c>
      <c r="R257" s="35" t="str">
        <f t="shared" si="39"/>
        <v>-</v>
      </c>
      <c r="S257" s="148" t="s">
        <v>7</v>
      </c>
      <c r="T257" s="149"/>
    </row>
    <row r="258" spans="1:20" ht="31.5">
      <c r="A258" s="18" t="s">
        <v>121</v>
      </c>
      <c r="B258" s="18" t="s">
        <v>410</v>
      </c>
      <c r="C258" s="18" t="s">
        <v>411</v>
      </c>
      <c r="D258" s="19" t="s">
        <v>7</v>
      </c>
      <c r="E258" s="19">
        <v>0</v>
      </c>
      <c r="F258" s="19">
        <v>3.9581999999999992E-2</v>
      </c>
      <c r="G258" s="19">
        <v>0</v>
      </c>
      <c r="H258" s="19">
        <v>0</v>
      </c>
      <c r="I258" s="19" t="s">
        <v>7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3">
        <v>0</v>
      </c>
      <c r="P258" s="3">
        <f t="shared" si="45"/>
        <v>0</v>
      </c>
      <c r="Q258" s="35" t="s">
        <v>1172</v>
      </c>
      <c r="R258" s="35" t="str">
        <f t="shared" si="39"/>
        <v>-</v>
      </c>
      <c r="S258" s="148" t="s">
        <v>7</v>
      </c>
      <c r="T258" s="149"/>
    </row>
    <row r="259" spans="1:20" ht="31.5">
      <c r="A259" s="18" t="s">
        <v>121</v>
      </c>
      <c r="B259" s="18" t="s">
        <v>412</v>
      </c>
      <c r="C259" s="18" t="s">
        <v>413</v>
      </c>
      <c r="D259" s="19" t="s">
        <v>7</v>
      </c>
      <c r="E259" s="19">
        <v>0</v>
      </c>
      <c r="F259" s="19">
        <v>3.733100000000001E-2</v>
      </c>
      <c r="G259" s="19">
        <v>0</v>
      </c>
      <c r="H259" s="19">
        <v>0</v>
      </c>
      <c r="I259" s="19" t="s">
        <v>7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3">
        <v>0</v>
      </c>
      <c r="P259" s="3">
        <f t="shared" si="45"/>
        <v>0</v>
      </c>
      <c r="Q259" s="35" t="s">
        <v>1172</v>
      </c>
      <c r="R259" s="35" t="str">
        <f t="shared" si="39"/>
        <v>-</v>
      </c>
      <c r="S259" s="148" t="s">
        <v>7</v>
      </c>
      <c r="T259" s="149"/>
    </row>
    <row r="260" spans="1:20" ht="31.5">
      <c r="A260" s="18" t="s">
        <v>121</v>
      </c>
      <c r="B260" s="18" t="s">
        <v>414</v>
      </c>
      <c r="C260" s="18" t="s">
        <v>415</v>
      </c>
      <c r="D260" s="19" t="s">
        <v>7</v>
      </c>
      <c r="E260" s="19">
        <v>0</v>
      </c>
      <c r="F260" s="19">
        <v>3.8828000000000008E-2</v>
      </c>
      <c r="G260" s="19">
        <v>0</v>
      </c>
      <c r="H260" s="19">
        <v>0</v>
      </c>
      <c r="I260" s="19" t="s">
        <v>7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3">
        <v>0</v>
      </c>
      <c r="P260" s="3">
        <f t="shared" si="45"/>
        <v>0</v>
      </c>
      <c r="Q260" s="35" t="s">
        <v>1172</v>
      </c>
      <c r="R260" s="35" t="str">
        <f t="shared" si="39"/>
        <v>-</v>
      </c>
      <c r="S260" s="148" t="s">
        <v>7</v>
      </c>
      <c r="T260" s="149"/>
    </row>
    <row r="261" spans="1:20" ht="31.5">
      <c r="A261" s="18" t="s">
        <v>121</v>
      </c>
      <c r="B261" s="18" t="s">
        <v>416</v>
      </c>
      <c r="C261" s="18" t="s">
        <v>417</v>
      </c>
      <c r="D261" s="19" t="s">
        <v>7</v>
      </c>
      <c r="E261" s="19">
        <v>0</v>
      </c>
      <c r="F261" s="19">
        <v>1.9165999999999999E-2</v>
      </c>
      <c r="G261" s="19">
        <v>0</v>
      </c>
      <c r="H261" s="19">
        <v>0</v>
      </c>
      <c r="I261" s="19" t="s">
        <v>7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3">
        <v>0</v>
      </c>
      <c r="P261" s="3">
        <f t="shared" si="45"/>
        <v>0</v>
      </c>
      <c r="Q261" s="35" t="s">
        <v>1172</v>
      </c>
      <c r="R261" s="35" t="str">
        <f t="shared" si="39"/>
        <v>-</v>
      </c>
      <c r="S261" s="148" t="s">
        <v>7</v>
      </c>
      <c r="T261" s="149"/>
    </row>
    <row r="262" spans="1:20" ht="47.25">
      <c r="A262" s="18" t="s">
        <v>121</v>
      </c>
      <c r="B262" s="18" t="s">
        <v>418</v>
      </c>
      <c r="C262" s="18" t="s">
        <v>419</v>
      </c>
      <c r="D262" s="19" t="s">
        <v>7</v>
      </c>
      <c r="E262" s="19">
        <v>0</v>
      </c>
      <c r="F262" s="19">
        <v>3.1489000000000003E-2</v>
      </c>
      <c r="G262" s="19">
        <v>0</v>
      </c>
      <c r="H262" s="19">
        <v>0</v>
      </c>
      <c r="I262" s="19" t="s">
        <v>7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3">
        <v>0</v>
      </c>
      <c r="P262" s="3">
        <f t="shared" si="45"/>
        <v>0</v>
      </c>
      <c r="Q262" s="35" t="s">
        <v>1172</v>
      </c>
      <c r="R262" s="35" t="str">
        <f t="shared" si="39"/>
        <v>-</v>
      </c>
      <c r="S262" s="148" t="s">
        <v>7</v>
      </c>
      <c r="T262" s="149"/>
    </row>
    <row r="263" spans="1:20" ht="47.25">
      <c r="A263" s="18" t="s">
        <v>121</v>
      </c>
      <c r="B263" s="18" t="s">
        <v>420</v>
      </c>
      <c r="C263" s="18" t="s">
        <v>421</v>
      </c>
      <c r="D263" s="19" t="s">
        <v>7</v>
      </c>
      <c r="E263" s="19">
        <v>0</v>
      </c>
      <c r="F263" s="19">
        <v>4.5691000000000002E-2</v>
      </c>
      <c r="G263" s="19">
        <v>0</v>
      </c>
      <c r="H263" s="19">
        <v>0</v>
      </c>
      <c r="I263" s="19" t="s">
        <v>7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3">
        <v>0</v>
      </c>
      <c r="P263" s="3">
        <f t="shared" si="45"/>
        <v>0</v>
      </c>
      <c r="Q263" s="35" t="s">
        <v>1172</v>
      </c>
      <c r="R263" s="35" t="str">
        <f t="shared" si="39"/>
        <v>-</v>
      </c>
      <c r="S263" s="148" t="s">
        <v>7</v>
      </c>
      <c r="T263" s="149"/>
    </row>
    <row r="264" spans="1:20" ht="31.5">
      <c r="A264" s="18" t="s">
        <v>121</v>
      </c>
      <c r="B264" s="18" t="s">
        <v>422</v>
      </c>
      <c r="C264" s="18" t="s">
        <v>423</v>
      </c>
      <c r="D264" s="19" t="s">
        <v>7</v>
      </c>
      <c r="E264" s="19">
        <v>0</v>
      </c>
      <c r="F264" s="19">
        <v>2.9102000000000003E-2</v>
      </c>
      <c r="G264" s="19">
        <v>0</v>
      </c>
      <c r="H264" s="19">
        <v>0</v>
      </c>
      <c r="I264" s="19" t="s">
        <v>7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3">
        <v>0</v>
      </c>
      <c r="P264" s="3">
        <f t="shared" si="45"/>
        <v>0</v>
      </c>
      <c r="Q264" s="35" t="s">
        <v>1172</v>
      </c>
      <c r="R264" s="35" t="str">
        <f t="shared" si="39"/>
        <v>-</v>
      </c>
      <c r="S264" s="148" t="s">
        <v>7</v>
      </c>
      <c r="T264" s="149"/>
    </row>
    <row r="265" spans="1:20" ht="47.25">
      <c r="A265" s="18" t="s">
        <v>121</v>
      </c>
      <c r="B265" s="18" t="s">
        <v>424</v>
      </c>
      <c r="C265" s="18" t="s">
        <v>425</v>
      </c>
      <c r="D265" s="19" t="s">
        <v>7</v>
      </c>
      <c r="E265" s="19">
        <v>0</v>
      </c>
      <c r="F265" s="19">
        <v>3.5249999999999997E-2</v>
      </c>
      <c r="G265" s="19">
        <v>0</v>
      </c>
      <c r="H265" s="19">
        <v>0</v>
      </c>
      <c r="I265" s="19" t="s">
        <v>7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3">
        <v>0</v>
      </c>
      <c r="P265" s="3">
        <f t="shared" si="45"/>
        <v>0</v>
      </c>
      <c r="Q265" s="35" t="s">
        <v>1172</v>
      </c>
      <c r="R265" s="35" t="str">
        <f t="shared" si="39"/>
        <v>-</v>
      </c>
      <c r="S265" s="148" t="s">
        <v>7</v>
      </c>
      <c r="T265" s="149"/>
    </row>
    <row r="266" spans="1:20" ht="47.25">
      <c r="A266" s="18" t="s">
        <v>121</v>
      </c>
      <c r="B266" s="18" t="s">
        <v>426</v>
      </c>
      <c r="C266" s="18" t="s">
        <v>427</v>
      </c>
      <c r="D266" s="19" t="s">
        <v>7</v>
      </c>
      <c r="E266" s="19">
        <v>0</v>
      </c>
      <c r="F266" s="19">
        <v>2.9807E-2</v>
      </c>
      <c r="G266" s="19">
        <v>0</v>
      </c>
      <c r="H266" s="19">
        <v>0</v>
      </c>
      <c r="I266" s="19" t="s">
        <v>7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3">
        <v>0</v>
      </c>
      <c r="P266" s="3">
        <f t="shared" si="45"/>
        <v>0</v>
      </c>
      <c r="Q266" s="35" t="s">
        <v>1172</v>
      </c>
      <c r="R266" s="35" t="str">
        <f t="shared" si="39"/>
        <v>-</v>
      </c>
      <c r="S266" s="148" t="s">
        <v>7</v>
      </c>
      <c r="T266" s="149"/>
    </row>
    <row r="267" spans="1:20" ht="31.5">
      <c r="A267" s="18" t="s">
        <v>121</v>
      </c>
      <c r="B267" s="18" t="s">
        <v>428</v>
      </c>
      <c r="C267" s="18" t="s">
        <v>429</v>
      </c>
      <c r="D267" s="19" t="s">
        <v>7</v>
      </c>
      <c r="E267" s="19">
        <v>0</v>
      </c>
      <c r="F267" s="19">
        <v>3.4277000000000002E-2</v>
      </c>
      <c r="G267" s="19">
        <v>0</v>
      </c>
      <c r="H267" s="19">
        <v>0</v>
      </c>
      <c r="I267" s="19" t="s">
        <v>7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3">
        <v>0</v>
      </c>
      <c r="P267" s="3">
        <f t="shared" si="45"/>
        <v>0</v>
      </c>
      <c r="Q267" s="35" t="s">
        <v>1172</v>
      </c>
      <c r="R267" s="35" t="str">
        <f t="shared" si="39"/>
        <v>-</v>
      </c>
      <c r="S267" s="148" t="s">
        <v>7</v>
      </c>
      <c r="T267" s="149"/>
    </row>
    <row r="268" spans="1:20" ht="47.25">
      <c r="A268" s="18" t="s">
        <v>121</v>
      </c>
      <c r="B268" s="18" t="s">
        <v>430</v>
      </c>
      <c r="C268" s="18" t="s">
        <v>431</v>
      </c>
      <c r="D268" s="19" t="s">
        <v>7</v>
      </c>
      <c r="E268" s="19">
        <v>0</v>
      </c>
      <c r="F268" s="19">
        <v>3.1026000000000005E-2</v>
      </c>
      <c r="G268" s="19">
        <v>0</v>
      </c>
      <c r="H268" s="19">
        <v>0</v>
      </c>
      <c r="I268" s="19" t="s">
        <v>7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3">
        <v>0</v>
      </c>
      <c r="P268" s="3">
        <f t="shared" si="45"/>
        <v>0</v>
      </c>
      <c r="Q268" s="35" t="s">
        <v>1172</v>
      </c>
      <c r="R268" s="35" t="str">
        <f t="shared" si="39"/>
        <v>-</v>
      </c>
      <c r="S268" s="148" t="s">
        <v>7</v>
      </c>
      <c r="T268" s="149"/>
    </row>
    <row r="269" spans="1:20" ht="47.25">
      <c r="A269" s="18" t="s">
        <v>121</v>
      </c>
      <c r="B269" s="18" t="s">
        <v>432</v>
      </c>
      <c r="C269" s="18" t="s">
        <v>433</v>
      </c>
      <c r="D269" s="19" t="s">
        <v>7</v>
      </c>
      <c r="E269" s="19">
        <v>0</v>
      </c>
      <c r="F269" s="19">
        <v>3.2249E-2</v>
      </c>
      <c r="G269" s="19">
        <v>0</v>
      </c>
      <c r="H269" s="19">
        <v>0</v>
      </c>
      <c r="I269" s="19" t="s">
        <v>7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3">
        <v>0</v>
      </c>
      <c r="P269" s="3">
        <f t="shared" si="45"/>
        <v>0</v>
      </c>
      <c r="Q269" s="35" t="s">
        <v>1172</v>
      </c>
      <c r="R269" s="35" t="str">
        <f t="shared" si="39"/>
        <v>-</v>
      </c>
      <c r="S269" s="148" t="s">
        <v>7</v>
      </c>
      <c r="T269" s="149"/>
    </row>
    <row r="270" spans="1:20" ht="78.75">
      <c r="A270" s="18" t="s">
        <v>121</v>
      </c>
      <c r="B270" s="18" t="s">
        <v>434</v>
      </c>
      <c r="C270" s="18" t="s">
        <v>435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 t="s">
        <v>7</v>
      </c>
      <c r="J270" s="19">
        <v>0</v>
      </c>
      <c r="K270" s="19">
        <v>0</v>
      </c>
      <c r="L270" s="19">
        <v>0.52005365999999997</v>
      </c>
      <c r="M270" s="19">
        <v>0</v>
      </c>
      <c r="N270" s="19">
        <v>0</v>
      </c>
      <c r="O270" s="3">
        <v>0</v>
      </c>
      <c r="P270" s="3">
        <f t="shared" si="45"/>
        <v>0.52005365999999997</v>
      </c>
      <c r="Q270" s="35" t="s">
        <v>1172</v>
      </c>
      <c r="R270" s="35" t="str">
        <f t="shared" si="39"/>
        <v>-</v>
      </c>
      <c r="S270" s="148" t="s">
        <v>7</v>
      </c>
      <c r="T270" s="149"/>
    </row>
    <row r="271" spans="1:20" ht="63">
      <c r="A271" s="18" t="s">
        <v>121</v>
      </c>
      <c r="B271" s="18" t="s">
        <v>436</v>
      </c>
      <c r="C271" s="18" t="s">
        <v>437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 t="s">
        <v>7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3">
        <v>0</v>
      </c>
      <c r="P271" s="3">
        <f t="shared" si="45"/>
        <v>0</v>
      </c>
      <c r="Q271" s="35" t="s">
        <v>1172</v>
      </c>
      <c r="R271" s="35" t="str">
        <f t="shared" si="39"/>
        <v>-</v>
      </c>
      <c r="S271" s="148" t="s">
        <v>7</v>
      </c>
      <c r="T271" s="149"/>
    </row>
    <row r="272" spans="1:20" ht="47.25">
      <c r="A272" s="18" t="s">
        <v>121</v>
      </c>
      <c r="B272" s="18" t="s">
        <v>438</v>
      </c>
      <c r="C272" s="18" t="s">
        <v>439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 t="s">
        <v>7</v>
      </c>
      <c r="J272" s="19">
        <v>0</v>
      </c>
      <c r="K272" s="19">
        <v>0</v>
      </c>
      <c r="L272" s="19">
        <v>-0.48969203</v>
      </c>
      <c r="M272" s="19">
        <v>0</v>
      </c>
      <c r="N272" s="19">
        <v>0.48969203</v>
      </c>
      <c r="O272" s="3">
        <v>0</v>
      </c>
      <c r="P272" s="3">
        <f t="shared" si="45"/>
        <v>-0.48969203</v>
      </c>
      <c r="Q272" s="35" t="s">
        <v>1172</v>
      </c>
      <c r="R272" s="35" t="str">
        <f t="shared" si="39"/>
        <v>-</v>
      </c>
      <c r="S272" s="148" t="s">
        <v>7</v>
      </c>
      <c r="T272" s="149"/>
    </row>
    <row r="273" spans="1:20" ht="63">
      <c r="A273" s="14" t="s">
        <v>122</v>
      </c>
      <c r="B273" s="14" t="s">
        <v>60</v>
      </c>
      <c r="C273" s="14" t="s">
        <v>6</v>
      </c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6">
        <v>0</v>
      </c>
      <c r="P273" s="26">
        <f t="shared" si="45"/>
        <v>0</v>
      </c>
      <c r="Q273" s="34" t="s">
        <v>1172</v>
      </c>
      <c r="R273" s="34" t="str">
        <f t="shared" si="39"/>
        <v>-</v>
      </c>
      <c r="S273" s="148" t="s">
        <v>7</v>
      </c>
      <c r="T273" s="149"/>
    </row>
    <row r="274" spans="1:20" ht="47.25">
      <c r="A274" s="14" t="s">
        <v>123</v>
      </c>
      <c r="B274" s="14" t="s">
        <v>62</v>
      </c>
      <c r="C274" s="14" t="s">
        <v>6</v>
      </c>
      <c r="D274" s="27">
        <f t="shared" ref="D274:N274" si="54">D275+D311</f>
        <v>0</v>
      </c>
      <c r="E274" s="27">
        <f t="shared" si="54"/>
        <v>0</v>
      </c>
      <c r="F274" s="27">
        <f t="shared" si="54"/>
        <v>214.56020734677966</v>
      </c>
      <c r="G274" s="27">
        <f t="shared" si="54"/>
        <v>0</v>
      </c>
      <c r="H274" s="27">
        <f t="shared" si="54"/>
        <v>51.677369240677976</v>
      </c>
      <c r="I274" s="27">
        <f t="shared" si="54"/>
        <v>0</v>
      </c>
      <c r="J274" s="27">
        <f t="shared" si="54"/>
        <v>51.677369240677976</v>
      </c>
      <c r="K274" s="27">
        <f t="shared" si="54"/>
        <v>0</v>
      </c>
      <c r="L274" s="27">
        <f t="shared" si="54"/>
        <v>141.78330062000001</v>
      </c>
      <c r="M274" s="27">
        <f t="shared" si="54"/>
        <v>0</v>
      </c>
      <c r="N274" s="27">
        <f t="shared" si="54"/>
        <v>6.366848E-2</v>
      </c>
      <c r="O274" s="26">
        <v>0</v>
      </c>
      <c r="P274" s="26">
        <f t="shared" si="45"/>
        <v>90.10593137932203</v>
      </c>
      <c r="Q274" s="34" t="s">
        <v>1172</v>
      </c>
      <c r="R274" s="34">
        <f t="shared" si="39"/>
        <v>2.7436245827389159</v>
      </c>
      <c r="S274" s="148" t="s">
        <v>7</v>
      </c>
      <c r="T274" s="149"/>
    </row>
    <row r="275" spans="1:20" ht="31.5">
      <c r="A275" s="14" t="s">
        <v>124</v>
      </c>
      <c r="B275" s="14" t="s">
        <v>64</v>
      </c>
      <c r="C275" s="14" t="s">
        <v>6</v>
      </c>
      <c r="D275" s="27">
        <f t="shared" ref="D275:N275" si="55">SUM(D276:D310)</f>
        <v>0</v>
      </c>
      <c r="E275" s="27">
        <f t="shared" si="55"/>
        <v>0</v>
      </c>
      <c r="F275" s="27">
        <f t="shared" si="55"/>
        <v>214.56020734677966</v>
      </c>
      <c r="G275" s="27">
        <f t="shared" si="55"/>
        <v>0</v>
      </c>
      <c r="H275" s="27">
        <f t="shared" si="55"/>
        <v>51.677369240677976</v>
      </c>
      <c r="I275" s="27">
        <f t="shared" si="55"/>
        <v>0</v>
      </c>
      <c r="J275" s="27">
        <f t="shared" si="55"/>
        <v>51.677369240677976</v>
      </c>
      <c r="K275" s="27">
        <f t="shared" si="55"/>
        <v>0</v>
      </c>
      <c r="L275" s="27">
        <f t="shared" si="55"/>
        <v>141.78330062000001</v>
      </c>
      <c r="M275" s="27">
        <f t="shared" si="55"/>
        <v>0</v>
      </c>
      <c r="N275" s="27">
        <f t="shared" si="55"/>
        <v>6.366848E-2</v>
      </c>
      <c r="O275" s="26">
        <v>0</v>
      </c>
      <c r="P275" s="26">
        <f t="shared" si="45"/>
        <v>90.10593137932203</v>
      </c>
      <c r="Q275" s="34" t="s">
        <v>1172</v>
      </c>
      <c r="R275" s="34">
        <f t="shared" si="39"/>
        <v>2.7436245827389159</v>
      </c>
      <c r="S275" s="148" t="s">
        <v>7</v>
      </c>
      <c r="T275" s="149"/>
    </row>
    <row r="276" spans="1:20" ht="173.25">
      <c r="A276" s="18" t="s">
        <v>124</v>
      </c>
      <c r="B276" s="18" t="s">
        <v>440</v>
      </c>
      <c r="C276" s="18" t="s">
        <v>441</v>
      </c>
      <c r="D276" s="19" t="s">
        <v>7</v>
      </c>
      <c r="E276" s="19">
        <v>0</v>
      </c>
      <c r="F276" s="19">
        <v>0</v>
      </c>
      <c r="G276" s="19">
        <v>0</v>
      </c>
      <c r="H276" s="19">
        <v>34.08116924067798</v>
      </c>
      <c r="I276" s="19" t="s">
        <v>7</v>
      </c>
      <c r="J276" s="19">
        <v>34.08116924067798</v>
      </c>
      <c r="K276" s="19">
        <v>0</v>
      </c>
      <c r="L276" s="19">
        <v>92.313520009999991</v>
      </c>
      <c r="M276" s="19">
        <v>0</v>
      </c>
      <c r="N276" s="19">
        <v>0</v>
      </c>
      <c r="O276" s="3">
        <v>0</v>
      </c>
      <c r="P276" s="3">
        <f t="shared" si="45"/>
        <v>58.232350769322011</v>
      </c>
      <c r="Q276" s="35" t="s">
        <v>1172</v>
      </c>
      <c r="R276" s="35">
        <f t="shared" si="39"/>
        <v>2.70863711740905</v>
      </c>
      <c r="S276" s="148" t="s">
        <v>1482</v>
      </c>
      <c r="T276" s="149"/>
    </row>
    <row r="277" spans="1:20" ht="63">
      <c r="A277" s="18" t="s">
        <v>124</v>
      </c>
      <c r="B277" s="18" t="s">
        <v>442</v>
      </c>
      <c r="C277" s="18" t="s">
        <v>443</v>
      </c>
      <c r="D277" s="19" t="s">
        <v>7</v>
      </c>
      <c r="E277" s="19">
        <v>0</v>
      </c>
      <c r="F277" s="19">
        <v>25.438804829999999</v>
      </c>
      <c r="G277" s="19">
        <v>0</v>
      </c>
      <c r="H277" s="19">
        <v>17.5962</v>
      </c>
      <c r="I277" s="19" t="s">
        <v>7</v>
      </c>
      <c r="J277" s="19">
        <v>17.5962</v>
      </c>
      <c r="K277" s="19">
        <v>0</v>
      </c>
      <c r="L277" s="19">
        <v>49.533449089999998</v>
      </c>
      <c r="M277" s="19">
        <v>0</v>
      </c>
      <c r="N277" s="19">
        <v>0</v>
      </c>
      <c r="O277" s="3">
        <v>0</v>
      </c>
      <c r="P277" s="3">
        <f t="shared" si="45"/>
        <v>31.937249089999998</v>
      </c>
      <c r="Q277" s="35" t="s">
        <v>1172</v>
      </c>
      <c r="R277" s="35">
        <f t="shared" si="39"/>
        <v>2.8150083023607371</v>
      </c>
      <c r="S277" s="148" t="s">
        <v>1482</v>
      </c>
      <c r="T277" s="149"/>
    </row>
    <row r="278" spans="1:20" ht="63">
      <c r="A278" s="18" t="s">
        <v>124</v>
      </c>
      <c r="B278" s="18" t="s">
        <v>444</v>
      </c>
      <c r="C278" s="18" t="s">
        <v>445</v>
      </c>
      <c r="D278" s="19" t="s">
        <v>7</v>
      </c>
      <c r="E278" s="19">
        <v>0</v>
      </c>
      <c r="F278" s="19">
        <v>24.403708000000002</v>
      </c>
      <c r="G278" s="19">
        <v>0</v>
      </c>
      <c r="H278" s="19">
        <v>0</v>
      </c>
      <c r="I278" s="19" t="s">
        <v>7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3">
        <v>0</v>
      </c>
      <c r="P278" s="3">
        <f t="shared" si="45"/>
        <v>0</v>
      </c>
      <c r="Q278" s="35" t="s">
        <v>1172</v>
      </c>
      <c r="R278" s="35" t="str">
        <f t="shared" ref="R278:R341" si="56">IF(J278&gt;0,L278/J278,"-")</f>
        <v>-</v>
      </c>
      <c r="S278" s="148" t="s">
        <v>7</v>
      </c>
      <c r="T278" s="149"/>
    </row>
    <row r="279" spans="1:20" ht="78.75">
      <c r="A279" s="18" t="s">
        <v>124</v>
      </c>
      <c r="B279" s="18" t="s">
        <v>446</v>
      </c>
      <c r="C279" s="18" t="s">
        <v>447</v>
      </c>
      <c r="D279" s="19" t="s">
        <v>7</v>
      </c>
      <c r="E279" s="19">
        <v>0</v>
      </c>
      <c r="F279" s="19">
        <v>11.758064406779662</v>
      </c>
      <c r="G279" s="19">
        <v>0</v>
      </c>
      <c r="H279" s="19">
        <v>0</v>
      </c>
      <c r="I279" s="19" t="s">
        <v>7</v>
      </c>
      <c r="J279" s="19">
        <v>0</v>
      </c>
      <c r="K279" s="19">
        <v>0</v>
      </c>
      <c r="L279" s="19">
        <v>-6.366848E-2</v>
      </c>
      <c r="M279" s="19">
        <v>0</v>
      </c>
      <c r="N279" s="19">
        <v>6.366848E-2</v>
      </c>
      <c r="O279" s="3">
        <v>0</v>
      </c>
      <c r="P279" s="3">
        <f t="shared" si="45"/>
        <v>-6.366848E-2</v>
      </c>
      <c r="Q279" s="35" t="s">
        <v>1172</v>
      </c>
      <c r="R279" s="35" t="str">
        <f t="shared" si="56"/>
        <v>-</v>
      </c>
      <c r="S279" s="148" t="s">
        <v>7</v>
      </c>
      <c r="T279" s="149"/>
    </row>
    <row r="280" spans="1:20" ht="31.5">
      <c r="A280" s="18" t="s">
        <v>124</v>
      </c>
      <c r="B280" s="18" t="s">
        <v>448</v>
      </c>
      <c r="C280" s="18" t="s">
        <v>449</v>
      </c>
      <c r="D280" s="19" t="s">
        <v>7</v>
      </c>
      <c r="E280" s="19">
        <v>0</v>
      </c>
      <c r="F280" s="19">
        <v>0.23352874000000001</v>
      </c>
      <c r="G280" s="19">
        <v>0</v>
      </c>
      <c r="H280" s="19">
        <v>0</v>
      </c>
      <c r="I280" s="19" t="s">
        <v>7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3">
        <v>0</v>
      </c>
      <c r="P280" s="3">
        <f t="shared" si="45"/>
        <v>0</v>
      </c>
      <c r="Q280" s="35" t="s">
        <v>1172</v>
      </c>
      <c r="R280" s="35" t="str">
        <f t="shared" si="56"/>
        <v>-</v>
      </c>
      <c r="S280" s="148" t="s">
        <v>7</v>
      </c>
      <c r="T280" s="149"/>
    </row>
    <row r="281" spans="1:20" ht="31.5">
      <c r="A281" s="18" t="s">
        <v>124</v>
      </c>
      <c r="B281" s="18" t="s">
        <v>450</v>
      </c>
      <c r="C281" s="18" t="s">
        <v>451</v>
      </c>
      <c r="D281" s="19" t="s">
        <v>7</v>
      </c>
      <c r="E281" s="19">
        <v>0</v>
      </c>
      <c r="F281" s="19">
        <v>0.23402880000000004</v>
      </c>
      <c r="G281" s="19">
        <v>0</v>
      </c>
      <c r="H281" s="19">
        <v>0</v>
      </c>
      <c r="I281" s="19" t="s">
        <v>7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3">
        <v>0</v>
      </c>
      <c r="P281" s="3">
        <f t="shared" si="45"/>
        <v>0</v>
      </c>
      <c r="Q281" s="35" t="s">
        <v>1172</v>
      </c>
      <c r="R281" s="35" t="str">
        <f t="shared" si="56"/>
        <v>-</v>
      </c>
      <c r="S281" s="148" t="s">
        <v>7</v>
      </c>
      <c r="T281" s="149"/>
    </row>
    <row r="282" spans="1:20" ht="31.5">
      <c r="A282" s="18" t="s">
        <v>124</v>
      </c>
      <c r="B282" s="18" t="s">
        <v>452</v>
      </c>
      <c r="C282" s="18" t="s">
        <v>453</v>
      </c>
      <c r="D282" s="19" t="s">
        <v>7</v>
      </c>
      <c r="E282" s="19">
        <v>0</v>
      </c>
      <c r="F282" s="19">
        <v>0.11704147999999999</v>
      </c>
      <c r="G282" s="19">
        <v>0</v>
      </c>
      <c r="H282" s="19">
        <v>0</v>
      </c>
      <c r="I282" s="19" t="s">
        <v>7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3">
        <v>0</v>
      </c>
      <c r="P282" s="3">
        <f t="shared" si="45"/>
        <v>0</v>
      </c>
      <c r="Q282" s="35" t="s">
        <v>1172</v>
      </c>
      <c r="R282" s="35" t="str">
        <f t="shared" si="56"/>
        <v>-</v>
      </c>
      <c r="S282" s="148" t="s">
        <v>7</v>
      </c>
      <c r="T282" s="149"/>
    </row>
    <row r="283" spans="1:20" ht="78.75">
      <c r="A283" s="18" t="s">
        <v>124</v>
      </c>
      <c r="B283" s="18" t="s">
        <v>454</v>
      </c>
      <c r="C283" s="18" t="s">
        <v>455</v>
      </c>
      <c r="D283" s="19" t="s">
        <v>7</v>
      </c>
      <c r="E283" s="19">
        <v>0</v>
      </c>
      <c r="F283" s="19">
        <v>1.9727069999999998</v>
      </c>
      <c r="G283" s="19">
        <v>0</v>
      </c>
      <c r="H283" s="19">
        <v>0</v>
      </c>
      <c r="I283" s="19" t="s">
        <v>7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3">
        <v>0</v>
      </c>
      <c r="P283" s="3">
        <f t="shared" si="45"/>
        <v>0</v>
      </c>
      <c r="Q283" s="35" t="s">
        <v>1172</v>
      </c>
      <c r="R283" s="35" t="str">
        <f t="shared" si="56"/>
        <v>-</v>
      </c>
      <c r="S283" s="148" t="s">
        <v>7</v>
      </c>
      <c r="T283" s="149"/>
    </row>
    <row r="284" spans="1:20" ht="63">
      <c r="A284" s="18" t="s">
        <v>124</v>
      </c>
      <c r="B284" s="18" t="s">
        <v>456</v>
      </c>
      <c r="C284" s="18" t="s">
        <v>457</v>
      </c>
      <c r="D284" s="19" t="s">
        <v>7</v>
      </c>
      <c r="E284" s="19">
        <v>0</v>
      </c>
      <c r="F284" s="19">
        <v>1.9729850000000002</v>
      </c>
      <c r="G284" s="19">
        <v>0</v>
      </c>
      <c r="H284" s="19">
        <v>0</v>
      </c>
      <c r="I284" s="19" t="s">
        <v>7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3">
        <v>0</v>
      </c>
      <c r="P284" s="3">
        <f t="shared" si="45"/>
        <v>0</v>
      </c>
      <c r="Q284" s="35" t="s">
        <v>1172</v>
      </c>
      <c r="R284" s="35" t="str">
        <f t="shared" si="56"/>
        <v>-</v>
      </c>
      <c r="S284" s="148" t="s">
        <v>7</v>
      </c>
      <c r="T284" s="149"/>
    </row>
    <row r="285" spans="1:20" ht="47.25">
      <c r="A285" s="18" t="s">
        <v>124</v>
      </c>
      <c r="B285" s="18" t="s">
        <v>458</v>
      </c>
      <c r="C285" s="18" t="s">
        <v>459</v>
      </c>
      <c r="D285" s="19" t="s">
        <v>7</v>
      </c>
      <c r="E285" s="19">
        <v>0</v>
      </c>
      <c r="F285" s="19">
        <v>4.5026150300000003</v>
      </c>
      <c r="G285" s="19">
        <v>0</v>
      </c>
      <c r="H285" s="19">
        <v>0</v>
      </c>
      <c r="I285" s="19" t="s">
        <v>7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3">
        <v>0</v>
      </c>
      <c r="P285" s="3">
        <f t="shared" si="45"/>
        <v>0</v>
      </c>
      <c r="Q285" s="35" t="s">
        <v>1172</v>
      </c>
      <c r="R285" s="35" t="str">
        <f t="shared" si="56"/>
        <v>-</v>
      </c>
      <c r="S285" s="148" t="s">
        <v>7</v>
      </c>
      <c r="T285" s="149"/>
    </row>
    <row r="286" spans="1:20" ht="47.25">
      <c r="A286" s="18" t="s">
        <v>124</v>
      </c>
      <c r="B286" s="18" t="s">
        <v>460</v>
      </c>
      <c r="C286" s="18" t="s">
        <v>461</v>
      </c>
      <c r="D286" s="19" t="s">
        <v>7</v>
      </c>
      <c r="E286" s="19">
        <v>0</v>
      </c>
      <c r="F286" s="19">
        <v>0.73832076999999996</v>
      </c>
      <c r="G286" s="19">
        <v>0</v>
      </c>
      <c r="H286" s="19">
        <v>0</v>
      </c>
      <c r="I286" s="19" t="s">
        <v>7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3">
        <v>0</v>
      </c>
      <c r="P286" s="3">
        <f t="shared" si="45"/>
        <v>0</v>
      </c>
      <c r="Q286" s="35" t="s">
        <v>1172</v>
      </c>
      <c r="R286" s="35" t="str">
        <f t="shared" si="56"/>
        <v>-</v>
      </c>
      <c r="S286" s="148" t="s">
        <v>7</v>
      </c>
      <c r="T286" s="149"/>
    </row>
    <row r="287" spans="1:20" ht="47.25">
      <c r="A287" s="18" t="s">
        <v>124</v>
      </c>
      <c r="B287" s="18" t="s">
        <v>462</v>
      </c>
      <c r="C287" s="18" t="s">
        <v>463</v>
      </c>
      <c r="D287" s="19" t="s">
        <v>7</v>
      </c>
      <c r="E287" s="19">
        <v>0</v>
      </c>
      <c r="F287" s="19">
        <v>1.9906249100000002</v>
      </c>
      <c r="G287" s="19">
        <v>0</v>
      </c>
      <c r="H287" s="19">
        <v>0</v>
      </c>
      <c r="I287" s="19" t="s">
        <v>7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3">
        <v>0</v>
      </c>
      <c r="P287" s="3">
        <f t="shared" si="45"/>
        <v>0</v>
      </c>
      <c r="Q287" s="35" t="s">
        <v>1172</v>
      </c>
      <c r="R287" s="35" t="str">
        <f t="shared" si="56"/>
        <v>-</v>
      </c>
      <c r="S287" s="148" t="s">
        <v>7</v>
      </c>
      <c r="T287" s="149"/>
    </row>
    <row r="288" spans="1:20" ht="47.25">
      <c r="A288" s="18" t="s">
        <v>124</v>
      </c>
      <c r="B288" s="18" t="s">
        <v>464</v>
      </c>
      <c r="C288" s="18" t="s">
        <v>465</v>
      </c>
      <c r="D288" s="19" t="s">
        <v>7</v>
      </c>
      <c r="E288" s="19">
        <v>0</v>
      </c>
      <c r="F288" s="19">
        <v>0.59329589000000005</v>
      </c>
      <c r="G288" s="19">
        <v>0</v>
      </c>
      <c r="H288" s="19">
        <v>0</v>
      </c>
      <c r="I288" s="19" t="s">
        <v>7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3">
        <v>0</v>
      </c>
      <c r="P288" s="3">
        <f t="shared" si="45"/>
        <v>0</v>
      </c>
      <c r="Q288" s="35" t="s">
        <v>1172</v>
      </c>
      <c r="R288" s="35" t="str">
        <f t="shared" si="56"/>
        <v>-</v>
      </c>
      <c r="S288" s="148" t="s">
        <v>7</v>
      </c>
      <c r="T288" s="149"/>
    </row>
    <row r="289" spans="1:20" ht="31.5">
      <c r="A289" s="18" t="s">
        <v>124</v>
      </c>
      <c r="B289" s="18" t="s">
        <v>466</v>
      </c>
      <c r="C289" s="18" t="s">
        <v>467</v>
      </c>
      <c r="D289" s="19" t="s">
        <v>7</v>
      </c>
      <c r="E289" s="19">
        <v>0</v>
      </c>
      <c r="F289" s="19">
        <v>0.91590375000000002</v>
      </c>
      <c r="G289" s="19">
        <v>0</v>
      </c>
      <c r="H289" s="19">
        <v>0</v>
      </c>
      <c r="I289" s="19" t="s">
        <v>7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3">
        <v>0</v>
      </c>
      <c r="P289" s="3">
        <f t="shared" si="45"/>
        <v>0</v>
      </c>
      <c r="Q289" s="35" t="s">
        <v>1172</v>
      </c>
      <c r="R289" s="35" t="str">
        <f t="shared" si="56"/>
        <v>-</v>
      </c>
      <c r="S289" s="148" t="s">
        <v>7</v>
      </c>
      <c r="T289" s="149"/>
    </row>
    <row r="290" spans="1:20" ht="31.5">
      <c r="A290" s="18" t="s">
        <v>124</v>
      </c>
      <c r="B290" s="18" t="s">
        <v>468</v>
      </c>
      <c r="C290" s="18" t="s">
        <v>469</v>
      </c>
      <c r="D290" s="19" t="s">
        <v>7</v>
      </c>
      <c r="E290" s="19">
        <v>0</v>
      </c>
      <c r="F290" s="19">
        <v>2.3591144899999996</v>
      </c>
      <c r="G290" s="19">
        <v>0</v>
      </c>
      <c r="H290" s="19">
        <v>0</v>
      </c>
      <c r="I290" s="19" t="s">
        <v>7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3">
        <v>0</v>
      </c>
      <c r="P290" s="3">
        <f t="shared" si="45"/>
        <v>0</v>
      </c>
      <c r="Q290" s="35" t="s">
        <v>1172</v>
      </c>
      <c r="R290" s="35" t="str">
        <f t="shared" si="56"/>
        <v>-</v>
      </c>
      <c r="S290" s="148" t="s">
        <v>7</v>
      </c>
      <c r="T290" s="149"/>
    </row>
    <row r="291" spans="1:20" ht="31.5">
      <c r="A291" s="18" t="s">
        <v>124</v>
      </c>
      <c r="B291" s="18" t="s">
        <v>470</v>
      </c>
      <c r="C291" s="18" t="s">
        <v>471</v>
      </c>
      <c r="D291" s="19" t="s">
        <v>7</v>
      </c>
      <c r="E291" s="19">
        <v>0</v>
      </c>
      <c r="F291" s="19">
        <v>1.4093035</v>
      </c>
      <c r="G291" s="19">
        <v>0</v>
      </c>
      <c r="H291" s="19">
        <v>0</v>
      </c>
      <c r="I291" s="19" t="s">
        <v>7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3">
        <v>0</v>
      </c>
      <c r="P291" s="3">
        <f t="shared" si="45"/>
        <v>0</v>
      </c>
      <c r="Q291" s="35" t="s">
        <v>1172</v>
      </c>
      <c r="R291" s="35" t="str">
        <f t="shared" si="56"/>
        <v>-</v>
      </c>
      <c r="S291" s="148" t="s">
        <v>7</v>
      </c>
      <c r="T291" s="149"/>
    </row>
    <row r="292" spans="1:20" ht="47.25">
      <c r="A292" s="18" t="s">
        <v>124</v>
      </c>
      <c r="B292" s="18" t="s">
        <v>472</v>
      </c>
      <c r="C292" s="18" t="s">
        <v>473</v>
      </c>
      <c r="D292" s="19" t="s">
        <v>7</v>
      </c>
      <c r="E292" s="19">
        <v>0</v>
      </c>
      <c r="F292" s="19">
        <v>0.97758471000000002</v>
      </c>
      <c r="G292" s="19">
        <v>0</v>
      </c>
      <c r="H292" s="19">
        <v>0</v>
      </c>
      <c r="I292" s="19" t="s">
        <v>7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3">
        <v>0</v>
      </c>
      <c r="P292" s="3">
        <f t="shared" si="45"/>
        <v>0</v>
      </c>
      <c r="Q292" s="35" t="s">
        <v>1172</v>
      </c>
      <c r="R292" s="35" t="str">
        <f t="shared" si="56"/>
        <v>-</v>
      </c>
      <c r="S292" s="148" t="s">
        <v>7</v>
      </c>
      <c r="T292" s="149"/>
    </row>
    <row r="293" spans="1:20" ht="31.5">
      <c r="A293" s="18" t="s">
        <v>124</v>
      </c>
      <c r="B293" s="18" t="s">
        <v>474</v>
      </c>
      <c r="C293" s="18" t="s">
        <v>475</v>
      </c>
      <c r="D293" s="19" t="s">
        <v>7</v>
      </c>
      <c r="E293" s="19">
        <v>0</v>
      </c>
      <c r="F293" s="19">
        <v>1.1388519500000003</v>
      </c>
      <c r="G293" s="19">
        <v>0</v>
      </c>
      <c r="H293" s="19">
        <v>0</v>
      </c>
      <c r="I293" s="19" t="s">
        <v>7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3">
        <v>0</v>
      </c>
      <c r="P293" s="3">
        <f t="shared" si="45"/>
        <v>0</v>
      </c>
      <c r="Q293" s="35" t="s">
        <v>1172</v>
      </c>
      <c r="R293" s="35" t="str">
        <f t="shared" si="56"/>
        <v>-</v>
      </c>
      <c r="S293" s="148" t="s">
        <v>7</v>
      </c>
      <c r="T293" s="149"/>
    </row>
    <row r="294" spans="1:20" ht="31.5">
      <c r="A294" s="18" t="s">
        <v>124</v>
      </c>
      <c r="B294" s="18" t="s">
        <v>476</v>
      </c>
      <c r="C294" s="18" t="s">
        <v>477</v>
      </c>
      <c r="D294" s="19" t="s">
        <v>7</v>
      </c>
      <c r="E294" s="19">
        <v>0</v>
      </c>
      <c r="F294" s="19">
        <v>0.97734261</v>
      </c>
      <c r="G294" s="19">
        <v>0</v>
      </c>
      <c r="H294" s="19">
        <v>0</v>
      </c>
      <c r="I294" s="19" t="s">
        <v>7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3">
        <v>0</v>
      </c>
      <c r="P294" s="3">
        <f t="shared" si="45"/>
        <v>0</v>
      </c>
      <c r="Q294" s="35" t="s">
        <v>1172</v>
      </c>
      <c r="R294" s="35" t="str">
        <f t="shared" si="56"/>
        <v>-</v>
      </c>
      <c r="S294" s="148" t="s">
        <v>7</v>
      </c>
      <c r="T294" s="149"/>
    </row>
    <row r="295" spans="1:20" ht="31.5">
      <c r="A295" s="18" t="s">
        <v>124</v>
      </c>
      <c r="B295" s="18" t="s">
        <v>478</v>
      </c>
      <c r="C295" s="18" t="s">
        <v>479</v>
      </c>
      <c r="D295" s="19" t="s">
        <v>7</v>
      </c>
      <c r="E295" s="19">
        <v>0</v>
      </c>
      <c r="F295" s="19">
        <v>1.22185141</v>
      </c>
      <c r="G295" s="19">
        <v>0</v>
      </c>
      <c r="H295" s="19">
        <v>0</v>
      </c>
      <c r="I295" s="19" t="s">
        <v>7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3">
        <v>0</v>
      </c>
      <c r="P295" s="3">
        <f t="shared" ref="P295:P358" si="57">L295-J295</f>
        <v>0</v>
      </c>
      <c r="Q295" s="35" t="s">
        <v>1172</v>
      </c>
      <c r="R295" s="35" t="str">
        <f t="shared" si="56"/>
        <v>-</v>
      </c>
      <c r="S295" s="148" t="s">
        <v>7</v>
      </c>
      <c r="T295" s="149"/>
    </row>
    <row r="296" spans="1:20" ht="31.5">
      <c r="A296" s="18" t="s">
        <v>124</v>
      </c>
      <c r="B296" s="18" t="s">
        <v>480</v>
      </c>
      <c r="C296" s="18" t="s">
        <v>481</v>
      </c>
      <c r="D296" s="19" t="s">
        <v>7</v>
      </c>
      <c r="E296" s="19">
        <v>0</v>
      </c>
      <c r="F296" s="19">
        <v>0.61763420000000013</v>
      </c>
      <c r="G296" s="19">
        <v>0</v>
      </c>
      <c r="H296" s="19">
        <v>0</v>
      </c>
      <c r="I296" s="19" t="s">
        <v>7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3">
        <v>0</v>
      </c>
      <c r="P296" s="3">
        <f t="shared" si="57"/>
        <v>0</v>
      </c>
      <c r="Q296" s="35" t="s">
        <v>1172</v>
      </c>
      <c r="R296" s="35" t="str">
        <f t="shared" si="56"/>
        <v>-</v>
      </c>
      <c r="S296" s="148" t="s">
        <v>7</v>
      </c>
      <c r="T296" s="149"/>
    </row>
    <row r="297" spans="1:20" ht="31.5">
      <c r="A297" s="18" t="s">
        <v>124</v>
      </c>
      <c r="B297" s="18" t="s">
        <v>482</v>
      </c>
      <c r="C297" s="18" t="s">
        <v>483</v>
      </c>
      <c r="D297" s="19" t="s">
        <v>7</v>
      </c>
      <c r="E297" s="19">
        <v>0</v>
      </c>
      <c r="F297" s="19">
        <v>1.24055001</v>
      </c>
      <c r="G297" s="19">
        <v>0</v>
      </c>
      <c r="H297" s="19">
        <v>0</v>
      </c>
      <c r="I297" s="19" t="s">
        <v>7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3">
        <v>0</v>
      </c>
      <c r="P297" s="3">
        <f t="shared" si="57"/>
        <v>0</v>
      </c>
      <c r="Q297" s="35" t="s">
        <v>1172</v>
      </c>
      <c r="R297" s="35" t="str">
        <f t="shared" si="56"/>
        <v>-</v>
      </c>
      <c r="S297" s="148" t="s">
        <v>7</v>
      </c>
      <c r="T297" s="149"/>
    </row>
    <row r="298" spans="1:20" ht="47.25">
      <c r="A298" s="18" t="s">
        <v>124</v>
      </c>
      <c r="B298" s="18" t="s">
        <v>484</v>
      </c>
      <c r="C298" s="18" t="s">
        <v>485</v>
      </c>
      <c r="D298" s="19" t="s">
        <v>7</v>
      </c>
      <c r="E298" s="19">
        <v>0</v>
      </c>
      <c r="F298" s="19">
        <v>1.1132309</v>
      </c>
      <c r="G298" s="19">
        <v>0</v>
      </c>
      <c r="H298" s="19">
        <v>0</v>
      </c>
      <c r="I298" s="19" t="s">
        <v>7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3">
        <v>0</v>
      </c>
      <c r="P298" s="3">
        <f t="shared" si="57"/>
        <v>0</v>
      </c>
      <c r="Q298" s="35" t="s">
        <v>1172</v>
      </c>
      <c r="R298" s="35" t="str">
        <f t="shared" si="56"/>
        <v>-</v>
      </c>
      <c r="S298" s="148" t="s">
        <v>7</v>
      </c>
      <c r="T298" s="149"/>
    </row>
    <row r="299" spans="1:20" ht="31.5">
      <c r="A299" s="18" t="s">
        <v>124</v>
      </c>
      <c r="B299" s="18" t="s">
        <v>486</v>
      </c>
      <c r="C299" s="18" t="s">
        <v>487</v>
      </c>
      <c r="D299" s="19" t="s">
        <v>7</v>
      </c>
      <c r="E299" s="19">
        <v>0</v>
      </c>
      <c r="F299" s="19">
        <v>0.64655353000000004</v>
      </c>
      <c r="G299" s="19">
        <v>0</v>
      </c>
      <c r="H299" s="19">
        <v>0</v>
      </c>
      <c r="I299" s="19" t="s">
        <v>7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3">
        <v>0</v>
      </c>
      <c r="P299" s="3">
        <f t="shared" si="57"/>
        <v>0</v>
      </c>
      <c r="Q299" s="35" t="s">
        <v>1172</v>
      </c>
      <c r="R299" s="35" t="str">
        <f t="shared" si="56"/>
        <v>-</v>
      </c>
      <c r="S299" s="148" t="s">
        <v>7</v>
      </c>
      <c r="T299" s="149"/>
    </row>
    <row r="300" spans="1:20" ht="31.5">
      <c r="A300" s="18" t="s">
        <v>124</v>
      </c>
      <c r="B300" s="18" t="s">
        <v>488</v>
      </c>
      <c r="C300" s="18" t="s">
        <v>489</v>
      </c>
      <c r="D300" s="19" t="s">
        <v>7</v>
      </c>
      <c r="E300" s="19">
        <v>0</v>
      </c>
      <c r="F300" s="19">
        <v>4.7250446000000004</v>
      </c>
      <c r="G300" s="19">
        <v>0</v>
      </c>
      <c r="H300" s="19">
        <v>0</v>
      </c>
      <c r="I300" s="19" t="s">
        <v>7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3">
        <v>0</v>
      </c>
      <c r="P300" s="3">
        <f t="shared" si="57"/>
        <v>0</v>
      </c>
      <c r="Q300" s="35" t="s">
        <v>1172</v>
      </c>
      <c r="R300" s="35" t="str">
        <f t="shared" si="56"/>
        <v>-</v>
      </c>
      <c r="S300" s="148" t="s">
        <v>7</v>
      </c>
      <c r="T300" s="149"/>
    </row>
    <row r="301" spans="1:20" ht="47.25">
      <c r="A301" s="18" t="s">
        <v>124</v>
      </c>
      <c r="B301" s="18" t="s">
        <v>490</v>
      </c>
      <c r="C301" s="18" t="s">
        <v>491</v>
      </c>
      <c r="D301" s="19" t="s">
        <v>7</v>
      </c>
      <c r="E301" s="19">
        <v>0</v>
      </c>
      <c r="F301" s="19">
        <v>0.54924519000000016</v>
      </c>
      <c r="G301" s="19">
        <v>0</v>
      </c>
      <c r="H301" s="19">
        <v>0</v>
      </c>
      <c r="I301" s="19" t="s">
        <v>7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3">
        <v>0</v>
      </c>
      <c r="P301" s="3">
        <f t="shared" si="57"/>
        <v>0</v>
      </c>
      <c r="Q301" s="35" t="s">
        <v>1172</v>
      </c>
      <c r="R301" s="35" t="str">
        <f t="shared" si="56"/>
        <v>-</v>
      </c>
      <c r="S301" s="148" t="s">
        <v>7</v>
      </c>
      <c r="T301" s="149"/>
    </row>
    <row r="302" spans="1:20" ht="31.5">
      <c r="A302" s="18" t="s">
        <v>124</v>
      </c>
      <c r="B302" s="18" t="s">
        <v>492</v>
      </c>
      <c r="C302" s="18" t="s">
        <v>493</v>
      </c>
      <c r="D302" s="19" t="s">
        <v>7</v>
      </c>
      <c r="E302" s="19">
        <v>0</v>
      </c>
      <c r="F302" s="19">
        <v>16.470372989999998</v>
      </c>
      <c r="G302" s="19">
        <v>0</v>
      </c>
      <c r="H302" s="19">
        <v>0</v>
      </c>
      <c r="I302" s="19" t="s">
        <v>7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3">
        <v>0</v>
      </c>
      <c r="P302" s="3">
        <f t="shared" si="57"/>
        <v>0</v>
      </c>
      <c r="Q302" s="35" t="s">
        <v>1172</v>
      </c>
      <c r="R302" s="35" t="str">
        <f t="shared" si="56"/>
        <v>-</v>
      </c>
      <c r="S302" s="148" t="s">
        <v>7</v>
      </c>
      <c r="T302" s="149"/>
    </row>
    <row r="303" spans="1:20" ht="47.25">
      <c r="A303" s="18" t="s">
        <v>124</v>
      </c>
      <c r="B303" s="18" t="s">
        <v>494</v>
      </c>
      <c r="C303" s="18" t="s">
        <v>495</v>
      </c>
      <c r="D303" s="19" t="s">
        <v>7</v>
      </c>
      <c r="E303" s="19">
        <v>0</v>
      </c>
      <c r="F303" s="19">
        <v>1.31319322</v>
      </c>
      <c r="G303" s="19">
        <v>0</v>
      </c>
      <c r="H303" s="19">
        <v>0</v>
      </c>
      <c r="I303" s="19" t="s">
        <v>7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3">
        <v>0</v>
      </c>
      <c r="P303" s="3">
        <f t="shared" si="57"/>
        <v>0</v>
      </c>
      <c r="Q303" s="35" t="s">
        <v>1172</v>
      </c>
      <c r="R303" s="35" t="str">
        <f t="shared" si="56"/>
        <v>-</v>
      </c>
      <c r="S303" s="148" t="s">
        <v>7</v>
      </c>
      <c r="T303" s="149"/>
    </row>
    <row r="304" spans="1:20" ht="47.25">
      <c r="A304" s="18" t="s">
        <v>124</v>
      </c>
      <c r="B304" s="18" t="s">
        <v>496</v>
      </c>
      <c r="C304" s="18" t="s">
        <v>497</v>
      </c>
      <c r="D304" s="19" t="s">
        <v>7</v>
      </c>
      <c r="E304" s="19">
        <v>0</v>
      </c>
      <c r="F304" s="19">
        <v>1.0318534500000001</v>
      </c>
      <c r="G304" s="19">
        <v>0</v>
      </c>
      <c r="H304" s="19">
        <v>0</v>
      </c>
      <c r="I304" s="19" t="s">
        <v>7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3">
        <v>0</v>
      </c>
      <c r="P304" s="3">
        <f t="shared" si="57"/>
        <v>0</v>
      </c>
      <c r="Q304" s="35" t="s">
        <v>1172</v>
      </c>
      <c r="R304" s="35" t="str">
        <f t="shared" si="56"/>
        <v>-</v>
      </c>
      <c r="S304" s="148" t="s">
        <v>7</v>
      </c>
      <c r="T304" s="149"/>
    </row>
    <row r="305" spans="1:20" ht="31.5">
      <c r="A305" s="18" t="s">
        <v>124</v>
      </c>
      <c r="B305" s="18" t="s">
        <v>498</v>
      </c>
      <c r="C305" s="18" t="s">
        <v>499</v>
      </c>
      <c r="D305" s="19" t="s">
        <v>7</v>
      </c>
      <c r="E305" s="19">
        <v>0</v>
      </c>
      <c r="F305" s="19">
        <v>0.76033147999999995</v>
      </c>
      <c r="G305" s="19">
        <v>0</v>
      </c>
      <c r="H305" s="19">
        <v>0</v>
      </c>
      <c r="I305" s="19" t="s">
        <v>7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3">
        <v>0</v>
      </c>
      <c r="P305" s="3">
        <f t="shared" si="57"/>
        <v>0</v>
      </c>
      <c r="Q305" s="35" t="s">
        <v>1172</v>
      </c>
      <c r="R305" s="35" t="str">
        <f t="shared" si="56"/>
        <v>-</v>
      </c>
      <c r="S305" s="148" t="s">
        <v>7</v>
      </c>
      <c r="T305" s="149"/>
    </row>
    <row r="306" spans="1:20" ht="31.5">
      <c r="A306" s="18" t="s">
        <v>124</v>
      </c>
      <c r="B306" s="18" t="s">
        <v>500</v>
      </c>
      <c r="C306" s="18" t="s">
        <v>501</v>
      </c>
      <c r="D306" s="19" t="s">
        <v>7</v>
      </c>
      <c r="E306" s="19">
        <v>0</v>
      </c>
      <c r="F306" s="19">
        <v>0.55233913000000001</v>
      </c>
      <c r="G306" s="19">
        <v>0</v>
      </c>
      <c r="H306" s="19">
        <v>0</v>
      </c>
      <c r="I306" s="19" t="s">
        <v>7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3">
        <v>0</v>
      </c>
      <c r="P306" s="3">
        <f t="shared" si="57"/>
        <v>0</v>
      </c>
      <c r="Q306" s="35" t="s">
        <v>1172</v>
      </c>
      <c r="R306" s="35" t="str">
        <f t="shared" si="56"/>
        <v>-</v>
      </c>
      <c r="S306" s="148" t="s">
        <v>7</v>
      </c>
      <c r="T306" s="149"/>
    </row>
    <row r="307" spans="1:20" ht="31.5">
      <c r="A307" s="18" t="s">
        <v>124</v>
      </c>
      <c r="B307" s="18" t="s">
        <v>502</v>
      </c>
      <c r="C307" s="18" t="s">
        <v>503</v>
      </c>
      <c r="D307" s="19" t="s">
        <v>7</v>
      </c>
      <c r="E307" s="19">
        <v>0</v>
      </c>
      <c r="F307" s="19">
        <v>1.04643402</v>
      </c>
      <c r="G307" s="19">
        <v>0</v>
      </c>
      <c r="H307" s="19">
        <v>0</v>
      </c>
      <c r="I307" s="19" t="s">
        <v>7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3">
        <v>0</v>
      </c>
      <c r="P307" s="3">
        <f t="shared" si="57"/>
        <v>0</v>
      </c>
      <c r="Q307" s="35" t="s">
        <v>1172</v>
      </c>
      <c r="R307" s="35" t="str">
        <f t="shared" si="56"/>
        <v>-</v>
      </c>
      <c r="S307" s="148" t="s">
        <v>7</v>
      </c>
      <c r="T307" s="149"/>
    </row>
    <row r="308" spans="1:20" ht="31.5">
      <c r="A308" s="18" t="s">
        <v>124</v>
      </c>
      <c r="B308" s="18" t="s">
        <v>504</v>
      </c>
      <c r="C308" s="18" t="s">
        <v>505</v>
      </c>
      <c r="D308" s="19" t="s">
        <v>7</v>
      </c>
      <c r="E308" s="19">
        <v>0</v>
      </c>
      <c r="F308" s="19">
        <v>0.88389434999999994</v>
      </c>
      <c r="G308" s="19">
        <v>0</v>
      </c>
      <c r="H308" s="19">
        <v>0</v>
      </c>
      <c r="I308" s="19" t="s">
        <v>7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3">
        <v>0</v>
      </c>
      <c r="P308" s="3">
        <f t="shared" si="57"/>
        <v>0</v>
      </c>
      <c r="Q308" s="35" t="s">
        <v>1172</v>
      </c>
      <c r="R308" s="35" t="str">
        <f t="shared" si="56"/>
        <v>-</v>
      </c>
      <c r="S308" s="148" t="s">
        <v>7</v>
      </c>
      <c r="T308" s="149"/>
    </row>
    <row r="309" spans="1:20" ht="31.5">
      <c r="A309" s="18" t="s">
        <v>124</v>
      </c>
      <c r="B309" s="18" t="s">
        <v>506</v>
      </c>
      <c r="C309" s="18" t="s">
        <v>507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 t="s">
        <v>7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3">
        <v>0</v>
      </c>
      <c r="P309" s="3">
        <f t="shared" si="57"/>
        <v>0</v>
      </c>
      <c r="Q309" s="35" t="s">
        <v>1172</v>
      </c>
      <c r="R309" s="35" t="str">
        <f t="shared" si="56"/>
        <v>-</v>
      </c>
      <c r="S309" s="148" t="s">
        <v>7</v>
      </c>
      <c r="T309" s="149"/>
    </row>
    <row r="310" spans="1:20" ht="78.75">
      <c r="A310" s="18" t="s">
        <v>124</v>
      </c>
      <c r="B310" s="18" t="s">
        <v>508</v>
      </c>
      <c r="C310" s="18" t="s">
        <v>509</v>
      </c>
      <c r="D310" s="19" t="s">
        <v>7</v>
      </c>
      <c r="E310" s="19">
        <v>0</v>
      </c>
      <c r="F310" s="19">
        <v>100.653853</v>
      </c>
      <c r="G310" s="19">
        <v>0</v>
      </c>
      <c r="H310" s="19">
        <v>0</v>
      </c>
      <c r="I310" s="19" t="s">
        <v>7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3">
        <v>0</v>
      </c>
      <c r="P310" s="3">
        <f t="shared" si="57"/>
        <v>0</v>
      </c>
      <c r="Q310" s="35" t="s">
        <v>1172</v>
      </c>
      <c r="R310" s="35" t="str">
        <f t="shared" si="56"/>
        <v>-</v>
      </c>
      <c r="S310" s="148" t="s">
        <v>7</v>
      </c>
      <c r="T310" s="149"/>
    </row>
    <row r="311" spans="1:20" ht="47.25">
      <c r="A311" s="14" t="s">
        <v>125</v>
      </c>
      <c r="B311" s="14" t="s">
        <v>66</v>
      </c>
      <c r="C311" s="14" t="s">
        <v>6</v>
      </c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6">
        <v>0</v>
      </c>
      <c r="P311" s="26">
        <f t="shared" si="57"/>
        <v>0</v>
      </c>
      <c r="Q311" s="34" t="s">
        <v>1172</v>
      </c>
      <c r="R311" s="34" t="str">
        <f t="shared" si="56"/>
        <v>-</v>
      </c>
      <c r="S311" s="148" t="s">
        <v>7</v>
      </c>
      <c r="T311" s="149"/>
    </row>
    <row r="312" spans="1:20" ht="47.25">
      <c r="A312" s="14" t="s">
        <v>126</v>
      </c>
      <c r="B312" s="14" t="s">
        <v>68</v>
      </c>
      <c r="C312" s="14" t="s">
        <v>6</v>
      </c>
      <c r="D312" s="27">
        <f t="shared" ref="D312:N312" si="58">D313+D316+D317+D318+D319+D320+D321+D322</f>
        <v>0</v>
      </c>
      <c r="E312" s="27">
        <f t="shared" si="58"/>
        <v>0</v>
      </c>
      <c r="F312" s="27">
        <f t="shared" si="58"/>
        <v>1655.8491229806107</v>
      </c>
      <c r="G312" s="27">
        <f t="shared" si="58"/>
        <v>0</v>
      </c>
      <c r="H312" s="27">
        <f t="shared" si="58"/>
        <v>797.8568716567961</v>
      </c>
      <c r="I312" s="27">
        <f t="shared" si="58"/>
        <v>0</v>
      </c>
      <c r="J312" s="27">
        <f t="shared" si="58"/>
        <v>152.46517561479101</v>
      </c>
      <c r="K312" s="27">
        <f t="shared" si="58"/>
        <v>0</v>
      </c>
      <c r="L312" s="27">
        <f t="shared" si="58"/>
        <v>1.077</v>
      </c>
      <c r="M312" s="27">
        <f t="shared" si="58"/>
        <v>0</v>
      </c>
      <c r="N312" s="27">
        <f t="shared" si="58"/>
        <v>796.7798716567961</v>
      </c>
      <c r="O312" s="26">
        <v>0</v>
      </c>
      <c r="P312" s="26">
        <f t="shared" si="57"/>
        <v>-151.38817561479101</v>
      </c>
      <c r="Q312" s="34" t="s">
        <v>1172</v>
      </c>
      <c r="R312" s="34">
        <f t="shared" si="56"/>
        <v>7.0639081721919298E-3</v>
      </c>
      <c r="S312" s="148" t="s">
        <v>7</v>
      </c>
      <c r="T312" s="149"/>
    </row>
    <row r="313" spans="1:20" ht="47.25">
      <c r="A313" s="14" t="s">
        <v>127</v>
      </c>
      <c r="B313" s="14" t="s">
        <v>70</v>
      </c>
      <c r="C313" s="14" t="s">
        <v>6</v>
      </c>
      <c r="D313" s="27">
        <f t="shared" ref="D313:N313" si="59">SUM(D314:D315)</f>
        <v>0</v>
      </c>
      <c r="E313" s="27">
        <f t="shared" si="59"/>
        <v>0</v>
      </c>
      <c r="F313" s="27">
        <f t="shared" si="59"/>
        <v>1655.8491229806107</v>
      </c>
      <c r="G313" s="27">
        <f t="shared" si="59"/>
        <v>0</v>
      </c>
      <c r="H313" s="27">
        <f t="shared" si="59"/>
        <v>797.8568716567961</v>
      </c>
      <c r="I313" s="27">
        <f t="shared" si="59"/>
        <v>0</v>
      </c>
      <c r="J313" s="27">
        <f t="shared" si="59"/>
        <v>152.46517561479101</v>
      </c>
      <c r="K313" s="27">
        <f t="shared" si="59"/>
        <v>0</v>
      </c>
      <c r="L313" s="27">
        <f t="shared" si="59"/>
        <v>1.077</v>
      </c>
      <c r="M313" s="27">
        <f t="shared" si="59"/>
        <v>0</v>
      </c>
      <c r="N313" s="27">
        <f t="shared" si="59"/>
        <v>796.7798716567961</v>
      </c>
      <c r="O313" s="26">
        <v>0</v>
      </c>
      <c r="P313" s="26">
        <f t="shared" si="57"/>
        <v>-151.38817561479101</v>
      </c>
      <c r="Q313" s="34" t="s">
        <v>1172</v>
      </c>
      <c r="R313" s="34">
        <f t="shared" si="56"/>
        <v>7.0639081721919298E-3</v>
      </c>
      <c r="S313" s="148" t="s">
        <v>7</v>
      </c>
      <c r="T313" s="149"/>
    </row>
    <row r="314" spans="1:20" ht="47.25">
      <c r="A314" s="18" t="s">
        <v>127</v>
      </c>
      <c r="B314" s="18" t="s">
        <v>510</v>
      </c>
      <c r="C314" s="18" t="s">
        <v>511</v>
      </c>
      <c r="D314" s="19" t="s">
        <v>7</v>
      </c>
      <c r="E314" s="19">
        <v>0</v>
      </c>
      <c r="F314" s="19">
        <v>1655.8491229806107</v>
      </c>
      <c r="G314" s="19">
        <v>0</v>
      </c>
      <c r="H314" s="19">
        <v>796.7798716567961</v>
      </c>
      <c r="I314" s="19" t="s">
        <v>7</v>
      </c>
      <c r="J314" s="19">
        <v>151.38817561479101</v>
      </c>
      <c r="K314" s="19">
        <v>0</v>
      </c>
      <c r="L314" s="19">
        <v>0</v>
      </c>
      <c r="M314" s="19">
        <v>0</v>
      </c>
      <c r="N314" s="19">
        <v>796.7798716567961</v>
      </c>
      <c r="O314" s="3">
        <v>0</v>
      </c>
      <c r="P314" s="3">
        <f t="shared" si="57"/>
        <v>-151.38817561479101</v>
      </c>
      <c r="Q314" s="35" t="s">
        <v>1172</v>
      </c>
      <c r="R314" s="35">
        <f t="shared" si="56"/>
        <v>0</v>
      </c>
      <c r="S314" s="148" t="s">
        <v>1483</v>
      </c>
      <c r="T314" s="149"/>
    </row>
    <row r="315" spans="1:20" ht="63">
      <c r="A315" s="18" t="s">
        <v>127</v>
      </c>
      <c r="B315" s="18" t="s">
        <v>512</v>
      </c>
      <c r="C315" s="18" t="s">
        <v>513</v>
      </c>
      <c r="D315" s="19" t="s">
        <v>7</v>
      </c>
      <c r="E315" s="19">
        <v>0</v>
      </c>
      <c r="F315" s="19">
        <v>0</v>
      </c>
      <c r="G315" s="19">
        <v>0</v>
      </c>
      <c r="H315" s="19">
        <v>1.0770000000000002</v>
      </c>
      <c r="I315" s="19" t="s">
        <v>7</v>
      </c>
      <c r="J315" s="19">
        <v>1.0770000000000002</v>
      </c>
      <c r="K315" s="19">
        <v>0</v>
      </c>
      <c r="L315" s="19">
        <v>1.077</v>
      </c>
      <c r="M315" s="19">
        <v>0</v>
      </c>
      <c r="N315" s="19">
        <v>0</v>
      </c>
      <c r="O315" s="3">
        <v>0</v>
      </c>
      <c r="P315" s="3">
        <f t="shared" si="57"/>
        <v>0</v>
      </c>
      <c r="Q315" s="35" t="s">
        <v>1172</v>
      </c>
      <c r="R315" s="35">
        <f t="shared" si="56"/>
        <v>0.99999999999999978</v>
      </c>
      <c r="S315" s="148" t="s">
        <v>7</v>
      </c>
      <c r="T315" s="149"/>
    </row>
    <row r="316" spans="1:20" ht="47.25">
      <c r="A316" s="14" t="s">
        <v>128</v>
      </c>
      <c r="B316" s="14" t="s">
        <v>72</v>
      </c>
      <c r="C316" s="14" t="s">
        <v>6</v>
      </c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6">
        <v>0</v>
      </c>
      <c r="P316" s="26">
        <f t="shared" si="57"/>
        <v>0</v>
      </c>
      <c r="Q316" s="34" t="s">
        <v>1172</v>
      </c>
      <c r="R316" s="34" t="str">
        <f t="shared" si="56"/>
        <v>-</v>
      </c>
      <c r="S316" s="148" t="s">
        <v>7</v>
      </c>
      <c r="T316" s="149"/>
    </row>
    <row r="317" spans="1:20" ht="47.25">
      <c r="A317" s="14" t="s">
        <v>129</v>
      </c>
      <c r="B317" s="14" t="s">
        <v>74</v>
      </c>
      <c r="C317" s="14" t="s">
        <v>6</v>
      </c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6">
        <v>0</v>
      </c>
      <c r="P317" s="26">
        <f t="shared" si="57"/>
        <v>0</v>
      </c>
      <c r="Q317" s="34" t="s">
        <v>1172</v>
      </c>
      <c r="R317" s="34" t="str">
        <f t="shared" si="56"/>
        <v>-</v>
      </c>
      <c r="S317" s="148" t="s">
        <v>7</v>
      </c>
      <c r="T317" s="149"/>
    </row>
    <row r="318" spans="1:20" ht="47.25">
      <c r="A318" s="14" t="s">
        <v>130</v>
      </c>
      <c r="B318" s="14" t="s">
        <v>76</v>
      </c>
      <c r="C318" s="14" t="s">
        <v>6</v>
      </c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6">
        <v>0</v>
      </c>
      <c r="P318" s="26">
        <f t="shared" si="57"/>
        <v>0</v>
      </c>
      <c r="Q318" s="34" t="s">
        <v>1172</v>
      </c>
      <c r="R318" s="34" t="str">
        <f t="shared" si="56"/>
        <v>-</v>
      </c>
      <c r="S318" s="148" t="s">
        <v>7</v>
      </c>
      <c r="T318" s="149"/>
    </row>
    <row r="319" spans="1:20" ht="63">
      <c r="A319" s="14" t="s">
        <v>131</v>
      </c>
      <c r="B319" s="14" t="s">
        <v>78</v>
      </c>
      <c r="C319" s="14" t="s">
        <v>6</v>
      </c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6">
        <v>0</v>
      </c>
      <c r="P319" s="26">
        <f t="shared" si="57"/>
        <v>0</v>
      </c>
      <c r="Q319" s="34" t="s">
        <v>1172</v>
      </c>
      <c r="R319" s="34" t="str">
        <f t="shared" si="56"/>
        <v>-</v>
      </c>
      <c r="S319" s="148" t="s">
        <v>7</v>
      </c>
      <c r="T319" s="149"/>
    </row>
    <row r="320" spans="1:20" ht="63">
      <c r="A320" s="14" t="s">
        <v>132</v>
      </c>
      <c r="B320" s="14" t="s">
        <v>80</v>
      </c>
      <c r="C320" s="14" t="s">
        <v>6</v>
      </c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6">
        <v>0</v>
      </c>
      <c r="P320" s="26">
        <f t="shared" si="57"/>
        <v>0</v>
      </c>
      <c r="Q320" s="34" t="s">
        <v>1172</v>
      </c>
      <c r="R320" s="34" t="str">
        <f t="shared" si="56"/>
        <v>-</v>
      </c>
      <c r="S320" s="148" t="s">
        <v>7</v>
      </c>
      <c r="T320" s="149"/>
    </row>
    <row r="321" spans="1:20" ht="63">
      <c r="A321" s="14" t="s">
        <v>133</v>
      </c>
      <c r="B321" s="14" t="s">
        <v>82</v>
      </c>
      <c r="C321" s="14" t="s">
        <v>6</v>
      </c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6">
        <v>0</v>
      </c>
      <c r="P321" s="26">
        <f t="shared" si="57"/>
        <v>0</v>
      </c>
      <c r="Q321" s="34" t="s">
        <v>1172</v>
      </c>
      <c r="R321" s="34" t="str">
        <f t="shared" si="56"/>
        <v>-</v>
      </c>
      <c r="S321" s="148" t="s">
        <v>7</v>
      </c>
      <c r="T321" s="149"/>
    </row>
    <row r="322" spans="1:20" ht="63">
      <c r="A322" s="14" t="s">
        <v>134</v>
      </c>
      <c r="B322" s="14" t="s">
        <v>84</v>
      </c>
      <c r="C322" s="14" t="s">
        <v>6</v>
      </c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6">
        <v>0</v>
      </c>
      <c r="P322" s="26">
        <f t="shared" si="57"/>
        <v>0</v>
      </c>
      <c r="Q322" s="34" t="s">
        <v>1172</v>
      </c>
      <c r="R322" s="34" t="str">
        <f t="shared" si="56"/>
        <v>-</v>
      </c>
      <c r="S322" s="148" t="s">
        <v>7</v>
      </c>
      <c r="T322" s="149"/>
    </row>
    <row r="323" spans="1:20" ht="63">
      <c r="A323" s="14" t="s">
        <v>135</v>
      </c>
      <c r="B323" s="14" t="s">
        <v>86</v>
      </c>
      <c r="C323" s="14" t="s">
        <v>6</v>
      </c>
      <c r="D323" s="27">
        <f t="shared" ref="D323:N323" si="60">D324+D325</f>
        <v>0</v>
      </c>
      <c r="E323" s="27">
        <f t="shared" si="60"/>
        <v>0</v>
      </c>
      <c r="F323" s="27">
        <f t="shared" si="60"/>
        <v>4.7456437400000002</v>
      </c>
      <c r="G323" s="27">
        <f t="shared" si="60"/>
        <v>0</v>
      </c>
      <c r="H323" s="27">
        <f t="shared" si="60"/>
        <v>0</v>
      </c>
      <c r="I323" s="27">
        <f t="shared" si="60"/>
        <v>0</v>
      </c>
      <c r="J323" s="27">
        <f t="shared" si="60"/>
        <v>0</v>
      </c>
      <c r="K323" s="27">
        <f t="shared" si="60"/>
        <v>0</v>
      </c>
      <c r="L323" s="27">
        <f t="shared" si="60"/>
        <v>0</v>
      </c>
      <c r="M323" s="27">
        <f t="shared" si="60"/>
        <v>0</v>
      </c>
      <c r="N323" s="27">
        <f t="shared" si="60"/>
        <v>0</v>
      </c>
      <c r="O323" s="26">
        <v>0</v>
      </c>
      <c r="P323" s="26">
        <f t="shared" si="57"/>
        <v>0</v>
      </c>
      <c r="Q323" s="34" t="s">
        <v>1172</v>
      </c>
      <c r="R323" s="34" t="str">
        <f t="shared" si="56"/>
        <v>-</v>
      </c>
      <c r="S323" s="148" t="s">
        <v>7</v>
      </c>
      <c r="T323" s="149"/>
    </row>
    <row r="324" spans="1:20" ht="31.5">
      <c r="A324" s="14" t="s">
        <v>136</v>
      </c>
      <c r="B324" s="14" t="s">
        <v>88</v>
      </c>
      <c r="C324" s="14" t="s">
        <v>6</v>
      </c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6">
        <v>0</v>
      </c>
      <c r="P324" s="26">
        <f t="shared" si="57"/>
        <v>0</v>
      </c>
      <c r="Q324" s="34" t="s">
        <v>1172</v>
      </c>
      <c r="R324" s="34" t="str">
        <f t="shared" si="56"/>
        <v>-</v>
      </c>
      <c r="S324" s="148" t="s">
        <v>7</v>
      </c>
      <c r="T324" s="149"/>
    </row>
    <row r="325" spans="1:20" ht="47.25">
      <c r="A325" s="14" t="s">
        <v>137</v>
      </c>
      <c r="B325" s="14" t="s">
        <v>90</v>
      </c>
      <c r="C325" s="14" t="s">
        <v>6</v>
      </c>
      <c r="D325" s="29">
        <f t="shared" ref="D325:N325" si="61">SUM(D326)</f>
        <v>0</v>
      </c>
      <c r="E325" s="29">
        <f t="shared" si="61"/>
        <v>0</v>
      </c>
      <c r="F325" s="29">
        <f t="shared" si="61"/>
        <v>4.7456437400000002</v>
      </c>
      <c r="G325" s="29">
        <f t="shared" si="61"/>
        <v>0</v>
      </c>
      <c r="H325" s="29">
        <f t="shared" si="61"/>
        <v>0</v>
      </c>
      <c r="I325" s="29">
        <f t="shared" si="61"/>
        <v>0</v>
      </c>
      <c r="J325" s="29">
        <f t="shared" si="61"/>
        <v>0</v>
      </c>
      <c r="K325" s="29">
        <f t="shared" si="61"/>
        <v>0</v>
      </c>
      <c r="L325" s="29">
        <f t="shared" si="61"/>
        <v>0</v>
      </c>
      <c r="M325" s="29">
        <f t="shared" si="61"/>
        <v>0</v>
      </c>
      <c r="N325" s="29">
        <f t="shared" si="61"/>
        <v>0</v>
      </c>
      <c r="O325" s="26">
        <v>0</v>
      </c>
      <c r="P325" s="26">
        <f t="shared" si="57"/>
        <v>0</v>
      </c>
      <c r="Q325" s="34" t="s">
        <v>1172</v>
      </c>
      <c r="R325" s="34" t="str">
        <f t="shared" si="56"/>
        <v>-</v>
      </c>
      <c r="S325" s="148" t="s">
        <v>7</v>
      </c>
      <c r="T325" s="149"/>
    </row>
    <row r="326" spans="1:20" ht="63">
      <c r="A326" s="18" t="s">
        <v>137</v>
      </c>
      <c r="B326" s="18" t="s">
        <v>514</v>
      </c>
      <c r="C326" s="18" t="s">
        <v>515</v>
      </c>
      <c r="D326" s="19" t="s">
        <v>7</v>
      </c>
      <c r="E326" s="19">
        <v>0</v>
      </c>
      <c r="F326" s="19">
        <v>4.7456437400000002</v>
      </c>
      <c r="G326" s="19">
        <v>0</v>
      </c>
      <c r="H326" s="19">
        <v>0</v>
      </c>
      <c r="I326" s="19" t="s">
        <v>7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3">
        <v>0</v>
      </c>
      <c r="P326" s="3">
        <f t="shared" si="57"/>
        <v>0</v>
      </c>
      <c r="Q326" s="35" t="s">
        <v>1172</v>
      </c>
      <c r="R326" s="35" t="str">
        <f t="shared" si="56"/>
        <v>-</v>
      </c>
      <c r="S326" s="148" t="s">
        <v>7</v>
      </c>
      <c r="T326" s="149"/>
    </row>
    <row r="327" spans="1:20" ht="94.5">
      <c r="A327" s="14" t="s">
        <v>138</v>
      </c>
      <c r="B327" s="14" t="s">
        <v>92</v>
      </c>
      <c r="C327" s="14" t="s">
        <v>6</v>
      </c>
      <c r="D327" s="27">
        <f t="shared" ref="D327:N327" si="62">D328+D329</f>
        <v>0</v>
      </c>
      <c r="E327" s="27">
        <f t="shared" si="62"/>
        <v>0</v>
      </c>
      <c r="F327" s="27">
        <f t="shared" si="62"/>
        <v>0</v>
      </c>
      <c r="G327" s="27">
        <f t="shared" si="62"/>
        <v>0</v>
      </c>
      <c r="H327" s="27">
        <f t="shared" si="62"/>
        <v>0</v>
      </c>
      <c r="I327" s="27">
        <f t="shared" si="62"/>
        <v>0</v>
      </c>
      <c r="J327" s="27">
        <f t="shared" si="62"/>
        <v>0</v>
      </c>
      <c r="K327" s="27">
        <f t="shared" si="62"/>
        <v>0</v>
      </c>
      <c r="L327" s="27">
        <f t="shared" si="62"/>
        <v>0</v>
      </c>
      <c r="M327" s="27">
        <f t="shared" si="62"/>
        <v>0</v>
      </c>
      <c r="N327" s="27">
        <f t="shared" si="62"/>
        <v>0</v>
      </c>
      <c r="O327" s="26">
        <v>0</v>
      </c>
      <c r="P327" s="26">
        <f t="shared" si="57"/>
        <v>0</v>
      </c>
      <c r="Q327" s="34" t="s">
        <v>1172</v>
      </c>
      <c r="R327" s="34" t="str">
        <f t="shared" si="56"/>
        <v>-</v>
      </c>
      <c r="S327" s="148" t="s">
        <v>7</v>
      </c>
      <c r="T327" s="149"/>
    </row>
    <row r="328" spans="1:20" ht="78.75">
      <c r="A328" s="14" t="s">
        <v>139</v>
      </c>
      <c r="B328" s="14" t="s">
        <v>94</v>
      </c>
      <c r="C328" s="14" t="s">
        <v>6</v>
      </c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6">
        <v>0</v>
      </c>
      <c r="P328" s="26">
        <f t="shared" si="57"/>
        <v>0</v>
      </c>
      <c r="Q328" s="34" t="s">
        <v>1172</v>
      </c>
      <c r="R328" s="34" t="str">
        <f t="shared" si="56"/>
        <v>-</v>
      </c>
      <c r="S328" s="148" t="s">
        <v>7</v>
      </c>
      <c r="T328" s="149"/>
    </row>
    <row r="329" spans="1:20" ht="78.75">
      <c r="A329" s="14" t="s">
        <v>140</v>
      </c>
      <c r="B329" s="14" t="s">
        <v>96</v>
      </c>
      <c r="C329" s="14" t="s">
        <v>6</v>
      </c>
      <c r="D329" s="28">
        <v>0</v>
      </c>
      <c r="E329" s="28">
        <v>0</v>
      </c>
      <c r="F329" s="28">
        <v>0</v>
      </c>
      <c r="G329" s="28">
        <v>0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6">
        <v>0</v>
      </c>
      <c r="P329" s="26">
        <f t="shared" si="57"/>
        <v>0</v>
      </c>
      <c r="Q329" s="34" t="s">
        <v>1172</v>
      </c>
      <c r="R329" s="34" t="str">
        <f t="shared" si="56"/>
        <v>-</v>
      </c>
      <c r="S329" s="148" t="s">
        <v>7</v>
      </c>
      <c r="T329" s="149"/>
    </row>
    <row r="330" spans="1:20" ht="47.25">
      <c r="A330" s="14" t="s">
        <v>141</v>
      </c>
      <c r="B330" s="14" t="s">
        <v>98</v>
      </c>
      <c r="C330" s="14" t="s">
        <v>6</v>
      </c>
      <c r="D330" s="27">
        <f t="shared" ref="D330:N330" si="63">SUM(D331:D341)</f>
        <v>0</v>
      </c>
      <c r="E330" s="27">
        <f t="shared" si="63"/>
        <v>0</v>
      </c>
      <c r="F330" s="27">
        <f t="shared" si="63"/>
        <v>11.601692330000001</v>
      </c>
      <c r="G330" s="27">
        <f t="shared" si="63"/>
        <v>0</v>
      </c>
      <c r="H330" s="27">
        <f t="shared" si="63"/>
        <v>15.884415254237259</v>
      </c>
      <c r="I330" s="27">
        <f t="shared" si="63"/>
        <v>0</v>
      </c>
      <c r="J330" s="27">
        <f t="shared" si="63"/>
        <v>15.884415254237259</v>
      </c>
      <c r="K330" s="27">
        <f t="shared" si="63"/>
        <v>0</v>
      </c>
      <c r="L330" s="27">
        <f t="shared" si="63"/>
        <v>15.661730800000001</v>
      </c>
      <c r="M330" s="27">
        <f t="shared" si="63"/>
        <v>0</v>
      </c>
      <c r="N330" s="27">
        <f t="shared" si="63"/>
        <v>2.7544689669491298</v>
      </c>
      <c r="O330" s="26">
        <v>0</v>
      </c>
      <c r="P330" s="26">
        <f t="shared" si="57"/>
        <v>-0.22268445423725858</v>
      </c>
      <c r="Q330" s="34" t="s">
        <v>1172</v>
      </c>
      <c r="R330" s="34">
        <f t="shared" si="56"/>
        <v>0.98598094732018193</v>
      </c>
      <c r="S330" s="148" t="s">
        <v>7</v>
      </c>
      <c r="T330" s="149"/>
    </row>
    <row r="331" spans="1:20" ht="63">
      <c r="A331" s="18" t="s">
        <v>141</v>
      </c>
      <c r="B331" s="18" t="s">
        <v>516</v>
      </c>
      <c r="C331" s="18" t="s">
        <v>517</v>
      </c>
      <c r="D331" s="19" t="s">
        <v>7</v>
      </c>
      <c r="E331" s="19">
        <v>0</v>
      </c>
      <c r="F331" s="19">
        <v>0</v>
      </c>
      <c r="G331" s="19">
        <v>0</v>
      </c>
      <c r="H331" s="19">
        <v>2.1887796610169499</v>
      </c>
      <c r="I331" s="19" t="s">
        <v>7</v>
      </c>
      <c r="J331" s="19">
        <v>2.1887796610169499</v>
      </c>
      <c r="K331" s="19">
        <v>0</v>
      </c>
      <c r="L331" s="19">
        <v>2.6857812299999999</v>
      </c>
      <c r="M331" s="19">
        <v>0</v>
      </c>
      <c r="N331" s="19">
        <v>0</v>
      </c>
      <c r="O331" s="3">
        <v>0</v>
      </c>
      <c r="P331" s="3">
        <f t="shared" si="57"/>
        <v>0.49700156898305003</v>
      </c>
      <c r="Q331" s="35" t="s">
        <v>1172</v>
      </c>
      <c r="R331" s="35">
        <f t="shared" si="56"/>
        <v>1.2270678852855081</v>
      </c>
      <c r="S331" s="148" t="s">
        <v>1484</v>
      </c>
      <c r="T331" s="149"/>
    </row>
    <row r="332" spans="1:20" ht="47.25">
      <c r="A332" s="18" t="s">
        <v>141</v>
      </c>
      <c r="B332" s="18" t="s">
        <v>518</v>
      </c>
      <c r="C332" s="18" t="s">
        <v>519</v>
      </c>
      <c r="D332" s="19" t="s">
        <v>7</v>
      </c>
      <c r="E332" s="19">
        <v>0</v>
      </c>
      <c r="F332" s="19">
        <v>0</v>
      </c>
      <c r="G332" s="19">
        <v>0</v>
      </c>
      <c r="H332" s="19">
        <v>1.5217372881355899</v>
      </c>
      <c r="I332" s="19" t="s">
        <v>7</v>
      </c>
      <c r="J332" s="19">
        <v>1.5217372881355899</v>
      </c>
      <c r="K332" s="19">
        <v>0</v>
      </c>
      <c r="L332" s="19">
        <v>1.3352623100000001</v>
      </c>
      <c r="M332" s="19">
        <v>0</v>
      </c>
      <c r="N332" s="19">
        <v>0.18647497813558989</v>
      </c>
      <c r="O332" s="3">
        <v>0</v>
      </c>
      <c r="P332" s="3">
        <f t="shared" si="57"/>
        <v>-0.18647497813558989</v>
      </c>
      <c r="Q332" s="35" t="s">
        <v>1172</v>
      </c>
      <c r="R332" s="35">
        <f t="shared" si="56"/>
        <v>0.87745915172778854</v>
      </c>
      <c r="S332" s="148" t="s">
        <v>1485</v>
      </c>
      <c r="T332" s="149"/>
    </row>
    <row r="333" spans="1:20" ht="47.25">
      <c r="A333" s="18" t="s">
        <v>141</v>
      </c>
      <c r="B333" s="18" t="s">
        <v>520</v>
      </c>
      <c r="C333" s="18" t="s">
        <v>521</v>
      </c>
      <c r="D333" s="19" t="s">
        <v>7</v>
      </c>
      <c r="E333" s="19">
        <v>0</v>
      </c>
      <c r="F333" s="19">
        <v>0</v>
      </c>
      <c r="G333" s="19">
        <v>0</v>
      </c>
      <c r="H333" s="19">
        <v>1.5217372881355899</v>
      </c>
      <c r="I333" s="19" t="s">
        <v>7</v>
      </c>
      <c r="J333" s="19">
        <v>1.5217372881355899</v>
      </c>
      <c r="K333" s="19">
        <v>0</v>
      </c>
      <c r="L333" s="19">
        <v>1.29954181</v>
      </c>
      <c r="M333" s="19">
        <v>0</v>
      </c>
      <c r="N333" s="19">
        <v>0.22219547813558993</v>
      </c>
      <c r="O333" s="3">
        <v>0</v>
      </c>
      <c r="P333" s="3">
        <f t="shared" si="57"/>
        <v>-0.22219547813558993</v>
      </c>
      <c r="Q333" s="35" t="s">
        <v>1172</v>
      </c>
      <c r="R333" s="35">
        <f t="shared" si="56"/>
        <v>0.85398565188093634</v>
      </c>
      <c r="S333" s="148" t="s">
        <v>1485</v>
      </c>
      <c r="T333" s="149"/>
    </row>
    <row r="334" spans="1:20" ht="47.25">
      <c r="A334" s="18" t="s">
        <v>141</v>
      </c>
      <c r="B334" s="18" t="s">
        <v>522</v>
      </c>
      <c r="C334" s="18" t="s">
        <v>523</v>
      </c>
      <c r="D334" s="19" t="s">
        <v>7</v>
      </c>
      <c r="E334" s="19">
        <v>0</v>
      </c>
      <c r="F334" s="19">
        <v>0</v>
      </c>
      <c r="G334" s="19">
        <v>0</v>
      </c>
      <c r="H334" s="19">
        <v>1.5217372881355899</v>
      </c>
      <c r="I334" s="19" t="s">
        <v>7</v>
      </c>
      <c r="J334" s="19">
        <v>1.5217372881355899</v>
      </c>
      <c r="K334" s="19">
        <v>0</v>
      </c>
      <c r="L334" s="19">
        <v>2.48953158</v>
      </c>
      <c r="M334" s="19">
        <v>0</v>
      </c>
      <c r="N334" s="19">
        <v>0</v>
      </c>
      <c r="O334" s="3">
        <v>0</v>
      </c>
      <c r="P334" s="3">
        <f t="shared" si="57"/>
        <v>0.96779429186441002</v>
      </c>
      <c r="Q334" s="35" t="s">
        <v>1172</v>
      </c>
      <c r="R334" s="35">
        <f t="shared" si="56"/>
        <v>1.6359798760337516</v>
      </c>
      <c r="S334" s="148" t="s">
        <v>1485</v>
      </c>
      <c r="T334" s="149"/>
    </row>
    <row r="335" spans="1:20" ht="47.25">
      <c r="A335" s="18" t="s">
        <v>141</v>
      </c>
      <c r="B335" s="18" t="s">
        <v>524</v>
      </c>
      <c r="C335" s="18" t="s">
        <v>525</v>
      </c>
      <c r="D335" s="19" t="s">
        <v>7</v>
      </c>
      <c r="E335" s="19">
        <v>0</v>
      </c>
      <c r="F335" s="19">
        <v>0</v>
      </c>
      <c r="G335" s="19">
        <v>0</v>
      </c>
      <c r="H335" s="19">
        <v>1.5217372881355899</v>
      </c>
      <c r="I335" s="19" t="s">
        <v>7</v>
      </c>
      <c r="J335" s="19">
        <v>1.5217372881355899</v>
      </c>
      <c r="K335" s="19">
        <v>0</v>
      </c>
      <c r="L335" s="19">
        <v>0.99224617000000004</v>
      </c>
      <c r="M335" s="19">
        <v>0</v>
      </c>
      <c r="N335" s="19">
        <v>0.52949111813558991</v>
      </c>
      <c r="O335" s="3">
        <v>0</v>
      </c>
      <c r="P335" s="3">
        <f t="shared" si="57"/>
        <v>-0.52949111813558991</v>
      </c>
      <c r="Q335" s="35" t="s">
        <v>1172</v>
      </c>
      <c r="R335" s="35">
        <f t="shared" si="56"/>
        <v>0.65204827254754694</v>
      </c>
      <c r="S335" s="148" t="s">
        <v>1485</v>
      </c>
      <c r="T335" s="149"/>
    </row>
    <row r="336" spans="1:20" ht="47.25">
      <c r="A336" s="18" t="s">
        <v>141</v>
      </c>
      <c r="B336" s="18" t="s">
        <v>526</v>
      </c>
      <c r="C336" s="18" t="s">
        <v>527</v>
      </c>
      <c r="D336" s="19" t="s">
        <v>7</v>
      </c>
      <c r="E336" s="19">
        <v>0</v>
      </c>
      <c r="F336" s="19">
        <v>0</v>
      </c>
      <c r="G336" s="19">
        <v>0</v>
      </c>
      <c r="H336" s="19">
        <v>1.5217372881355899</v>
      </c>
      <c r="I336" s="19" t="s">
        <v>7</v>
      </c>
      <c r="J336" s="19">
        <v>1.5217372881355899</v>
      </c>
      <c r="K336" s="19">
        <v>0</v>
      </c>
      <c r="L336" s="19">
        <v>0.87648509000000008</v>
      </c>
      <c r="M336" s="19">
        <v>0</v>
      </c>
      <c r="N336" s="19">
        <v>0.64525219813558987</v>
      </c>
      <c r="O336" s="3">
        <v>0</v>
      </c>
      <c r="P336" s="3">
        <f t="shared" si="57"/>
        <v>-0.64525219813558987</v>
      </c>
      <c r="Q336" s="35" t="s">
        <v>1172</v>
      </c>
      <c r="R336" s="35">
        <f t="shared" si="56"/>
        <v>0.57597661359396446</v>
      </c>
      <c r="S336" s="148" t="s">
        <v>1485</v>
      </c>
      <c r="T336" s="149"/>
    </row>
    <row r="337" spans="1:20" ht="47.25">
      <c r="A337" s="18" t="s">
        <v>141</v>
      </c>
      <c r="B337" s="18" t="s">
        <v>528</v>
      </c>
      <c r="C337" s="18" t="s">
        <v>529</v>
      </c>
      <c r="D337" s="19" t="s">
        <v>7</v>
      </c>
      <c r="E337" s="19">
        <v>0</v>
      </c>
      <c r="F337" s="19">
        <v>0</v>
      </c>
      <c r="G337" s="19">
        <v>0</v>
      </c>
      <c r="H337" s="19">
        <v>1.5217372881355899</v>
      </c>
      <c r="I337" s="19" t="s">
        <v>7</v>
      </c>
      <c r="J337" s="19">
        <v>1.5217372881355899</v>
      </c>
      <c r="K337" s="19">
        <v>0</v>
      </c>
      <c r="L337" s="19">
        <v>1.3487330099999999</v>
      </c>
      <c r="M337" s="19">
        <v>0</v>
      </c>
      <c r="N337" s="19">
        <v>0.17300427813559005</v>
      </c>
      <c r="O337" s="3">
        <v>0</v>
      </c>
      <c r="P337" s="3">
        <f t="shared" si="57"/>
        <v>-0.17300427813559005</v>
      </c>
      <c r="Q337" s="35" t="s">
        <v>1172</v>
      </c>
      <c r="R337" s="35">
        <f t="shared" si="56"/>
        <v>0.88631133673043372</v>
      </c>
      <c r="S337" s="148" t="s">
        <v>1485</v>
      </c>
      <c r="T337" s="149"/>
    </row>
    <row r="338" spans="1:20" ht="63">
      <c r="A338" s="18" t="s">
        <v>141</v>
      </c>
      <c r="B338" s="18" t="s">
        <v>530</v>
      </c>
      <c r="C338" s="18" t="s">
        <v>531</v>
      </c>
      <c r="D338" s="19" t="s">
        <v>7</v>
      </c>
      <c r="E338" s="19">
        <v>0</v>
      </c>
      <c r="F338" s="19">
        <v>0</v>
      </c>
      <c r="G338" s="19">
        <v>0</v>
      </c>
      <c r="H338" s="19">
        <v>1.5217372881355899</v>
      </c>
      <c r="I338" s="19" t="s">
        <v>7</v>
      </c>
      <c r="J338" s="19">
        <v>1.5217372881355899</v>
      </c>
      <c r="K338" s="19">
        <v>0</v>
      </c>
      <c r="L338" s="19">
        <v>1.2071203899999998</v>
      </c>
      <c r="M338" s="19">
        <v>0</v>
      </c>
      <c r="N338" s="19">
        <v>0.31461689813559013</v>
      </c>
      <c r="O338" s="3">
        <v>0</v>
      </c>
      <c r="P338" s="3">
        <f t="shared" si="57"/>
        <v>-0.31461689813559013</v>
      </c>
      <c r="Q338" s="35" t="s">
        <v>1172</v>
      </c>
      <c r="R338" s="35">
        <f t="shared" si="56"/>
        <v>0.79325150235290998</v>
      </c>
      <c r="S338" s="148" t="s">
        <v>1485</v>
      </c>
      <c r="T338" s="149"/>
    </row>
    <row r="339" spans="1:20" ht="63">
      <c r="A339" s="18" t="s">
        <v>141</v>
      </c>
      <c r="B339" s="18" t="s">
        <v>532</v>
      </c>
      <c r="C339" s="18" t="s">
        <v>533</v>
      </c>
      <c r="D339" s="19" t="s">
        <v>7</v>
      </c>
      <c r="E339" s="19">
        <v>0</v>
      </c>
      <c r="F339" s="19">
        <v>0</v>
      </c>
      <c r="G339" s="19">
        <v>0</v>
      </c>
      <c r="H339" s="19">
        <v>1.5217372881355899</v>
      </c>
      <c r="I339" s="19" t="s">
        <v>7</v>
      </c>
      <c r="J339" s="19">
        <v>1.5217372881355899</v>
      </c>
      <c r="K339" s="19">
        <v>0</v>
      </c>
      <c r="L339" s="19">
        <v>0.83830327000000004</v>
      </c>
      <c r="M339" s="19">
        <v>0</v>
      </c>
      <c r="N339" s="19">
        <v>0.6834340181355899</v>
      </c>
      <c r="O339" s="3">
        <v>0</v>
      </c>
      <c r="P339" s="3">
        <f t="shared" si="57"/>
        <v>-0.6834340181355899</v>
      </c>
      <c r="Q339" s="35" t="s">
        <v>1172</v>
      </c>
      <c r="R339" s="35">
        <f t="shared" si="56"/>
        <v>0.55088567293180868</v>
      </c>
      <c r="S339" s="148" t="s">
        <v>1485</v>
      </c>
      <c r="T339" s="149"/>
    </row>
    <row r="340" spans="1:20" ht="63">
      <c r="A340" s="18" t="s">
        <v>141</v>
      </c>
      <c r="B340" s="18" t="s">
        <v>534</v>
      </c>
      <c r="C340" s="18" t="s">
        <v>535</v>
      </c>
      <c r="D340" s="19" t="s">
        <v>7</v>
      </c>
      <c r="E340" s="19">
        <v>0</v>
      </c>
      <c r="F340" s="19">
        <v>0</v>
      </c>
      <c r="G340" s="19">
        <v>0</v>
      </c>
      <c r="H340" s="19">
        <v>1.5217372881355899</v>
      </c>
      <c r="I340" s="19" t="s">
        <v>7</v>
      </c>
      <c r="J340" s="19">
        <v>1.5217372881355899</v>
      </c>
      <c r="K340" s="19">
        <v>0</v>
      </c>
      <c r="L340" s="19">
        <v>2.5887259399999998</v>
      </c>
      <c r="M340" s="19">
        <v>0</v>
      </c>
      <c r="N340" s="19">
        <v>0</v>
      </c>
      <c r="O340" s="3">
        <v>0</v>
      </c>
      <c r="P340" s="3">
        <f t="shared" si="57"/>
        <v>1.0669886518644098</v>
      </c>
      <c r="Q340" s="35" t="s">
        <v>1172</v>
      </c>
      <c r="R340" s="35">
        <f t="shared" si="56"/>
        <v>1.7011648200930061</v>
      </c>
      <c r="S340" s="148" t="s">
        <v>1485</v>
      </c>
      <c r="T340" s="149"/>
    </row>
    <row r="341" spans="1:20" ht="47.25">
      <c r="A341" s="18" t="s">
        <v>141</v>
      </c>
      <c r="B341" s="18" t="s">
        <v>536</v>
      </c>
      <c r="C341" s="18" t="s">
        <v>537</v>
      </c>
      <c r="D341" s="19" t="s">
        <v>7</v>
      </c>
      <c r="E341" s="19">
        <v>0</v>
      </c>
      <c r="F341" s="19">
        <v>11.601692330000001</v>
      </c>
      <c r="G341" s="19">
        <v>0</v>
      </c>
      <c r="H341" s="19">
        <v>0</v>
      </c>
      <c r="I341" s="19" t="s">
        <v>7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3">
        <v>0</v>
      </c>
      <c r="P341" s="3">
        <f t="shared" si="57"/>
        <v>0</v>
      </c>
      <c r="Q341" s="35" t="s">
        <v>1172</v>
      </c>
      <c r="R341" s="35" t="str">
        <f t="shared" si="56"/>
        <v>-</v>
      </c>
      <c r="S341" s="148" t="s">
        <v>7</v>
      </c>
      <c r="T341" s="149"/>
    </row>
    <row r="342" spans="1:20" ht="47.25">
      <c r="A342" s="14" t="s">
        <v>142</v>
      </c>
      <c r="B342" s="14" t="s">
        <v>100</v>
      </c>
      <c r="C342" s="14" t="s">
        <v>6</v>
      </c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6">
        <v>0</v>
      </c>
      <c r="P342" s="26">
        <f t="shared" si="57"/>
        <v>0</v>
      </c>
      <c r="Q342" s="34" t="s">
        <v>1172</v>
      </c>
      <c r="R342" s="34" t="str">
        <f t="shared" ref="R342:R405" si="64">IF(J342&gt;0,L342/J342,"-")</f>
        <v>-</v>
      </c>
      <c r="S342" s="148" t="s">
        <v>7</v>
      </c>
      <c r="T342" s="149"/>
    </row>
    <row r="343" spans="1:20" ht="31.5">
      <c r="A343" s="14" t="s">
        <v>143</v>
      </c>
      <c r="B343" s="14" t="s">
        <v>102</v>
      </c>
      <c r="C343" s="14" t="s">
        <v>6</v>
      </c>
      <c r="D343" s="27">
        <f t="shared" ref="D343:N343" si="65">SUM(D344:D348)</f>
        <v>0</v>
      </c>
      <c r="E343" s="27">
        <f t="shared" si="65"/>
        <v>0</v>
      </c>
      <c r="F343" s="27">
        <f t="shared" si="65"/>
        <v>1.8345413559322039</v>
      </c>
      <c r="G343" s="27">
        <f t="shared" si="65"/>
        <v>0</v>
      </c>
      <c r="H343" s="27">
        <f t="shared" si="65"/>
        <v>118.35583342298483</v>
      </c>
      <c r="I343" s="27">
        <f t="shared" si="65"/>
        <v>0</v>
      </c>
      <c r="J343" s="27">
        <f t="shared" si="65"/>
        <v>21.151699199999999</v>
      </c>
      <c r="K343" s="27">
        <f t="shared" si="65"/>
        <v>0</v>
      </c>
      <c r="L343" s="27">
        <f t="shared" si="65"/>
        <v>21.989830489999999</v>
      </c>
      <c r="M343" s="27">
        <f t="shared" si="65"/>
        <v>0</v>
      </c>
      <c r="N343" s="27">
        <f t="shared" si="65"/>
        <v>97.204138522984834</v>
      </c>
      <c r="O343" s="26">
        <v>0</v>
      </c>
      <c r="P343" s="26">
        <f t="shared" si="57"/>
        <v>0.83813128999999975</v>
      </c>
      <c r="Q343" s="34" t="s">
        <v>1172</v>
      </c>
      <c r="R343" s="34">
        <f t="shared" si="64"/>
        <v>1.0396247735028303</v>
      </c>
      <c r="S343" s="148" t="s">
        <v>7</v>
      </c>
      <c r="T343" s="149"/>
    </row>
    <row r="344" spans="1:20" ht="47.25">
      <c r="A344" s="18" t="s">
        <v>143</v>
      </c>
      <c r="B344" s="18" t="s">
        <v>538</v>
      </c>
      <c r="C344" s="18" t="s">
        <v>539</v>
      </c>
      <c r="D344" s="19" t="s">
        <v>7</v>
      </c>
      <c r="E344" s="19">
        <v>0</v>
      </c>
      <c r="F344" s="19">
        <v>0</v>
      </c>
      <c r="G344" s="19">
        <v>0</v>
      </c>
      <c r="H344" s="19">
        <v>97.204134222984834</v>
      </c>
      <c r="I344" s="19" t="s">
        <v>7</v>
      </c>
      <c r="J344" s="19">
        <v>0</v>
      </c>
      <c r="K344" s="19">
        <v>0</v>
      </c>
      <c r="L344" s="19">
        <v>0</v>
      </c>
      <c r="M344" s="19">
        <v>0</v>
      </c>
      <c r="N344" s="19">
        <v>97.204134222984834</v>
      </c>
      <c r="O344" s="3">
        <v>0</v>
      </c>
      <c r="P344" s="3">
        <f t="shared" si="57"/>
        <v>0</v>
      </c>
      <c r="Q344" s="35" t="s">
        <v>1172</v>
      </c>
      <c r="R344" s="35" t="str">
        <f t="shared" si="64"/>
        <v>-</v>
      </c>
      <c r="S344" s="148" t="s">
        <v>7</v>
      </c>
      <c r="T344" s="149"/>
    </row>
    <row r="345" spans="1:20" ht="31.5">
      <c r="A345" s="18" t="s">
        <v>143</v>
      </c>
      <c r="B345" s="18" t="s">
        <v>540</v>
      </c>
      <c r="C345" s="18" t="s">
        <v>541</v>
      </c>
      <c r="D345" s="19" t="s">
        <v>7</v>
      </c>
      <c r="E345" s="19">
        <v>0</v>
      </c>
      <c r="F345" s="19">
        <v>0</v>
      </c>
      <c r="G345" s="19">
        <v>0</v>
      </c>
      <c r="H345" s="19">
        <v>21.151699199999999</v>
      </c>
      <c r="I345" s="19" t="s">
        <v>7</v>
      </c>
      <c r="J345" s="19">
        <v>21.151699199999999</v>
      </c>
      <c r="K345" s="19">
        <v>0</v>
      </c>
      <c r="L345" s="19">
        <v>21.151694899999999</v>
      </c>
      <c r="M345" s="19">
        <v>0</v>
      </c>
      <c r="N345" s="19">
        <v>4.3000000005122274E-6</v>
      </c>
      <c r="O345" s="3">
        <v>0</v>
      </c>
      <c r="P345" s="3">
        <f t="shared" si="57"/>
        <v>-4.3000000005122274E-6</v>
      </c>
      <c r="Q345" s="35" t="s">
        <v>1172</v>
      </c>
      <c r="R345" s="35">
        <f t="shared" si="64"/>
        <v>0.99999979670663997</v>
      </c>
      <c r="S345" s="148" t="s">
        <v>7</v>
      </c>
      <c r="T345" s="149"/>
    </row>
    <row r="346" spans="1:20">
      <c r="A346" s="18" t="s">
        <v>143</v>
      </c>
      <c r="B346" s="18" t="s">
        <v>542</v>
      </c>
      <c r="C346" s="18" t="s">
        <v>543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 t="s">
        <v>7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3">
        <v>0</v>
      </c>
      <c r="P346" s="3">
        <f t="shared" si="57"/>
        <v>0</v>
      </c>
      <c r="Q346" s="35" t="s">
        <v>1172</v>
      </c>
      <c r="R346" s="35" t="str">
        <f t="shared" si="64"/>
        <v>-</v>
      </c>
      <c r="S346" s="148" t="s">
        <v>7</v>
      </c>
      <c r="T346" s="149"/>
    </row>
    <row r="347" spans="1:20" ht="78.75">
      <c r="A347" s="18" t="s">
        <v>143</v>
      </c>
      <c r="B347" s="18" t="s">
        <v>544</v>
      </c>
      <c r="C347" s="18" t="s">
        <v>545</v>
      </c>
      <c r="D347" s="19" t="s">
        <v>7</v>
      </c>
      <c r="E347" s="19">
        <v>0</v>
      </c>
      <c r="F347" s="19">
        <v>0.20980491525423728</v>
      </c>
      <c r="G347" s="19">
        <v>0</v>
      </c>
      <c r="H347" s="19">
        <v>0</v>
      </c>
      <c r="I347" s="19" t="s">
        <v>7</v>
      </c>
      <c r="J347" s="19">
        <v>0</v>
      </c>
      <c r="K347" s="19">
        <v>0</v>
      </c>
      <c r="L347" s="19">
        <v>0.83813559000000004</v>
      </c>
      <c r="M347" s="19">
        <v>0</v>
      </c>
      <c r="N347" s="19">
        <v>0</v>
      </c>
      <c r="O347" s="3">
        <v>0</v>
      </c>
      <c r="P347" s="3">
        <f t="shared" si="57"/>
        <v>0.83813559000000004</v>
      </c>
      <c r="Q347" s="35" t="s">
        <v>1172</v>
      </c>
      <c r="R347" s="35" t="str">
        <f t="shared" si="64"/>
        <v>-</v>
      </c>
      <c r="S347" s="148" t="s">
        <v>7</v>
      </c>
      <c r="T347" s="149"/>
    </row>
    <row r="348" spans="1:20" ht="31.5">
      <c r="A348" s="18" t="s">
        <v>143</v>
      </c>
      <c r="B348" s="18" t="s">
        <v>546</v>
      </c>
      <c r="C348" s="18" t="s">
        <v>547</v>
      </c>
      <c r="D348" s="19" t="s">
        <v>7</v>
      </c>
      <c r="E348" s="19">
        <v>0</v>
      </c>
      <c r="F348" s="19">
        <v>1.6247364406779667</v>
      </c>
      <c r="G348" s="19">
        <v>0</v>
      </c>
      <c r="H348" s="19">
        <v>0</v>
      </c>
      <c r="I348" s="19" t="s">
        <v>7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3">
        <v>0</v>
      </c>
      <c r="P348" s="3">
        <f t="shared" si="57"/>
        <v>0</v>
      </c>
      <c r="Q348" s="35" t="s">
        <v>1172</v>
      </c>
      <c r="R348" s="35" t="str">
        <f t="shared" si="64"/>
        <v>-</v>
      </c>
      <c r="S348" s="148" t="s">
        <v>7</v>
      </c>
      <c r="T348" s="149"/>
    </row>
    <row r="349" spans="1:20" ht="31.5">
      <c r="A349" s="14" t="s">
        <v>144</v>
      </c>
      <c r="B349" s="14" t="s">
        <v>145</v>
      </c>
      <c r="C349" s="14" t="s">
        <v>6</v>
      </c>
      <c r="D349" s="27">
        <f t="shared" ref="D349:N349" si="66">D350+D379+D415+D418+D424+D425</f>
        <v>104.11016949152543</v>
      </c>
      <c r="E349" s="27">
        <f t="shared" si="66"/>
        <v>0</v>
      </c>
      <c r="F349" s="27">
        <f t="shared" si="66"/>
        <v>540.54346436542369</v>
      </c>
      <c r="G349" s="27">
        <f t="shared" si="66"/>
        <v>0</v>
      </c>
      <c r="H349" s="27">
        <f t="shared" si="66"/>
        <v>67.464849580186907</v>
      </c>
      <c r="I349" s="27">
        <f t="shared" si="66"/>
        <v>0</v>
      </c>
      <c r="J349" s="27">
        <f t="shared" si="66"/>
        <v>2.9383313400000004</v>
      </c>
      <c r="K349" s="27">
        <f t="shared" si="66"/>
        <v>0</v>
      </c>
      <c r="L349" s="27">
        <f t="shared" si="66"/>
        <v>49.139603439999988</v>
      </c>
      <c r="M349" s="27">
        <f t="shared" si="66"/>
        <v>0</v>
      </c>
      <c r="N349" s="27">
        <f t="shared" si="66"/>
        <v>68.996130000186909</v>
      </c>
      <c r="O349" s="26">
        <v>0</v>
      </c>
      <c r="P349" s="26">
        <f t="shared" si="57"/>
        <v>46.20127209999999</v>
      </c>
      <c r="Q349" s="34" t="s">
        <v>1172</v>
      </c>
      <c r="R349" s="34">
        <f t="shared" si="64"/>
        <v>16.723642691705415</v>
      </c>
      <c r="S349" s="148" t="s">
        <v>7</v>
      </c>
      <c r="T349" s="149"/>
    </row>
    <row r="350" spans="1:20" ht="31.5">
      <c r="A350" s="14" t="s">
        <v>146</v>
      </c>
      <c r="B350" s="14" t="s">
        <v>23</v>
      </c>
      <c r="C350" s="14" t="s">
        <v>6</v>
      </c>
      <c r="D350" s="27">
        <f t="shared" ref="D350:N350" si="67">D351+D359+D362+D371</f>
        <v>0</v>
      </c>
      <c r="E350" s="27">
        <f t="shared" si="67"/>
        <v>0</v>
      </c>
      <c r="F350" s="27">
        <f t="shared" si="67"/>
        <v>0.58140786440677061</v>
      </c>
      <c r="G350" s="27">
        <f t="shared" si="67"/>
        <v>0</v>
      </c>
      <c r="H350" s="27">
        <f t="shared" si="67"/>
        <v>33.740378240186907</v>
      </c>
      <c r="I350" s="27">
        <f t="shared" si="67"/>
        <v>0</v>
      </c>
      <c r="J350" s="27">
        <f t="shared" si="67"/>
        <v>0</v>
      </c>
      <c r="K350" s="27">
        <f t="shared" si="67"/>
        <v>0</v>
      </c>
      <c r="L350" s="27">
        <f t="shared" si="67"/>
        <v>3.0979595400000002</v>
      </c>
      <c r="M350" s="27">
        <f t="shared" si="67"/>
        <v>0</v>
      </c>
      <c r="N350" s="27">
        <f t="shared" si="67"/>
        <v>33.740378240186907</v>
      </c>
      <c r="O350" s="26">
        <v>0</v>
      </c>
      <c r="P350" s="26">
        <f t="shared" si="57"/>
        <v>3.0979595400000002</v>
      </c>
      <c r="Q350" s="34" t="s">
        <v>1172</v>
      </c>
      <c r="R350" s="34" t="str">
        <f t="shared" si="64"/>
        <v>-</v>
      </c>
      <c r="S350" s="148" t="s">
        <v>7</v>
      </c>
      <c r="T350" s="149"/>
    </row>
    <row r="351" spans="1:20" ht="47.25">
      <c r="A351" s="14" t="s">
        <v>147</v>
      </c>
      <c r="B351" s="14" t="s">
        <v>25</v>
      </c>
      <c r="C351" s="14" t="s">
        <v>6</v>
      </c>
      <c r="D351" s="27">
        <f t="shared" ref="D351:N351" si="68">D352+D355+D358</f>
        <v>0</v>
      </c>
      <c r="E351" s="27">
        <f t="shared" si="68"/>
        <v>0</v>
      </c>
      <c r="F351" s="27">
        <f t="shared" si="68"/>
        <v>0.58140786440677061</v>
      </c>
      <c r="G351" s="27">
        <f t="shared" si="68"/>
        <v>0</v>
      </c>
      <c r="H351" s="27">
        <f t="shared" si="68"/>
        <v>33.740378240186907</v>
      </c>
      <c r="I351" s="27">
        <f t="shared" si="68"/>
        <v>0</v>
      </c>
      <c r="J351" s="27">
        <f t="shared" si="68"/>
        <v>0</v>
      </c>
      <c r="K351" s="27">
        <f t="shared" si="68"/>
        <v>0</v>
      </c>
      <c r="L351" s="27">
        <f t="shared" si="68"/>
        <v>7.1926649999999995E-2</v>
      </c>
      <c r="M351" s="27">
        <f t="shared" si="68"/>
        <v>0</v>
      </c>
      <c r="N351" s="27">
        <f t="shared" si="68"/>
        <v>33.740378240186907</v>
      </c>
      <c r="O351" s="26">
        <v>0</v>
      </c>
      <c r="P351" s="26">
        <f t="shared" si="57"/>
        <v>7.1926649999999995E-2</v>
      </c>
      <c r="Q351" s="34" t="s">
        <v>1172</v>
      </c>
      <c r="R351" s="34" t="str">
        <f t="shared" si="64"/>
        <v>-</v>
      </c>
      <c r="S351" s="148" t="s">
        <v>7</v>
      </c>
      <c r="T351" s="149"/>
    </row>
    <row r="352" spans="1:20" ht="78.75">
      <c r="A352" s="14" t="s">
        <v>148</v>
      </c>
      <c r="B352" s="14" t="s">
        <v>27</v>
      </c>
      <c r="C352" s="14" t="s">
        <v>6</v>
      </c>
      <c r="D352" s="27">
        <f t="shared" ref="D352:N352" si="69">SUM(D353:D354)</f>
        <v>0</v>
      </c>
      <c r="E352" s="27">
        <f t="shared" si="69"/>
        <v>0</v>
      </c>
      <c r="F352" s="27">
        <f t="shared" si="69"/>
        <v>0.58140786440677061</v>
      </c>
      <c r="G352" s="27">
        <f t="shared" si="69"/>
        <v>0</v>
      </c>
      <c r="H352" s="27">
        <f t="shared" si="69"/>
        <v>33.740378240186907</v>
      </c>
      <c r="I352" s="27">
        <f t="shared" si="69"/>
        <v>0</v>
      </c>
      <c r="J352" s="27">
        <f t="shared" si="69"/>
        <v>0</v>
      </c>
      <c r="K352" s="27">
        <f t="shared" si="69"/>
        <v>0</v>
      </c>
      <c r="L352" s="27">
        <f t="shared" si="69"/>
        <v>3.2317659999999998E-2</v>
      </c>
      <c r="M352" s="27">
        <f t="shared" si="69"/>
        <v>0</v>
      </c>
      <c r="N352" s="27">
        <f t="shared" si="69"/>
        <v>33.740378240186907</v>
      </c>
      <c r="O352" s="26">
        <v>0</v>
      </c>
      <c r="P352" s="26">
        <f t="shared" si="57"/>
        <v>3.2317659999999998E-2</v>
      </c>
      <c r="Q352" s="34" t="s">
        <v>1172</v>
      </c>
      <c r="R352" s="34" t="str">
        <f t="shared" si="64"/>
        <v>-</v>
      </c>
      <c r="S352" s="148" t="s">
        <v>7</v>
      </c>
      <c r="T352" s="149"/>
    </row>
    <row r="353" spans="1:20" ht="31.5">
      <c r="A353" s="18" t="s">
        <v>148</v>
      </c>
      <c r="B353" s="18" t="s">
        <v>584</v>
      </c>
      <c r="C353" s="18" t="s">
        <v>585</v>
      </c>
      <c r="D353" s="19" t="s">
        <v>7</v>
      </c>
      <c r="E353" s="19">
        <v>0</v>
      </c>
      <c r="F353" s="19">
        <v>0.58140786440677061</v>
      </c>
      <c r="G353" s="19">
        <v>0</v>
      </c>
      <c r="H353" s="19">
        <v>33.740378240186907</v>
      </c>
      <c r="I353" s="19" t="s">
        <v>7</v>
      </c>
      <c r="J353" s="19">
        <v>0</v>
      </c>
      <c r="K353" s="19">
        <v>0</v>
      </c>
      <c r="L353" s="19">
        <v>0</v>
      </c>
      <c r="M353" s="19">
        <v>0</v>
      </c>
      <c r="N353" s="19">
        <v>33.740378240186907</v>
      </c>
      <c r="O353" s="3">
        <v>0</v>
      </c>
      <c r="P353" s="3">
        <f t="shared" si="57"/>
        <v>0</v>
      </c>
      <c r="Q353" s="35" t="s">
        <v>1172</v>
      </c>
      <c r="R353" s="35" t="str">
        <f t="shared" si="64"/>
        <v>-</v>
      </c>
      <c r="S353" s="148" t="s">
        <v>7</v>
      </c>
      <c r="T353" s="149"/>
    </row>
    <row r="354" spans="1:20" ht="31.5">
      <c r="A354" s="18" t="s">
        <v>148</v>
      </c>
      <c r="B354" s="18" t="s">
        <v>586</v>
      </c>
      <c r="C354" s="18" t="s">
        <v>587</v>
      </c>
      <c r="D354" s="19" t="s">
        <v>7</v>
      </c>
      <c r="E354" s="19">
        <v>0</v>
      </c>
      <c r="F354" s="19">
        <v>0</v>
      </c>
      <c r="G354" s="19">
        <v>0</v>
      </c>
      <c r="H354" s="19">
        <v>0</v>
      </c>
      <c r="I354" s="19" t="s">
        <v>7</v>
      </c>
      <c r="J354" s="19">
        <v>0</v>
      </c>
      <c r="K354" s="19">
        <v>0</v>
      </c>
      <c r="L354" s="19">
        <v>3.2317659999999998E-2</v>
      </c>
      <c r="M354" s="19">
        <v>0</v>
      </c>
      <c r="N354" s="19">
        <v>0</v>
      </c>
      <c r="O354" s="3">
        <v>0</v>
      </c>
      <c r="P354" s="3">
        <f t="shared" si="57"/>
        <v>3.2317659999999998E-2</v>
      </c>
      <c r="Q354" s="35" t="s">
        <v>1172</v>
      </c>
      <c r="R354" s="35" t="str">
        <f t="shared" si="64"/>
        <v>-</v>
      </c>
      <c r="S354" s="148" t="s">
        <v>7</v>
      </c>
      <c r="T354" s="149"/>
    </row>
    <row r="355" spans="1:20" ht="78.75">
      <c r="A355" s="14" t="s">
        <v>149</v>
      </c>
      <c r="B355" s="14" t="s">
        <v>29</v>
      </c>
      <c r="C355" s="14" t="s">
        <v>6</v>
      </c>
      <c r="D355" s="27">
        <f t="shared" ref="D355:N355" si="70">SUM(D356:D357)</f>
        <v>0</v>
      </c>
      <c r="E355" s="27">
        <f t="shared" si="70"/>
        <v>0</v>
      </c>
      <c r="F355" s="27">
        <f t="shared" si="70"/>
        <v>0</v>
      </c>
      <c r="G355" s="27">
        <f t="shared" si="70"/>
        <v>0</v>
      </c>
      <c r="H355" s="27">
        <f t="shared" si="70"/>
        <v>0</v>
      </c>
      <c r="I355" s="27">
        <f t="shared" si="70"/>
        <v>0</v>
      </c>
      <c r="J355" s="27">
        <f t="shared" si="70"/>
        <v>0</v>
      </c>
      <c r="K355" s="27">
        <f t="shared" si="70"/>
        <v>0</v>
      </c>
      <c r="L355" s="27">
        <f t="shared" si="70"/>
        <v>3.9608989999999997E-2</v>
      </c>
      <c r="M355" s="27">
        <f t="shared" si="70"/>
        <v>0</v>
      </c>
      <c r="N355" s="27">
        <f t="shared" si="70"/>
        <v>0</v>
      </c>
      <c r="O355" s="26">
        <v>0</v>
      </c>
      <c r="P355" s="26">
        <f t="shared" si="57"/>
        <v>3.9608989999999997E-2</v>
      </c>
      <c r="Q355" s="34" t="s">
        <v>1172</v>
      </c>
      <c r="R355" s="34" t="str">
        <f t="shared" si="64"/>
        <v>-</v>
      </c>
      <c r="S355" s="148" t="s">
        <v>7</v>
      </c>
      <c r="T355" s="149"/>
    </row>
    <row r="356" spans="1:20" ht="31.5">
      <c r="A356" s="18" t="s">
        <v>149</v>
      </c>
      <c r="B356" s="18" t="s">
        <v>584</v>
      </c>
      <c r="C356" s="18" t="s">
        <v>588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 t="s">
        <v>7</v>
      </c>
      <c r="J356" s="19">
        <v>0</v>
      </c>
      <c r="K356" s="19">
        <v>0</v>
      </c>
      <c r="L356" s="19">
        <v>3.5208999999999997E-2</v>
      </c>
      <c r="M356" s="19">
        <v>0</v>
      </c>
      <c r="N356" s="19">
        <v>0</v>
      </c>
      <c r="O356" s="3">
        <v>0</v>
      </c>
      <c r="P356" s="3">
        <f t="shared" si="57"/>
        <v>3.5208999999999997E-2</v>
      </c>
      <c r="Q356" s="35" t="s">
        <v>1172</v>
      </c>
      <c r="R356" s="35" t="str">
        <f t="shared" si="64"/>
        <v>-</v>
      </c>
      <c r="S356" s="148" t="s">
        <v>7</v>
      </c>
      <c r="T356" s="149"/>
    </row>
    <row r="357" spans="1:20" ht="31.5">
      <c r="A357" s="18" t="s">
        <v>149</v>
      </c>
      <c r="B357" s="18" t="s">
        <v>586</v>
      </c>
      <c r="C357" s="18" t="s">
        <v>589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 t="s">
        <v>7</v>
      </c>
      <c r="J357" s="19">
        <v>0</v>
      </c>
      <c r="K357" s="19">
        <v>0</v>
      </c>
      <c r="L357" s="19">
        <v>4.3999900000000003E-3</v>
      </c>
      <c r="M357" s="19">
        <v>0</v>
      </c>
      <c r="N357" s="19">
        <v>0</v>
      </c>
      <c r="O357" s="3">
        <v>0</v>
      </c>
      <c r="P357" s="3">
        <f t="shared" si="57"/>
        <v>4.3999900000000003E-3</v>
      </c>
      <c r="Q357" s="35" t="s">
        <v>1172</v>
      </c>
      <c r="R357" s="35" t="str">
        <f t="shared" si="64"/>
        <v>-</v>
      </c>
      <c r="S357" s="148" t="s">
        <v>7</v>
      </c>
      <c r="T357" s="149"/>
    </row>
    <row r="358" spans="1:20" ht="63">
      <c r="A358" s="14" t="s">
        <v>150</v>
      </c>
      <c r="B358" s="14" t="s">
        <v>31</v>
      </c>
      <c r="C358" s="14" t="s">
        <v>6</v>
      </c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6">
        <v>0</v>
      </c>
      <c r="P358" s="26">
        <f t="shared" si="57"/>
        <v>0</v>
      </c>
      <c r="Q358" s="34" t="s">
        <v>1172</v>
      </c>
      <c r="R358" s="34" t="str">
        <f t="shared" si="64"/>
        <v>-</v>
      </c>
      <c r="S358" s="148" t="s">
        <v>7</v>
      </c>
      <c r="T358" s="149"/>
    </row>
    <row r="359" spans="1:20" ht="47.25">
      <c r="A359" s="14" t="s">
        <v>151</v>
      </c>
      <c r="B359" s="14" t="s">
        <v>33</v>
      </c>
      <c r="C359" s="14" t="s">
        <v>6</v>
      </c>
      <c r="D359" s="27">
        <f t="shared" ref="D359:N359" si="71">D360+D361</f>
        <v>0</v>
      </c>
      <c r="E359" s="27">
        <f t="shared" si="71"/>
        <v>0</v>
      </c>
      <c r="F359" s="27">
        <f t="shared" si="71"/>
        <v>0</v>
      </c>
      <c r="G359" s="27">
        <f t="shared" si="71"/>
        <v>0</v>
      </c>
      <c r="H359" s="27">
        <f t="shared" si="71"/>
        <v>0</v>
      </c>
      <c r="I359" s="27">
        <f t="shared" si="71"/>
        <v>0</v>
      </c>
      <c r="J359" s="27">
        <f t="shared" si="71"/>
        <v>0</v>
      </c>
      <c r="K359" s="27">
        <f t="shared" si="71"/>
        <v>0</v>
      </c>
      <c r="L359" s="27">
        <f t="shared" si="71"/>
        <v>0</v>
      </c>
      <c r="M359" s="27">
        <f t="shared" si="71"/>
        <v>0</v>
      </c>
      <c r="N359" s="27">
        <f t="shared" si="71"/>
        <v>0</v>
      </c>
      <c r="O359" s="26">
        <v>0</v>
      </c>
      <c r="P359" s="26">
        <f t="shared" ref="P359:P422" si="72">L359-J359</f>
        <v>0</v>
      </c>
      <c r="Q359" s="34" t="s">
        <v>1172</v>
      </c>
      <c r="R359" s="34" t="str">
        <f t="shared" si="64"/>
        <v>-</v>
      </c>
      <c r="S359" s="148" t="s">
        <v>7</v>
      </c>
      <c r="T359" s="149"/>
    </row>
    <row r="360" spans="1:20" ht="78.75">
      <c r="A360" s="14" t="s">
        <v>152</v>
      </c>
      <c r="B360" s="14" t="s">
        <v>35</v>
      </c>
      <c r="C360" s="14" t="s">
        <v>6</v>
      </c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6">
        <v>0</v>
      </c>
      <c r="P360" s="26">
        <f t="shared" si="72"/>
        <v>0</v>
      </c>
      <c r="Q360" s="34" t="s">
        <v>1172</v>
      </c>
      <c r="R360" s="34" t="str">
        <f t="shared" si="64"/>
        <v>-</v>
      </c>
      <c r="S360" s="148" t="s">
        <v>7</v>
      </c>
      <c r="T360" s="149"/>
    </row>
    <row r="361" spans="1:20" ht="47.25">
      <c r="A361" s="14" t="s">
        <v>153</v>
      </c>
      <c r="B361" s="14" t="s">
        <v>37</v>
      </c>
      <c r="C361" s="14" t="s">
        <v>6</v>
      </c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6">
        <v>0</v>
      </c>
      <c r="P361" s="26">
        <f t="shared" si="72"/>
        <v>0</v>
      </c>
      <c r="Q361" s="34" t="s">
        <v>1172</v>
      </c>
      <c r="R361" s="34" t="str">
        <f t="shared" si="64"/>
        <v>-</v>
      </c>
      <c r="S361" s="148" t="s">
        <v>7</v>
      </c>
      <c r="T361" s="149"/>
    </row>
    <row r="362" spans="1:20" ht="63">
      <c r="A362" s="14" t="s">
        <v>154</v>
      </c>
      <c r="B362" s="14" t="s">
        <v>39</v>
      </c>
      <c r="C362" s="14" t="s">
        <v>6</v>
      </c>
      <c r="D362" s="28">
        <f t="shared" ref="D362:N362" si="73">D363+D367</f>
        <v>0</v>
      </c>
      <c r="E362" s="28">
        <f t="shared" si="73"/>
        <v>0</v>
      </c>
      <c r="F362" s="28">
        <f t="shared" si="73"/>
        <v>0</v>
      </c>
      <c r="G362" s="28">
        <f t="shared" si="73"/>
        <v>0</v>
      </c>
      <c r="H362" s="28">
        <f t="shared" si="73"/>
        <v>0</v>
      </c>
      <c r="I362" s="28">
        <f t="shared" si="73"/>
        <v>0</v>
      </c>
      <c r="J362" s="28">
        <f t="shared" si="73"/>
        <v>0</v>
      </c>
      <c r="K362" s="28">
        <f t="shared" si="73"/>
        <v>0</v>
      </c>
      <c r="L362" s="28">
        <f t="shared" si="73"/>
        <v>0</v>
      </c>
      <c r="M362" s="28">
        <f t="shared" si="73"/>
        <v>0</v>
      </c>
      <c r="N362" s="28">
        <f t="shared" si="73"/>
        <v>0</v>
      </c>
      <c r="O362" s="26">
        <v>0</v>
      </c>
      <c r="P362" s="26">
        <f t="shared" si="72"/>
        <v>0</v>
      </c>
      <c r="Q362" s="34" t="s">
        <v>1172</v>
      </c>
      <c r="R362" s="34" t="str">
        <f t="shared" si="64"/>
        <v>-</v>
      </c>
      <c r="S362" s="148" t="s">
        <v>7</v>
      </c>
      <c r="T362" s="149"/>
    </row>
    <row r="363" spans="1:20" ht="47.25">
      <c r="A363" s="14" t="s">
        <v>155</v>
      </c>
      <c r="B363" s="14" t="s">
        <v>41</v>
      </c>
      <c r="C363" s="14" t="s">
        <v>6</v>
      </c>
      <c r="D363" s="27">
        <f t="shared" ref="D363:N363" si="74">D364+D365+D366</f>
        <v>0</v>
      </c>
      <c r="E363" s="27">
        <f t="shared" si="74"/>
        <v>0</v>
      </c>
      <c r="F363" s="27">
        <f t="shared" si="74"/>
        <v>0</v>
      </c>
      <c r="G363" s="27">
        <f t="shared" si="74"/>
        <v>0</v>
      </c>
      <c r="H363" s="27">
        <f t="shared" si="74"/>
        <v>0</v>
      </c>
      <c r="I363" s="27">
        <f t="shared" si="74"/>
        <v>0</v>
      </c>
      <c r="J363" s="27">
        <f t="shared" si="74"/>
        <v>0</v>
      </c>
      <c r="K363" s="27">
        <f t="shared" si="74"/>
        <v>0</v>
      </c>
      <c r="L363" s="27">
        <f t="shared" si="74"/>
        <v>0</v>
      </c>
      <c r="M363" s="27">
        <f t="shared" si="74"/>
        <v>0</v>
      </c>
      <c r="N363" s="27">
        <f t="shared" si="74"/>
        <v>0</v>
      </c>
      <c r="O363" s="26">
        <v>0</v>
      </c>
      <c r="P363" s="26">
        <f t="shared" si="72"/>
        <v>0</v>
      </c>
      <c r="Q363" s="34" t="s">
        <v>1172</v>
      </c>
      <c r="R363" s="34" t="str">
        <f t="shared" si="64"/>
        <v>-</v>
      </c>
      <c r="S363" s="148" t="s">
        <v>7</v>
      </c>
      <c r="T363" s="149"/>
    </row>
    <row r="364" spans="1:20" ht="141.75">
      <c r="A364" s="14" t="s">
        <v>155</v>
      </c>
      <c r="B364" s="14" t="s">
        <v>42</v>
      </c>
      <c r="C364" s="14" t="s">
        <v>6</v>
      </c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6">
        <v>0</v>
      </c>
      <c r="P364" s="26">
        <f t="shared" si="72"/>
        <v>0</v>
      </c>
      <c r="Q364" s="34" t="s">
        <v>1172</v>
      </c>
      <c r="R364" s="34" t="str">
        <f t="shared" si="64"/>
        <v>-</v>
      </c>
      <c r="S364" s="148" t="s">
        <v>7</v>
      </c>
      <c r="T364" s="149"/>
    </row>
    <row r="365" spans="1:20" ht="110.25">
      <c r="A365" s="14" t="s">
        <v>155</v>
      </c>
      <c r="B365" s="14" t="s">
        <v>43</v>
      </c>
      <c r="C365" s="14" t="s">
        <v>6</v>
      </c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6">
        <v>0</v>
      </c>
      <c r="P365" s="26">
        <f t="shared" si="72"/>
        <v>0</v>
      </c>
      <c r="Q365" s="34" t="s">
        <v>1172</v>
      </c>
      <c r="R365" s="34" t="str">
        <f t="shared" si="64"/>
        <v>-</v>
      </c>
      <c r="S365" s="148" t="s">
        <v>7</v>
      </c>
      <c r="T365" s="149"/>
    </row>
    <row r="366" spans="1:20" ht="126">
      <c r="A366" s="14" t="s">
        <v>155</v>
      </c>
      <c r="B366" s="14" t="s">
        <v>44</v>
      </c>
      <c r="C366" s="14" t="s">
        <v>6</v>
      </c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6">
        <v>0</v>
      </c>
      <c r="P366" s="26">
        <f t="shared" si="72"/>
        <v>0</v>
      </c>
      <c r="Q366" s="34" t="s">
        <v>1172</v>
      </c>
      <c r="R366" s="34" t="str">
        <f t="shared" si="64"/>
        <v>-</v>
      </c>
      <c r="S366" s="148" t="s">
        <v>7</v>
      </c>
      <c r="T366" s="149"/>
    </row>
    <row r="367" spans="1:20" ht="47.25">
      <c r="A367" s="14" t="s">
        <v>156</v>
      </c>
      <c r="B367" s="14" t="s">
        <v>41</v>
      </c>
      <c r="C367" s="14" t="s">
        <v>6</v>
      </c>
      <c r="D367" s="27">
        <f t="shared" ref="D367:N367" si="75">D368+D369+D370</f>
        <v>0</v>
      </c>
      <c r="E367" s="27">
        <f t="shared" si="75"/>
        <v>0</v>
      </c>
      <c r="F367" s="27">
        <f t="shared" si="75"/>
        <v>0</v>
      </c>
      <c r="G367" s="27">
        <f t="shared" si="75"/>
        <v>0</v>
      </c>
      <c r="H367" s="27">
        <f t="shared" si="75"/>
        <v>0</v>
      </c>
      <c r="I367" s="27">
        <f t="shared" si="75"/>
        <v>0</v>
      </c>
      <c r="J367" s="27">
        <f t="shared" si="75"/>
        <v>0</v>
      </c>
      <c r="K367" s="27">
        <f t="shared" si="75"/>
        <v>0</v>
      </c>
      <c r="L367" s="27">
        <f t="shared" si="75"/>
        <v>0</v>
      </c>
      <c r="M367" s="27">
        <f t="shared" si="75"/>
        <v>0</v>
      </c>
      <c r="N367" s="27">
        <f t="shared" si="75"/>
        <v>0</v>
      </c>
      <c r="O367" s="26">
        <v>0</v>
      </c>
      <c r="P367" s="26">
        <f t="shared" si="72"/>
        <v>0</v>
      </c>
      <c r="Q367" s="34" t="s">
        <v>1172</v>
      </c>
      <c r="R367" s="34" t="str">
        <f t="shared" si="64"/>
        <v>-</v>
      </c>
      <c r="S367" s="148" t="s">
        <v>7</v>
      </c>
      <c r="T367" s="149"/>
    </row>
    <row r="368" spans="1:20" ht="141.75">
      <c r="A368" s="14" t="s">
        <v>156</v>
      </c>
      <c r="B368" s="14" t="s">
        <v>42</v>
      </c>
      <c r="C368" s="14" t="s">
        <v>6</v>
      </c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6">
        <v>0</v>
      </c>
      <c r="P368" s="26">
        <f t="shared" si="72"/>
        <v>0</v>
      </c>
      <c r="Q368" s="34" t="s">
        <v>1172</v>
      </c>
      <c r="R368" s="34" t="str">
        <f t="shared" si="64"/>
        <v>-</v>
      </c>
      <c r="S368" s="148" t="s">
        <v>7</v>
      </c>
      <c r="T368" s="149"/>
    </row>
    <row r="369" spans="1:20" ht="110.25">
      <c r="A369" s="14" t="s">
        <v>156</v>
      </c>
      <c r="B369" s="14" t="s">
        <v>43</v>
      </c>
      <c r="C369" s="14" t="s">
        <v>6</v>
      </c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6">
        <v>0</v>
      </c>
      <c r="P369" s="26">
        <f t="shared" si="72"/>
        <v>0</v>
      </c>
      <c r="Q369" s="34" t="s">
        <v>1172</v>
      </c>
      <c r="R369" s="34" t="str">
        <f t="shared" si="64"/>
        <v>-</v>
      </c>
      <c r="S369" s="148" t="s">
        <v>7</v>
      </c>
      <c r="T369" s="149"/>
    </row>
    <row r="370" spans="1:20" ht="126">
      <c r="A370" s="14" t="s">
        <v>156</v>
      </c>
      <c r="B370" s="14" t="s">
        <v>46</v>
      </c>
      <c r="C370" s="14" t="s">
        <v>6</v>
      </c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6">
        <v>0</v>
      </c>
      <c r="P370" s="26">
        <f t="shared" si="72"/>
        <v>0</v>
      </c>
      <c r="Q370" s="34" t="s">
        <v>1172</v>
      </c>
      <c r="R370" s="34" t="str">
        <f t="shared" si="64"/>
        <v>-</v>
      </c>
      <c r="S370" s="148" t="s">
        <v>7</v>
      </c>
      <c r="T370" s="149"/>
    </row>
    <row r="371" spans="1:20" ht="94.5">
      <c r="A371" s="14" t="s">
        <v>157</v>
      </c>
      <c r="B371" s="14" t="s">
        <v>48</v>
      </c>
      <c r="C371" s="14" t="s">
        <v>6</v>
      </c>
      <c r="D371" s="27">
        <f t="shared" ref="D371:N371" si="76">D372+D373</f>
        <v>0</v>
      </c>
      <c r="E371" s="27">
        <f t="shared" si="76"/>
        <v>0</v>
      </c>
      <c r="F371" s="27">
        <f t="shared" si="76"/>
        <v>0</v>
      </c>
      <c r="G371" s="27">
        <f t="shared" si="76"/>
        <v>0</v>
      </c>
      <c r="H371" s="27">
        <f t="shared" si="76"/>
        <v>0</v>
      </c>
      <c r="I371" s="27">
        <f t="shared" si="76"/>
        <v>0</v>
      </c>
      <c r="J371" s="27">
        <f t="shared" si="76"/>
        <v>0</v>
      </c>
      <c r="K371" s="27">
        <f t="shared" si="76"/>
        <v>0</v>
      </c>
      <c r="L371" s="27">
        <f t="shared" si="76"/>
        <v>3.0260328900000002</v>
      </c>
      <c r="M371" s="27">
        <f t="shared" si="76"/>
        <v>0</v>
      </c>
      <c r="N371" s="27">
        <f t="shared" si="76"/>
        <v>0</v>
      </c>
      <c r="O371" s="26">
        <v>0</v>
      </c>
      <c r="P371" s="26">
        <f t="shared" si="72"/>
        <v>3.0260328900000002</v>
      </c>
      <c r="Q371" s="34" t="s">
        <v>1172</v>
      </c>
      <c r="R371" s="34" t="str">
        <f t="shared" si="64"/>
        <v>-</v>
      </c>
      <c r="S371" s="148" t="s">
        <v>7</v>
      </c>
      <c r="T371" s="149"/>
    </row>
    <row r="372" spans="1:20" ht="78.75">
      <c r="A372" s="14" t="s">
        <v>158</v>
      </c>
      <c r="B372" s="14" t="s">
        <v>50</v>
      </c>
      <c r="C372" s="14" t="s">
        <v>6</v>
      </c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6">
        <v>0</v>
      </c>
      <c r="P372" s="26">
        <f t="shared" si="72"/>
        <v>0</v>
      </c>
      <c r="Q372" s="34" t="s">
        <v>1172</v>
      </c>
      <c r="R372" s="34" t="str">
        <f t="shared" si="64"/>
        <v>-</v>
      </c>
      <c r="S372" s="148" t="s">
        <v>7</v>
      </c>
      <c r="T372" s="149"/>
    </row>
    <row r="373" spans="1:20" ht="94.5">
      <c r="A373" s="14" t="s">
        <v>159</v>
      </c>
      <c r="B373" s="14" t="s">
        <v>52</v>
      </c>
      <c r="C373" s="14" t="s">
        <v>6</v>
      </c>
      <c r="D373" s="27">
        <f t="shared" ref="D373:N373" si="77">SUM(D374:D378)</f>
        <v>0</v>
      </c>
      <c r="E373" s="27">
        <f t="shared" si="77"/>
        <v>0</v>
      </c>
      <c r="F373" s="27">
        <f t="shared" si="77"/>
        <v>0</v>
      </c>
      <c r="G373" s="27">
        <f t="shared" si="77"/>
        <v>0</v>
      </c>
      <c r="H373" s="27">
        <f t="shared" si="77"/>
        <v>0</v>
      </c>
      <c r="I373" s="27">
        <f t="shared" si="77"/>
        <v>0</v>
      </c>
      <c r="J373" s="27">
        <f t="shared" si="77"/>
        <v>0</v>
      </c>
      <c r="K373" s="27">
        <f t="shared" si="77"/>
        <v>0</v>
      </c>
      <c r="L373" s="27">
        <f t="shared" si="77"/>
        <v>3.0260328900000002</v>
      </c>
      <c r="M373" s="27">
        <f t="shared" si="77"/>
        <v>0</v>
      </c>
      <c r="N373" s="27">
        <f t="shared" si="77"/>
        <v>0</v>
      </c>
      <c r="O373" s="26">
        <v>0</v>
      </c>
      <c r="P373" s="26">
        <f t="shared" si="72"/>
        <v>3.0260328900000002</v>
      </c>
      <c r="Q373" s="34" t="s">
        <v>1172</v>
      </c>
      <c r="R373" s="34" t="str">
        <f t="shared" si="64"/>
        <v>-</v>
      </c>
      <c r="S373" s="148" t="s">
        <v>7</v>
      </c>
      <c r="T373" s="149"/>
    </row>
    <row r="374" spans="1:20" ht="63">
      <c r="A374" s="18" t="s">
        <v>159</v>
      </c>
      <c r="B374" s="18" t="s">
        <v>590</v>
      </c>
      <c r="C374" s="18" t="s">
        <v>591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 t="s">
        <v>7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3">
        <v>0</v>
      </c>
      <c r="P374" s="3">
        <f t="shared" si="72"/>
        <v>0</v>
      </c>
      <c r="Q374" s="35" t="s">
        <v>1172</v>
      </c>
      <c r="R374" s="35" t="str">
        <f t="shared" si="64"/>
        <v>-</v>
      </c>
      <c r="S374" s="148" t="s">
        <v>7</v>
      </c>
      <c r="T374" s="149"/>
    </row>
    <row r="375" spans="1:20" ht="63">
      <c r="A375" s="18" t="s">
        <v>159</v>
      </c>
      <c r="B375" s="18" t="s">
        <v>592</v>
      </c>
      <c r="C375" s="18" t="s">
        <v>593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 t="s">
        <v>7</v>
      </c>
      <c r="J375" s="19">
        <v>0</v>
      </c>
      <c r="K375" s="19">
        <v>0</v>
      </c>
      <c r="L375" s="19">
        <v>2.98093641</v>
      </c>
      <c r="M375" s="19">
        <v>0</v>
      </c>
      <c r="N375" s="19">
        <v>0</v>
      </c>
      <c r="O375" s="3">
        <v>0</v>
      </c>
      <c r="P375" s="3">
        <f t="shared" si="72"/>
        <v>2.98093641</v>
      </c>
      <c r="Q375" s="35" t="s">
        <v>1172</v>
      </c>
      <c r="R375" s="35" t="str">
        <f t="shared" si="64"/>
        <v>-</v>
      </c>
      <c r="S375" s="148" t="s">
        <v>7</v>
      </c>
      <c r="T375" s="149"/>
    </row>
    <row r="376" spans="1:20" ht="63">
      <c r="A376" s="18" t="s">
        <v>159</v>
      </c>
      <c r="B376" s="18" t="s">
        <v>594</v>
      </c>
      <c r="C376" s="18" t="s">
        <v>595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 t="s">
        <v>7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3">
        <v>0</v>
      </c>
      <c r="P376" s="3">
        <f t="shared" si="72"/>
        <v>0</v>
      </c>
      <c r="Q376" s="35" t="s">
        <v>1172</v>
      </c>
      <c r="R376" s="35" t="str">
        <f t="shared" si="64"/>
        <v>-</v>
      </c>
      <c r="S376" s="148" t="s">
        <v>7</v>
      </c>
      <c r="T376" s="149"/>
    </row>
    <row r="377" spans="1:20" ht="63">
      <c r="A377" s="18" t="s">
        <v>159</v>
      </c>
      <c r="B377" s="18" t="s">
        <v>596</v>
      </c>
      <c r="C377" s="18" t="s">
        <v>597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 t="s">
        <v>7</v>
      </c>
      <c r="J377" s="19">
        <v>0</v>
      </c>
      <c r="K377" s="19">
        <v>0</v>
      </c>
      <c r="L377" s="19">
        <v>1.5032159999999999E-2</v>
      </c>
      <c r="M377" s="19">
        <v>0</v>
      </c>
      <c r="N377" s="19">
        <v>0</v>
      </c>
      <c r="O377" s="3">
        <v>0</v>
      </c>
      <c r="P377" s="3">
        <f t="shared" si="72"/>
        <v>1.5032159999999999E-2</v>
      </c>
      <c r="Q377" s="35" t="s">
        <v>1172</v>
      </c>
      <c r="R377" s="35" t="str">
        <f t="shared" si="64"/>
        <v>-</v>
      </c>
      <c r="S377" s="148" t="s">
        <v>7</v>
      </c>
      <c r="T377" s="149"/>
    </row>
    <row r="378" spans="1:20" ht="63">
      <c r="A378" s="18" t="s">
        <v>159</v>
      </c>
      <c r="B378" s="18" t="s">
        <v>598</v>
      </c>
      <c r="C378" s="18" t="s">
        <v>599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 t="s">
        <v>7</v>
      </c>
      <c r="J378" s="19">
        <v>0</v>
      </c>
      <c r="K378" s="19">
        <v>0</v>
      </c>
      <c r="L378" s="19">
        <v>3.0064319999999999E-2</v>
      </c>
      <c r="M378" s="19">
        <v>0</v>
      </c>
      <c r="N378" s="19">
        <v>0</v>
      </c>
      <c r="O378" s="3">
        <v>0</v>
      </c>
      <c r="P378" s="3">
        <f t="shared" si="72"/>
        <v>3.0064319999999999E-2</v>
      </c>
      <c r="Q378" s="35" t="s">
        <v>1172</v>
      </c>
      <c r="R378" s="35" t="str">
        <f t="shared" si="64"/>
        <v>-</v>
      </c>
      <c r="S378" s="148" t="s">
        <v>7</v>
      </c>
      <c r="T378" s="149"/>
    </row>
    <row r="379" spans="1:20" ht="47.25">
      <c r="A379" s="14" t="s">
        <v>160</v>
      </c>
      <c r="B379" s="14" t="s">
        <v>54</v>
      </c>
      <c r="C379" s="14" t="s">
        <v>6</v>
      </c>
      <c r="D379" s="27">
        <f t="shared" ref="D379:N379" si="78">D380+D389+D399+D408</f>
        <v>104.11016949152543</v>
      </c>
      <c r="E379" s="27">
        <f t="shared" si="78"/>
        <v>0</v>
      </c>
      <c r="F379" s="27">
        <f t="shared" si="78"/>
        <v>529.30967437389825</v>
      </c>
      <c r="G379" s="27">
        <f t="shared" si="78"/>
        <v>0</v>
      </c>
      <c r="H379" s="27">
        <f t="shared" si="78"/>
        <v>15.84614</v>
      </c>
      <c r="I379" s="27">
        <f t="shared" si="78"/>
        <v>0</v>
      </c>
      <c r="J379" s="27">
        <f t="shared" si="78"/>
        <v>0</v>
      </c>
      <c r="K379" s="27">
        <f t="shared" si="78"/>
        <v>0</v>
      </c>
      <c r="L379" s="27">
        <f t="shared" si="78"/>
        <v>46.734788729999991</v>
      </c>
      <c r="M379" s="27">
        <f t="shared" si="78"/>
        <v>0</v>
      </c>
      <c r="N379" s="27">
        <f t="shared" si="78"/>
        <v>15.84614</v>
      </c>
      <c r="O379" s="26">
        <v>0</v>
      </c>
      <c r="P379" s="26">
        <f t="shared" si="72"/>
        <v>46.734788729999991</v>
      </c>
      <c r="Q379" s="34" t="s">
        <v>1172</v>
      </c>
      <c r="R379" s="34" t="str">
        <f t="shared" si="64"/>
        <v>-</v>
      </c>
      <c r="S379" s="148" t="s">
        <v>7</v>
      </c>
      <c r="T379" s="149"/>
    </row>
    <row r="380" spans="1:20" ht="78.75">
      <c r="A380" s="14" t="s">
        <v>161</v>
      </c>
      <c r="B380" s="14" t="s">
        <v>56</v>
      </c>
      <c r="C380" s="14" t="s">
        <v>6</v>
      </c>
      <c r="D380" s="27">
        <f t="shared" ref="D380:N380" si="79">D381+D388</f>
        <v>94.856779661016944</v>
      </c>
      <c r="E380" s="27">
        <f t="shared" si="79"/>
        <v>0</v>
      </c>
      <c r="F380" s="27">
        <f t="shared" si="79"/>
        <v>439.03072408728809</v>
      </c>
      <c r="G380" s="27">
        <f t="shared" si="79"/>
        <v>0</v>
      </c>
      <c r="H380" s="27">
        <f t="shared" si="79"/>
        <v>0</v>
      </c>
      <c r="I380" s="27">
        <f t="shared" si="79"/>
        <v>0</v>
      </c>
      <c r="J380" s="27">
        <f t="shared" si="79"/>
        <v>0</v>
      </c>
      <c r="K380" s="27">
        <f t="shared" si="79"/>
        <v>0</v>
      </c>
      <c r="L380" s="27">
        <f t="shared" si="79"/>
        <v>5.2930021900000002</v>
      </c>
      <c r="M380" s="27">
        <f t="shared" si="79"/>
        <v>0</v>
      </c>
      <c r="N380" s="27">
        <f t="shared" si="79"/>
        <v>0</v>
      </c>
      <c r="O380" s="26">
        <v>0</v>
      </c>
      <c r="P380" s="26">
        <f t="shared" si="72"/>
        <v>5.2930021900000002</v>
      </c>
      <c r="Q380" s="34" t="s">
        <v>1172</v>
      </c>
      <c r="R380" s="34" t="str">
        <f t="shared" si="64"/>
        <v>-</v>
      </c>
      <c r="S380" s="148" t="s">
        <v>7</v>
      </c>
      <c r="T380" s="149"/>
    </row>
    <row r="381" spans="1:20" ht="31.5">
      <c r="A381" s="14" t="s">
        <v>162</v>
      </c>
      <c r="B381" s="14" t="s">
        <v>58</v>
      </c>
      <c r="C381" s="14" t="s">
        <v>6</v>
      </c>
      <c r="D381" s="27">
        <f t="shared" ref="D381:N381" si="80">SUM(D382:D387)</f>
        <v>94.856779661016944</v>
      </c>
      <c r="E381" s="27">
        <f t="shared" si="80"/>
        <v>0</v>
      </c>
      <c r="F381" s="27">
        <f t="shared" si="80"/>
        <v>439.03072408728809</v>
      </c>
      <c r="G381" s="27">
        <f t="shared" si="80"/>
        <v>0</v>
      </c>
      <c r="H381" s="27">
        <f t="shared" si="80"/>
        <v>0</v>
      </c>
      <c r="I381" s="27">
        <f t="shared" si="80"/>
        <v>0</v>
      </c>
      <c r="J381" s="27">
        <f t="shared" si="80"/>
        <v>0</v>
      </c>
      <c r="K381" s="27">
        <f t="shared" si="80"/>
        <v>0</v>
      </c>
      <c r="L381" s="27">
        <f t="shared" si="80"/>
        <v>5.2930021900000002</v>
      </c>
      <c r="M381" s="27">
        <f t="shared" si="80"/>
        <v>0</v>
      </c>
      <c r="N381" s="27">
        <f t="shared" si="80"/>
        <v>0</v>
      </c>
      <c r="O381" s="26">
        <v>0</v>
      </c>
      <c r="P381" s="26">
        <f t="shared" si="72"/>
        <v>5.2930021900000002</v>
      </c>
      <c r="Q381" s="34" t="s">
        <v>1172</v>
      </c>
      <c r="R381" s="34" t="str">
        <f t="shared" si="64"/>
        <v>-</v>
      </c>
      <c r="S381" s="148" t="s">
        <v>7</v>
      </c>
      <c r="T381" s="149"/>
    </row>
    <row r="382" spans="1:20" ht="47.25">
      <c r="A382" s="18" t="s">
        <v>162</v>
      </c>
      <c r="B382" s="18" t="s">
        <v>600</v>
      </c>
      <c r="C382" s="18" t="s">
        <v>601</v>
      </c>
      <c r="D382" s="19">
        <v>88.724576271186436</v>
      </c>
      <c r="E382" s="19">
        <v>0</v>
      </c>
      <c r="F382" s="19">
        <v>422.53025423728809</v>
      </c>
      <c r="G382" s="19">
        <v>0</v>
      </c>
      <c r="H382" s="19">
        <v>0</v>
      </c>
      <c r="I382" s="19" t="s">
        <v>7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3">
        <v>0</v>
      </c>
      <c r="P382" s="3">
        <f t="shared" si="72"/>
        <v>0</v>
      </c>
      <c r="Q382" s="35" t="s">
        <v>1172</v>
      </c>
      <c r="R382" s="35" t="str">
        <f t="shared" si="64"/>
        <v>-</v>
      </c>
      <c r="S382" s="148" t="s">
        <v>7</v>
      </c>
      <c r="T382" s="149"/>
    </row>
    <row r="383" spans="1:20" ht="78.75">
      <c r="A383" s="18" t="s">
        <v>162</v>
      </c>
      <c r="B383" s="18" t="s">
        <v>602</v>
      </c>
      <c r="C383" s="18" t="s">
        <v>603</v>
      </c>
      <c r="D383" s="19">
        <v>0.18898305084745765</v>
      </c>
      <c r="E383" s="19">
        <v>0</v>
      </c>
      <c r="F383" s="19">
        <v>0.96942912000000014</v>
      </c>
      <c r="G383" s="19">
        <v>0</v>
      </c>
      <c r="H383" s="19">
        <v>0</v>
      </c>
      <c r="I383" s="19" t="s">
        <v>7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3">
        <v>0</v>
      </c>
      <c r="P383" s="3">
        <f t="shared" si="72"/>
        <v>0</v>
      </c>
      <c r="Q383" s="35" t="s">
        <v>1172</v>
      </c>
      <c r="R383" s="35" t="str">
        <f t="shared" si="64"/>
        <v>-</v>
      </c>
      <c r="S383" s="148" t="s">
        <v>7</v>
      </c>
      <c r="T383" s="149"/>
    </row>
    <row r="384" spans="1:20" ht="31.5">
      <c r="A384" s="18" t="s">
        <v>162</v>
      </c>
      <c r="B384" s="18" t="s">
        <v>604</v>
      </c>
      <c r="C384" s="18" t="s">
        <v>605</v>
      </c>
      <c r="D384" s="19">
        <v>1.8593220338983052</v>
      </c>
      <c r="E384" s="19">
        <v>0</v>
      </c>
      <c r="F384" s="19">
        <v>7.4713557899999996</v>
      </c>
      <c r="G384" s="19">
        <v>0</v>
      </c>
      <c r="H384" s="19">
        <v>0</v>
      </c>
      <c r="I384" s="19" t="s">
        <v>7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3">
        <v>0</v>
      </c>
      <c r="P384" s="3">
        <f t="shared" si="72"/>
        <v>0</v>
      </c>
      <c r="Q384" s="35" t="s">
        <v>1172</v>
      </c>
      <c r="R384" s="35" t="str">
        <f t="shared" si="64"/>
        <v>-</v>
      </c>
      <c r="S384" s="148" t="s">
        <v>7</v>
      </c>
      <c r="T384" s="149"/>
    </row>
    <row r="385" spans="1:20" ht="31.5">
      <c r="A385" s="18" t="s">
        <v>162</v>
      </c>
      <c r="B385" s="18" t="s">
        <v>606</v>
      </c>
      <c r="C385" s="18" t="s">
        <v>607</v>
      </c>
      <c r="D385" s="19">
        <v>2.0440677966101695</v>
      </c>
      <c r="E385" s="19">
        <v>0</v>
      </c>
      <c r="F385" s="19">
        <v>4.0226572399999991</v>
      </c>
      <c r="G385" s="19">
        <v>0</v>
      </c>
      <c r="H385" s="19">
        <v>0</v>
      </c>
      <c r="I385" s="19" t="s">
        <v>7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3">
        <v>0</v>
      </c>
      <c r="P385" s="3">
        <f t="shared" si="72"/>
        <v>0</v>
      </c>
      <c r="Q385" s="35" t="s">
        <v>1172</v>
      </c>
      <c r="R385" s="35" t="str">
        <f t="shared" si="64"/>
        <v>-</v>
      </c>
      <c r="S385" s="148" t="s">
        <v>7</v>
      </c>
      <c r="T385" s="149"/>
    </row>
    <row r="386" spans="1:20" ht="31.5">
      <c r="A386" s="18" t="s">
        <v>162</v>
      </c>
      <c r="B386" s="18" t="s">
        <v>608</v>
      </c>
      <c r="C386" s="18" t="s">
        <v>609</v>
      </c>
      <c r="D386" s="19">
        <v>2.0398305084745765</v>
      </c>
      <c r="E386" s="19">
        <v>0</v>
      </c>
      <c r="F386" s="19">
        <v>4.0370276999999994</v>
      </c>
      <c r="G386" s="19">
        <v>0</v>
      </c>
      <c r="H386" s="19">
        <v>0</v>
      </c>
      <c r="I386" s="19" t="s">
        <v>7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3">
        <v>0</v>
      </c>
      <c r="P386" s="3">
        <f t="shared" si="72"/>
        <v>0</v>
      </c>
      <c r="Q386" s="35" t="s">
        <v>1172</v>
      </c>
      <c r="R386" s="35" t="str">
        <f t="shared" si="64"/>
        <v>-</v>
      </c>
      <c r="S386" s="148" t="s">
        <v>7</v>
      </c>
      <c r="T386" s="149"/>
    </row>
    <row r="387" spans="1:20" ht="31.5">
      <c r="A387" s="18" t="s">
        <v>162</v>
      </c>
      <c r="B387" s="18" t="s">
        <v>610</v>
      </c>
      <c r="C387" s="18" t="s">
        <v>611</v>
      </c>
      <c r="D387" s="19" t="s">
        <v>7</v>
      </c>
      <c r="E387" s="19">
        <v>0</v>
      </c>
      <c r="F387" s="19">
        <v>0</v>
      </c>
      <c r="G387" s="19">
        <v>0</v>
      </c>
      <c r="H387" s="19">
        <v>0</v>
      </c>
      <c r="I387" s="19" t="s">
        <v>7</v>
      </c>
      <c r="J387" s="19">
        <v>0</v>
      </c>
      <c r="K387" s="19">
        <v>0</v>
      </c>
      <c r="L387" s="19">
        <v>5.2930021900000002</v>
      </c>
      <c r="M387" s="19">
        <v>0</v>
      </c>
      <c r="N387" s="19">
        <v>0</v>
      </c>
      <c r="O387" s="3">
        <v>0</v>
      </c>
      <c r="P387" s="3">
        <f t="shared" si="72"/>
        <v>5.2930021900000002</v>
      </c>
      <c r="Q387" s="35" t="s">
        <v>1172</v>
      </c>
      <c r="R387" s="35" t="str">
        <f t="shared" si="64"/>
        <v>-</v>
      </c>
      <c r="S387" s="148" t="s">
        <v>7</v>
      </c>
      <c r="T387" s="149"/>
    </row>
    <row r="388" spans="1:20" ht="63">
      <c r="A388" s="14" t="s">
        <v>163</v>
      </c>
      <c r="B388" s="14" t="s">
        <v>60</v>
      </c>
      <c r="C388" s="14" t="s">
        <v>6</v>
      </c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6">
        <v>0</v>
      </c>
      <c r="P388" s="26">
        <f t="shared" si="72"/>
        <v>0</v>
      </c>
      <c r="Q388" s="34" t="s">
        <v>1172</v>
      </c>
      <c r="R388" s="34" t="str">
        <f t="shared" si="64"/>
        <v>-</v>
      </c>
      <c r="S388" s="148" t="s">
        <v>7</v>
      </c>
      <c r="T388" s="149"/>
    </row>
    <row r="389" spans="1:20" ht="47.25">
      <c r="A389" s="14" t="s">
        <v>164</v>
      </c>
      <c r="B389" s="14" t="s">
        <v>62</v>
      </c>
      <c r="C389" s="14" t="s">
        <v>6</v>
      </c>
      <c r="D389" s="27">
        <f t="shared" ref="D389:N389" si="81">D390+D398</f>
        <v>7.5330508474576279</v>
      </c>
      <c r="E389" s="27">
        <f t="shared" si="81"/>
        <v>0</v>
      </c>
      <c r="F389" s="27">
        <f t="shared" si="81"/>
        <v>27.942869470000005</v>
      </c>
      <c r="G389" s="27">
        <f t="shared" si="81"/>
        <v>0</v>
      </c>
      <c r="H389" s="27">
        <f t="shared" si="81"/>
        <v>15.84614</v>
      </c>
      <c r="I389" s="27">
        <f t="shared" si="81"/>
        <v>0</v>
      </c>
      <c r="J389" s="27">
        <f t="shared" si="81"/>
        <v>0</v>
      </c>
      <c r="K389" s="27">
        <f t="shared" si="81"/>
        <v>0</v>
      </c>
      <c r="L389" s="27">
        <f t="shared" si="81"/>
        <v>0</v>
      </c>
      <c r="M389" s="27">
        <f t="shared" si="81"/>
        <v>0</v>
      </c>
      <c r="N389" s="27">
        <f t="shared" si="81"/>
        <v>15.84614</v>
      </c>
      <c r="O389" s="26">
        <v>0</v>
      </c>
      <c r="P389" s="26">
        <f t="shared" si="72"/>
        <v>0</v>
      </c>
      <c r="Q389" s="34" t="s">
        <v>1172</v>
      </c>
      <c r="R389" s="34" t="str">
        <f t="shared" si="64"/>
        <v>-</v>
      </c>
      <c r="S389" s="148" t="s">
        <v>7</v>
      </c>
      <c r="T389" s="149"/>
    </row>
    <row r="390" spans="1:20" ht="31.5">
      <c r="A390" s="14" t="s">
        <v>165</v>
      </c>
      <c r="B390" s="14" t="s">
        <v>64</v>
      </c>
      <c r="C390" s="14" t="s">
        <v>6</v>
      </c>
      <c r="D390" s="27">
        <f t="shared" ref="D390:N390" si="82">SUM(D391:D397)</f>
        <v>7.5330508474576279</v>
      </c>
      <c r="E390" s="27">
        <f t="shared" si="82"/>
        <v>0</v>
      </c>
      <c r="F390" s="27">
        <f t="shared" si="82"/>
        <v>27.942869470000005</v>
      </c>
      <c r="G390" s="27">
        <f t="shared" si="82"/>
        <v>0</v>
      </c>
      <c r="H390" s="27">
        <f t="shared" si="82"/>
        <v>15.84614</v>
      </c>
      <c r="I390" s="27">
        <f t="shared" si="82"/>
        <v>0</v>
      </c>
      <c r="J390" s="27">
        <f t="shared" si="82"/>
        <v>0</v>
      </c>
      <c r="K390" s="27">
        <f t="shared" si="82"/>
        <v>0</v>
      </c>
      <c r="L390" s="27">
        <f t="shared" si="82"/>
        <v>0</v>
      </c>
      <c r="M390" s="27">
        <f t="shared" si="82"/>
        <v>0</v>
      </c>
      <c r="N390" s="27">
        <f t="shared" si="82"/>
        <v>15.84614</v>
      </c>
      <c r="O390" s="26">
        <v>0</v>
      </c>
      <c r="P390" s="26">
        <f t="shared" si="72"/>
        <v>0</v>
      </c>
      <c r="Q390" s="34" t="s">
        <v>1172</v>
      </c>
      <c r="R390" s="34" t="str">
        <f t="shared" si="64"/>
        <v>-</v>
      </c>
      <c r="S390" s="148" t="s">
        <v>7</v>
      </c>
      <c r="T390" s="149"/>
    </row>
    <row r="391" spans="1:20" ht="31.5">
      <c r="A391" s="18" t="s">
        <v>165</v>
      </c>
      <c r="B391" s="18" t="s">
        <v>612</v>
      </c>
      <c r="C391" s="18" t="s">
        <v>613</v>
      </c>
      <c r="D391" s="19">
        <v>0.98050847457627122</v>
      </c>
      <c r="E391" s="19">
        <v>0</v>
      </c>
      <c r="F391" s="19">
        <v>7.9274416500000005</v>
      </c>
      <c r="G391" s="19">
        <v>0</v>
      </c>
      <c r="H391" s="19">
        <v>0</v>
      </c>
      <c r="I391" s="19" t="s">
        <v>7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3">
        <v>0</v>
      </c>
      <c r="P391" s="3">
        <f t="shared" si="72"/>
        <v>0</v>
      </c>
      <c r="Q391" s="35" t="s">
        <v>1172</v>
      </c>
      <c r="R391" s="35" t="str">
        <f t="shared" si="64"/>
        <v>-</v>
      </c>
      <c r="S391" s="148" t="s">
        <v>7</v>
      </c>
      <c r="T391" s="149"/>
    </row>
    <row r="392" spans="1:20" ht="31.5">
      <c r="A392" s="18" t="s">
        <v>165</v>
      </c>
      <c r="B392" s="18" t="s">
        <v>614</v>
      </c>
      <c r="C392" s="18" t="s">
        <v>615</v>
      </c>
      <c r="D392" s="19">
        <v>1.1432203389830509</v>
      </c>
      <c r="E392" s="19">
        <v>0</v>
      </c>
      <c r="F392" s="19">
        <v>4.6474244200000001</v>
      </c>
      <c r="G392" s="19">
        <v>0</v>
      </c>
      <c r="H392" s="19">
        <v>0</v>
      </c>
      <c r="I392" s="19" t="s">
        <v>7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3">
        <v>0</v>
      </c>
      <c r="P392" s="3">
        <f t="shared" si="72"/>
        <v>0</v>
      </c>
      <c r="Q392" s="35" t="s">
        <v>1172</v>
      </c>
      <c r="R392" s="35" t="str">
        <f t="shared" si="64"/>
        <v>-</v>
      </c>
      <c r="S392" s="148" t="s">
        <v>7</v>
      </c>
      <c r="T392" s="149"/>
    </row>
    <row r="393" spans="1:20" ht="31.5">
      <c r="A393" s="18" t="s">
        <v>165</v>
      </c>
      <c r="B393" s="18" t="s">
        <v>616</v>
      </c>
      <c r="C393" s="18" t="s">
        <v>617</v>
      </c>
      <c r="D393" s="19">
        <v>0.50593220338983047</v>
      </c>
      <c r="E393" s="19">
        <v>0</v>
      </c>
      <c r="F393" s="19">
        <v>2.20349014</v>
      </c>
      <c r="G393" s="19">
        <v>0</v>
      </c>
      <c r="H393" s="19">
        <v>0</v>
      </c>
      <c r="I393" s="19" t="s">
        <v>7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3">
        <v>0</v>
      </c>
      <c r="P393" s="3">
        <f t="shared" si="72"/>
        <v>0</v>
      </c>
      <c r="Q393" s="35" t="s">
        <v>1172</v>
      </c>
      <c r="R393" s="35" t="str">
        <f t="shared" si="64"/>
        <v>-</v>
      </c>
      <c r="S393" s="148" t="s">
        <v>7</v>
      </c>
      <c r="T393" s="149"/>
    </row>
    <row r="394" spans="1:20" ht="31.5">
      <c r="A394" s="18" t="s">
        <v>165</v>
      </c>
      <c r="B394" s="18" t="s">
        <v>618</v>
      </c>
      <c r="C394" s="18" t="s">
        <v>619</v>
      </c>
      <c r="D394" s="19">
        <v>0.3135593220338983</v>
      </c>
      <c r="E394" s="19">
        <v>0</v>
      </c>
      <c r="F394" s="19">
        <v>2.6109098100000003</v>
      </c>
      <c r="G394" s="19">
        <v>0</v>
      </c>
      <c r="H394" s="19">
        <v>0</v>
      </c>
      <c r="I394" s="19" t="s">
        <v>7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3">
        <v>0</v>
      </c>
      <c r="P394" s="3">
        <f t="shared" si="72"/>
        <v>0</v>
      </c>
      <c r="Q394" s="35" t="s">
        <v>1172</v>
      </c>
      <c r="R394" s="35" t="str">
        <f t="shared" si="64"/>
        <v>-</v>
      </c>
      <c r="S394" s="148" t="s">
        <v>7</v>
      </c>
      <c r="T394" s="149"/>
    </row>
    <row r="395" spans="1:20" ht="47.25">
      <c r="A395" s="18" t="s">
        <v>165</v>
      </c>
      <c r="B395" s="18" t="s">
        <v>620</v>
      </c>
      <c r="C395" s="18" t="s">
        <v>621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 t="s">
        <v>7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3">
        <v>0</v>
      </c>
      <c r="P395" s="3">
        <f t="shared" si="72"/>
        <v>0</v>
      </c>
      <c r="Q395" s="35" t="s">
        <v>1172</v>
      </c>
      <c r="R395" s="35" t="str">
        <f t="shared" si="64"/>
        <v>-</v>
      </c>
      <c r="S395" s="148" t="s">
        <v>7</v>
      </c>
      <c r="T395" s="149"/>
    </row>
    <row r="396" spans="1:20" ht="47.25">
      <c r="A396" s="18" t="s">
        <v>165</v>
      </c>
      <c r="B396" s="18" t="s">
        <v>622</v>
      </c>
      <c r="C396" s="18" t="s">
        <v>623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 t="s">
        <v>7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3">
        <v>0</v>
      </c>
      <c r="P396" s="3">
        <f t="shared" si="72"/>
        <v>0</v>
      </c>
      <c r="Q396" s="35" t="s">
        <v>1172</v>
      </c>
      <c r="R396" s="35" t="str">
        <f t="shared" si="64"/>
        <v>-</v>
      </c>
      <c r="S396" s="148" t="s">
        <v>7</v>
      </c>
      <c r="T396" s="149"/>
    </row>
    <row r="397" spans="1:20" ht="31.5">
      <c r="A397" s="18" t="s">
        <v>165</v>
      </c>
      <c r="B397" s="18" t="s">
        <v>624</v>
      </c>
      <c r="C397" s="18" t="s">
        <v>625</v>
      </c>
      <c r="D397" s="19">
        <v>4.5898305084745772</v>
      </c>
      <c r="E397" s="19">
        <v>0</v>
      </c>
      <c r="F397" s="19">
        <v>10.553603450000002</v>
      </c>
      <c r="G397" s="19">
        <v>0</v>
      </c>
      <c r="H397" s="19">
        <v>15.84614</v>
      </c>
      <c r="I397" s="19" t="s">
        <v>7</v>
      </c>
      <c r="J397" s="19">
        <v>0</v>
      </c>
      <c r="K397" s="19">
        <v>0</v>
      </c>
      <c r="L397" s="19">
        <v>0</v>
      </c>
      <c r="M397" s="19">
        <v>0</v>
      </c>
      <c r="N397" s="19">
        <v>15.84614</v>
      </c>
      <c r="O397" s="3">
        <v>0</v>
      </c>
      <c r="P397" s="3">
        <f t="shared" si="72"/>
        <v>0</v>
      </c>
      <c r="Q397" s="35" t="s">
        <v>1172</v>
      </c>
      <c r="R397" s="35" t="str">
        <f t="shared" si="64"/>
        <v>-</v>
      </c>
      <c r="S397" s="148" t="s">
        <v>7</v>
      </c>
      <c r="T397" s="149"/>
    </row>
    <row r="398" spans="1:20" ht="47.25">
      <c r="A398" s="14" t="s">
        <v>166</v>
      </c>
      <c r="B398" s="14" t="s">
        <v>66</v>
      </c>
      <c r="C398" s="14" t="s">
        <v>6</v>
      </c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6">
        <v>0</v>
      </c>
      <c r="P398" s="26">
        <f t="shared" si="72"/>
        <v>0</v>
      </c>
      <c r="Q398" s="34" t="s">
        <v>1172</v>
      </c>
      <c r="R398" s="34" t="str">
        <f t="shared" si="64"/>
        <v>-</v>
      </c>
      <c r="S398" s="148" t="s">
        <v>7</v>
      </c>
      <c r="T398" s="149"/>
    </row>
    <row r="399" spans="1:20" ht="47.25">
      <c r="A399" s="14" t="s">
        <v>167</v>
      </c>
      <c r="B399" s="14" t="s">
        <v>68</v>
      </c>
      <c r="C399" s="14" t="s">
        <v>6</v>
      </c>
      <c r="D399" s="27">
        <f t="shared" ref="D399:N399" si="83">D400+D401+D402+D403+D404+D405+D406+D407</f>
        <v>0</v>
      </c>
      <c r="E399" s="27">
        <f t="shared" si="83"/>
        <v>0</v>
      </c>
      <c r="F399" s="27">
        <f t="shared" si="83"/>
        <v>0</v>
      </c>
      <c r="G399" s="27">
        <f t="shared" si="83"/>
        <v>0</v>
      </c>
      <c r="H399" s="27">
        <f t="shared" si="83"/>
        <v>0</v>
      </c>
      <c r="I399" s="27">
        <f t="shared" si="83"/>
        <v>0</v>
      </c>
      <c r="J399" s="27">
        <f t="shared" si="83"/>
        <v>0</v>
      </c>
      <c r="K399" s="27">
        <f t="shared" si="83"/>
        <v>0</v>
      </c>
      <c r="L399" s="27">
        <f t="shared" si="83"/>
        <v>0</v>
      </c>
      <c r="M399" s="27">
        <f t="shared" si="83"/>
        <v>0</v>
      </c>
      <c r="N399" s="27">
        <f t="shared" si="83"/>
        <v>0</v>
      </c>
      <c r="O399" s="26">
        <v>0</v>
      </c>
      <c r="P399" s="26">
        <f t="shared" si="72"/>
        <v>0</v>
      </c>
      <c r="Q399" s="34" t="s">
        <v>1172</v>
      </c>
      <c r="R399" s="34" t="str">
        <f t="shared" si="64"/>
        <v>-</v>
      </c>
      <c r="S399" s="148" t="s">
        <v>7</v>
      </c>
      <c r="T399" s="149"/>
    </row>
    <row r="400" spans="1:20" ht="47.25">
      <c r="A400" s="14" t="s">
        <v>168</v>
      </c>
      <c r="B400" s="14" t="s">
        <v>70</v>
      </c>
      <c r="C400" s="14" t="s">
        <v>6</v>
      </c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6">
        <v>0</v>
      </c>
      <c r="P400" s="26">
        <f t="shared" si="72"/>
        <v>0</v>
      </c>
      <c r="Q400" s="34" t="s">
        <v>1172</v>
      </c>
      <c r="R400" s="34" t="str">
        <f t="shared" si="64"/>
        <v>-</v>
      </c>
      <c r="S400" s="148" t="s">
        <v>7</v>
      </c>
      <c r="T400" s="149"/>
    </row>
    <row r="401" spans="1:20" ht="47.25">
      <c r="A401" s="14" t="s">
        <v>169</v>
      </c>
      <c r="B401" s="14" t="s">
        <v>72</v>
      </c>
      <c r="C401" s="14" t="s">
        <v>6</v>
      </c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6">
        <v>0</v>
      </c>
      <c r="P401" s="26">
        <f t="shared" si="72"/>
        <v>0</v>
      </c>
      <c r="Q401" s="34" t="s">
        <v>1172</v>
      </c>
      <c r="R401" s="34" t="str">
        <f t="shared" si="64"/>
        <v>-</v>
      </c>
      <c r="S401" s="148" t="s">
        <v>7</v>
      </c>
      <c r="T401" s="149"/>
    </row>
    <row r="402" spans="1:20" ht="47.25">
      <c r="A402" s="14" t="s">
        <v>170</v>
      </c>
      <c r="B402" s="14" t="s">
        <v>74</v>
      </c>
      <c r="C402" s="14" t="s">
        <v>6</v>
      </c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6">
        <v>0</v>
      </c>
      <c r="P402" s="26">
        <f t="shared" si="72"/>
        <v>0</v>
      </c>
      <c r="Q402" s="34" t="s">
        <v>1172</v>
      </c>
      <c r="R402" s="34" t="str">
        <f t="shared" si="64"/>
        <v>-</v>
      </c>
      <c r="S402" s="148" t="s">
        <v>7</v>
      </c>
      <c r="T402" s="149"/>
    </row>
    <row r="403" spans="1:20" ht="47.25">
      <c r="A403" s="14" t="s">
        <v>171</v>
      </c>
      <c r="B403" s="14" t="s">
        <v>76</v>
      </c>
      <c r="C403" s="14" t="s">
        <v>6</v>
      </c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6">
        <v>0</v>
      </c>
      <c r="P403" s="26">
        <f t="shared" si="72"/>
        <v>0</v>
      </c>
      <c r="Q403" s="34" t="s">
        <v>1172</v>
      </c>
      <c r="R403" s="34" t="str">
        <f t="shared" si="64"/>
        <v>-</v>
      </c>
      <c r="S403" s="148" t="s">
        <v>7</v>
      </c>
      <c r="T403" s="149"/>
    </row>
    <row r="404" spans="1:20" ht="63">
      <c r="A404" s="14" t="s">
        <v>172</v>
      </c>
      <c r="B404" s="14" t="s">
        <v>78</v>
      </c>
      <c r="C404" s="14" t="s">
        <v>6</v>
      </c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6">
        <v>0</v>
      </c>
      <c r="P404" s="26">
        <f t="shared" si="72"/>
        <v>0</v>
      </c>
      <c r="Q404" s="34" t="s">
        <v>1172</v>
      </c>
      <c r="R404" s="34" t="str">
        <f t="shared" si="64"/>
        <v>-</v>
      </c>
      <c r="S404" s="148" t="s">
        <v>7</v>
      </c>
      <c r="T404" s="149"/>
    </row>
    <row r="405" spans="1:20" ht="63">
      <c r="A405" s="14" t="s">
        <v>173</v>
      </c>
      <c r="B405" s="14" t="s">
        <v>80</v>
      </c>
      <c r="C405" s="14" t="s">
        <v>6</v>
      </c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6">
        <v>0</v>
      </c>
      <c r="P405" s="26">
        <f t="shared" si="72"/>
        <v>0</v>
      </c>
      <c r="Q405" s="34" t="s">
        <v>1172</v>
      </c>
      <c r="R405" s="34" t="str">
        <f t="shared" si="64"/>
        <v>-</v>
      </c>
      <c r="S405" s="148" t="s">
        <v>7</v>
      </c>
      <c r="T405" s="149"/>
    </row>
    <row r="406" spans="1:20" ht="63">
      <c r="A406" s="14" t="s">
        <v>174</v>
      </c>
      <c r="B406" s="14" t="s">
        <v>82</v>
      </c>
      <c r="C406" s="14" t="s">
        <v>6</v>
      </c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6">
        <v>0</v>
      </c>
      <c r="P406" s="26">
        <f t="shared" si="72"/>
        <v>0</v>
      </c>
      <c r="Q406" s="34" t="s">
        <v>1172</v>
      </c>
      <c r="R406" s="34" t="str">
        <f t="shared" ref="R406:R469" si="84">IF(J406&gt;0,L406/J406,"-")</f>
        <v>-</v>
      </c>
      <c r="S406" s="148" t="s">
        <v>7</v>
      </c>
      <c r="T406" s="149"/>
    </row>
    <row r="407" spans="1:20" ht="63">
      <c r="A407" s="14" t="s">
        <v>175</v>
      </c>
      <c r="B407" s="14" t="s">
        <v>84</v>
      </c>
      <c r="C407" s="14" t="s">
        <v>6</v>
      </c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6">
        <v>0</v>
      </c>
      <c r="P407" s="26">
        <f t="shared" si="72"/>
        <v>0</v>
      </c>
      <c r="Q407" s="34" t="s">
        <v>1172</v>
      </c>
      <c r="R407" s="34" t="str">
        <f t="shared" si="84"/>
        <v>-</v>
      </c>
      <c r="S407" s="148" t="s">
        <v>7</v>
      </c>
      <c r="T407" s="149"/>
    </row>
    <row r="408" spans="1:20" ht="63">
      <c r="A408" s="14" t="s">
        <v>176</v>
      </c>
      <c r="B408" s="14" t="s">
        <v>86</v>
      </c>
      <c r="C408" s="14" t="s">
        <v>6</v>
      </c>
      <c r="D408" s="27">
        <f t="shared" ref="D408:N408" si="85">D409+D410</f>
        <v>1.7203389830508478</v>
      </c>
      <c r="E408" s="27">
        <f t="shared" si="85"/>
        <v>0</v>
      </c>
      <c r="F408" s="27">
        <f t="shared" si="85"/>
        <v>62.336080816610178</v>
      </c>
      <c r="G408" s="27">
        <f t="shared" si="85"/>
        <v>0</v>
      </c>
      <c r="H408" s="27">
        <f t="shared" si="85"/>
        <v>0</v>
      </c>
      <c r="I408" s="27">
        <f t="shared" si="85"/>
        <v>0</v>
      </c>
      <c r="J408" s="27">
        <f t="shared" si="85"/>
        <v>0</v>
      </c>
      <c r="K408" s="27">
        <f t="shared" si="85"/>
        <v>0</v>
      </c>
      <c r="L408" s="27">
        <f t="shared" si="85"/>
        <v>41.441786539999988</v>
      </c>
      <c r="M408" s="27">
        <f t="shared" si="85"/>
        <v>0</v>
      </c>
      <c r="N408" s="27">
        <f t="shared" si="85"/>
        <v>0</v>
      </c>
      <c r="O408" s="26">
        <v>0</v>
      </c>
      <c r="P408" s="26">
        <f t="shared" si="72"/>
        <v>41.441786539999988</v>
      </c>
      <c r="Q408" s="34" t="s">
        <v>1172</v>
      </c>
      <c r="R408" s="34" t="str">
        <f t="shared" si="84"/>
        <v>-</v>
      </c>
      <c r="S408" s="148" t="s">
        <v>7</v>
      </c>
      <c r="T408" s="149"/>
    </row>
    <row r="409" spans="1:20" ht="31.5">
      <c r="A409" s="14" t="s">
        <v>177</v>
      </c>
      <c r="B409" s="14" t="s">
        <v>88</v>
      </c>
      <c r="C409" s="14" t="s">
        <v>6</v>
      </c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6">
        <v>0</v>
      </c>
      <c r="P409" s="26">
        <f t="shared" si="72"/>
        <v>0</v>
      </c>
      <c r="Q409" s="34" t="s">
        <v>1172</v>
      </c>
      <c r="R409" s="34" t="str">
        <f t="shared" si="84"/>
        <v>-</v>
      </c>
      <c r="S409" s="148" t="s">
        <v>7</v>
      </c>
      <c r="T409" s="149"/>
    </row>
    <row r="410" spans="1:20" ht="47.25">
      <c r="A410" s="14" t="s">
        <v>178</v>
      </c>
      <c r="B410" s="14" t="s">
        <v>90</v>
      </c>
      <c r="C410" s="14" t="s">
        <v>6</v>
      </c>
      <c r="D410" s="27">
        <f t="shared" ref="D410:N410" si="86">SUM(D411:D414)</f>
        <v>1.7203389830508478</v>
      </c>
      <c r="E410" s="27">
        <f t="shared" si="86"/>
        <v>0</v>
      </c>
      <c r="F410" s="27">
        <f t="shared" si="86"/>
        <v>62.336080816610178</v>
      </c>
      <c r="G410" s="27">
        <f t="shared" si="86"/>
        <v>0</v>
      </c>
      <c r="H410" s="27">
        <f t="shared" si="86"/>
        <v>0</v>
      </c>
      <c r="I410" s="27">
        <f t="shared" si="86"/>
        <v>0</v>
      </c>
      <c r="J410" s="27">
        <f t="shared" si="86"/>
        <v>0</v>
      </c>
      <c r="K410" s="27">
        <f t="shared" si="86"/>
        <v>0</v>
      </c>
      <c r="L410" s="27">
        <f t="shared" si="86"/>
        <v>41.441786539999988</v>
      </c>
      <c r="M410" s="27">
        <f t="shared" si="86"/>
        <v>0</v>
      </c>
      <c r="N410" s="27">
        <f t="shared" si="86"/>
        <v>0</v>
      </c>
      <c r="O410" s="26">
        <v>0</v>
      </c>
      <c r="P410" s="26">
        <f t="shared" si="72"/>
        <v>41.441786539999988</v>
      </c>
      <c r="Q410" s="34" t="s">
        <v>1172</v>
      </c>
      <c r="R410" s="34" t="str">
        <f t="shared" si="84"/>
        <v>-</v>
      </c>
      <c r="S410" s="148" t="s">
        <v>7</v>
      </c>
      <c r="T410" s="149"/>
    </row>
    <row r="411" spans="1:20" ht="31.5">
      <c r="A411" s="18" t="s">
        <v>178</v>
      </c>
      <c r="B411" s="18" t="s">
        <v>626</v>
      </c>
      <c r="C411" s="18" t="s">
        <v>627</v>
      </c>
      <c r="D411" s="19">
        <v>0.53813559322033899</v>
      </c>
      <c r="E411" s="19">
        <v>0</v>
      </c>
      <c r="F411" s="19">
        <v>2.14717359</v>
      </c>
      <c r="G411" s="19">
        <v>0</v>
      </c>
      <c r="H411" s="19">
        <v>0</v>
      </c>
      <c r="I411" s="19" t="s">
        <v>7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3">
        <v>0</v>
      </c>
      <c r="P411" s="3">
        <f t="shared" si="72"/>
        <v>0</v>
      </c>
      <c r="Q411" s="35" t="s">
        <v>1172</v>
      </c>
      <c r="R411" s="35" t="str">
        <f t="shared" si="84"/>
        <v>-</v>
      </c>
      <c r="S411" s="148" t="s">
        <v>7</v>
      </c>
      <c r="T411" s="149"/>
    </row>
    <row r="412" spans="1:20" ht="31.5">
      <c r="A412" s="18" t="s">
        <v>178</v>
      </c>
      <c r="B412" s="18" t="s">
        <v>628</v>
      </c>
      <c r="C412" s="18" t="s">
        <v>629</v>
      </c>
      <c r="D412" s="19">
        <v>1.1822033898305087</v>
      </c>
      <c r="E412" s="19">
        <v>0</v>
      </c>
      <c r="F412" s="19">
        <v>5.6091484300000003</v>
      </c>
      <c r="G412" s="19">
        <v>0</v>
      </c>
      <c r="H412" s="19">
        <v>0</v>
      </c>
      <c r="I412" s="19" t="s">
        <v>7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3">
        <v>0</v>
      </c>
      <c r="P412" s="3">
        <f t="shared" si="72"/>
        <v>0</v>
      </c>
      <c r="Q412" s="35" t="s">
        <v>1172</v>
      </c>
      <c r="R412" s="35" t="str">
        <f t="shared" si="84"/>
        <v>-</v>
      </c>
      <c r="S412" s="148" t="s">
        <v>7</v>
      </c>
      <c r="T412" s="149"/>
    </row>
    <row r="413" spans="1:20" ht="63">
      <c r="A413" s="18" t="s">
        <v>178</v>
      </c>
      <c r="B413" s="18" t="s">
        <v>630</v>
      </c>
      <c r="C413" s="18" t="s">
        <v>631</v>
      </c>
      <c r="D413" s="19" t="s">
        <v>7</v>
      </c>
      <c r="E413" s="19">
        <v>0</v>
      </c>
      <c r="F413" s="19">
        <v>54.579758796610179</v>
      </c>
      <c r="G413" s="19">
        <v>0</v>
      </c>
      <c r="H413" s="19">
        <v>0</v>
      </c>
      <c r="I413" s="19" t="s">
        <v>7</v>
      </c>
      <c r="J413" s="19">
        <v>0</v>
      </c>
      <c r="K413" s="19">
        <v>0</v>
      </c>
      <c r="L413" s="19">
        <v>3.3212675000000003</v>
      </c>
      <c r="M413" s="19">
        <v>0</v>
      </c>
      <c r="N413" s="19">
        <v>0</v>
      </c>
      <c r="O413" s="3">
        <v>0</v>
      </c>
      <c r="P413" s="3">
        <f t="shared" si="72"/>
        <v>3.3212675000000003</v>
      </c>
      <c r="Q413" s="35" t="s">
        <v>1172</v>
      </c>
      <c r="R413" s="35" t="str">
        <f t="shared" si="84"/>
        <v>-</v>
      </c>
      <c r="S413" s="148" t="s">
        <v>7</v>
      </c>
      <c r="T413" s="149"/>
    </row>
    <row r="414" spans="1:20" ht="110.25">
      <c r="A414" s="18" t="s">
        <v>178</v>
      </c>
      <c r="B414" s="18" t="s">
        <v>632</v>
      </c>
      <c r="C414" s="18" t="s">
        <v>633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 t="s">
        <v>7</v>
      </c>
      <c r="J414" s="19">
        <v>0</v>
      </c>
      <c r="K414" s="19">
        <v>0</v>
      </c>
      <c r="L414" s="19">
        <v>38.120519039999991</v>
      </c>
      <c r="M414" s="19">
        <v>0</v>
      </c>
      <c r="N414" s="19">
        <v>0</v>
      </c>
      <c r="O414" s="3">
        <v>0</v>
      </c>
      <c r="P414" s="3">
        <f t="shared" si="72"/>
        <v>38.120519039999991</v>
      </c>
      <c r="Q414" s="35" t="s">
        <v>1172</v>
      </c>
      <c r="R414" s="35" t="str">
        <f t="shared" si="84"/>
        <v>-</v>
      </c>
      <c r="S414" s="148" t="s">
        <v>7</v>
      </c>
      <c r="T414" s="149"/>
    </row>
    <row r="415" spans="1:20" ht="94.5">
      <c r="A415" s="14" t="s">
        <v>179</v>
      </c>
      <c r="B415" s="14" t="s">
        <v>92</v>
      </c>
      <c r="C415" s="14" t="s">
        <v>6</v>
      </c>
      <c r="D415" s="27">
        <f t="shared" ref="D415:N415" si="87">D416+D417</f>
        <v>0</v>
      </c>
      <c r="E415" s="27">
        <f t="shared" si="87"/>
        <v>0</v>
      </c>
      <c r="F415" s="27">
        <f t="shared" si="87"/>
        <v>0</v>
      </c>
      <c r="G415" s="27">
        <f t="shared" si="87"/>
        <v>0</v>
      </c>
      <c r="H415" s="27">
        <f t="shared" si="87"/>
        <v>0</v>
      </c>
      <c r="I415" s="27">
        <f t="shared" si="87"/>
        <v>0</v>
      </c>
      <c r="J415" s="27">
        <f t="shared" si="87"/>
        <v>0</v>
      </c>
      <c r="K415" s="27">
        <f t="shared" si="87"/>
        <v>0</v>
      </c>
      <c r="L415" s="27">
        <f t="shared" si="87"/>
        <v>0</v>
      </c>
      <c r="M415" s="27">
        <f t="shared" si="87"/>
        <v>0</v>
      </c>
      <c r="N415" s="27">
        <f t="shared" si="87"/>
        <v>0</v>
      </c>
      <c r="O415" s="26">
        <v>0</v>
      </c>
      <c r="P415" s="26">
        <f t="shared" si="72"/>
        <v>0</v>
      </c>
      <c r="Q415" s="34" t="s">
        <v>1172</v>
      </c>
      <c r="R415" s="34" t="str">
        <f t="shared" si="84"/>
        <v>-</v>
      </c>
      <c r="S415" s="148" t="s">
        <v>7</v>
      </c>
      <c r="T415" s="149"/>
    </row>
    <row r="416" spans="1:20" ht="78.75">
      <c r="A416" s="14" t="s">
        <v>180</v>
      </c>
      <c r="B416" s="14" t="s">
        <v>94</v>
      </c>
      <c r="C416" s="14" t="s">
        <v>6</v>
      </c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6">
        <v>0</v>
      </c>
      <c r="P416" s="26">
        <f t="shared" si="72"/>
        <v>0</v>
      </c>
      <c r="Q416" s="34" t="s">
        <v>1172</v>
      </c>
      <c r="R416" s="34" t="str">
        <f t="shared" si="84"/>
        <v>-</v>
      </c>
      <c r="S416" s="148" t="s">
        <v>7</v>
      </c>
      <c r="T416" s="149"/>
    </row>
    <row r="417" spans="1:20" ht="78.75">
      <c r="A417" s="14" t="s">
        <v>181</v>
      </c>
      <c r="B417" s="14" t="s">
        <v>96</v>
      </c>
      <c r="C417" s="14" t="s">
        <v>6</v>
      </c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6">
        <v>0</v>
      </c>
      <c r="P417" s="26">
        <f t="shared" si="72"/>
        <v>0</v>
      </c>
      <c r="Q417" s="34" t="s">
        <v>1172</v>
      </c>
      <c r="R417" s="34" t="str">
        <f t="shared" si="84"/>
        <v>-</v>
      </c>
      <c r="S417" s="148" t="s">
        <v>7</v>
      </c>
      <c r="T417" s="149"/>
    </row>
    <row r="418" spans="1:20" ht="47.25">
      <c r="A418" s="14" t="s">
        <v>182</v>
      </c>
      <c r="B418" s="14" t="s">
        <v>98</v>
      </c>
      <c r="C418" s="14" t="s">
        <v>6</v>
      </c>
      <c r="D418" s="27">
        <f t="shared" ref="D418:N418" si="88">SUM(D419:D423)</f>
        <v>0</v>
      </c>
      <c r="E418" s="27">
        <f t="shared" si="88"/>
        <v>0</v>
      </c>
      <c r="F418" s="27">
        <f t="shared" si="88"/>
        <v>0</v>
      </c>
      <c r="G418" s="27">
        <f t="shared" si="88"/>
        <v>0</v>
      </c>
      <c r="H418" s="27">
        <f t="shared" si="88"/>
        <v>0</v>
      </c>
      <c r="I418" s="27">
        <f t="shared" si="88"/>
        <v>0</v>
      </c>
      <c r="J418" s="27">
        <f t="shared" si="88"/>
        <v>0</v>
      </c>
      <c r="K418" s="27">
        <f t="shared" si="88"/>
        <v>0</v>
      </c>
      <c r="L418" s="27">
        <f t="shared" si="88"/>
        <v>0</v>
      </c>
      <c r="M418" s="27">
        <f t="shared" si="88"/>
        <v>0</v>
      </c>
      <c r="N418" s="27">
        <f t="shared" si="88"/>
        <v>0</v>
      </c>
      <c r="O418" s="26">
        <v>0</v>
      </c>
      <c r="P418" s="26">
        <f t="shared" si="72"/>
        <v>0</v>
      </c>
      <c r="Q418" s="34" t="s">
        <v>1172</v>
      </c>
      <c r="R418" s="34" t="str">
        <f t="shared" si="84"/>
        <v>-</v>
      </c>
      <c r="S418" s="148" t="s">
        <v>7</v>
      </c>
      <c r="T418" s="149"/>
    </row>
    <row r="419" spans="1:20" ht="31.5">
      <c r="A419" s="18" t="s">
        <v>182</v>
      </c>
      <c r="B419" s="18" t="s">
        <v>634</v>
      </c>
      <c r="C419" s="18" t="s">
        <v>635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 t="s">
        <v>7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3">
        <v>0</v>
      </c>
      <c r="P419" s="3">
        <f t="shared" si="72"/>
        <v>0</v>
      </c>
      <c r="Q419" s="35" t="s">
        <v>1172</v>
      </c>
      <c r="R419" s="35" t="str">
        <f t="shared" si="84"/>
        <v>-</v>
      </c>
      <c r="S419" s="148" t="s">
        <v>7</v>
      </c>
      <c r="T419" s="149"/>
    </row>
    <row r="420" spans="1:20" ht="31.5">
      <c r="A420" s="18" t="s">
        <v>182</v>
      </c>
      <c r="B420" s="18" t="s">
        <v>636</v>
      </c>
      <c r="C420" s="18" t="s">
        <v>637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 t="s">
        <v>7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3">
        <v>0</v>
      </c>
      <c r="P420" s="3">
        <f t="shared" si="72"/>
        <v>0</v>
      </c>
      <c r="Q420" s="35" t="s">
        <v>1172</v>
      </c>
      <c r="R420" s="35" t="str">
        <f t="shared" si="84"/>
        <v>-</v>
      </c>
      <c r="S420" s="148" t="s">
        <v>7</v>
      </c>
      <c r="T420" s="149"/>
    </row>
    <row r="421" spans="1:20" ht="31.5">
      <c r="A421" s="18" t="s">
        <v>182</v>
      </c>
      <c r="B421" s="18" t="s">
        <v>638</v>
      </c>
      <c r="C421" s="18" t="s">
        <v>639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9" t="s">
        <v>7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3">
        <v>0</v>
      </c>
      <c r="P421" s="3">
        <f t="shared" si="72"/>
        <v>0</v>
      </c>
      <c r="Q421" s="35" t="s">
        <v>1172</v>
      </c>
      <c r="R421" s="35" t="str">
        <f t="shared" si="84"/>
        <v>-</v>
      </c>
      <c r="S421" s="148" t="s">
        <v>7</v>
      </c>
      <c r="T421" s="149"/>
    </row>
    <row r="422" spans="1:20" ht="31.5">
      <c r="A422" s="18" t="s">
        <v>182</v>
      </c>
      <c r="B422" s="18" t="s">
        <v>640</v>
      </c>
      <c r="C422" s="18" t="s">
        <v>641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 t="s">
        <v>7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3">
        <v>0</v>
      </c>
      <c r="P422" s="3">
        <f t="shared" si="72"/>
        <v>0</v>
      </c>
      <c r="Q422" s="35" t="s">
        <v>1172</v>
      </c>
      <c r="R422" s="35" t="str">
        <f t="shared" si="84"/>
        <v>-</v>
      </c>
      <c r="S422" s="148" t="s">
        <v>7</v>
      </c>
      <c r="T422" s="149"/>
    </row>
    <row r="423" spans="1:20" ht="31.5">
      <c r="A423" s="18" t="s">
        <v>182</v>
      </c>
      <c r="B423" s="18" t="s">
        <v>642</v>
      </c>
      <c r="C423" s="18" t="s">
        <v>643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 t="s">
        <v>7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3">
        <v>0</v>
      </c>
      <c r="P423" s="3">
        <f t="shared" ref="P423:P486" si="89">L423-J423</f>
        <v>0</v>
      </c>
      <c r="Q423" s="35" t="s">
        <v>1172</v>
      </c>
      <c r="R423" s="35" t="str">
        <f t="shared" si="84"/>
        <v>-</v>
      </c>
      <c r="S423" s="148" t="s">
        <v>7</v>
      </c>
      <c r="T423" s="149"/>
    </row>
    <row r="424" spans="1:20" ht="47.25">
      <c r="A424" s="14" t="s">
        <v>183</v>
      </c>
      <c r="B424" s="14" t="s">
        <v>100</v>
      </c>
      <c r="C424" s="14" t="s">
        <v>6</v>
      </c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6">
        <v>0</v>
      </c>
      <c r="P424" s="26">
        <f t="shared" si="89"/>
        <v>0</v>
      </c>
      <c r="Q424" s="34" t="s">
        <v>1172</v>
      </c>
      <c r="R424" s="34" t="str">
        <f t="shared" si="84"/>
        <v>-</v>
      </c>
      <c r="S424" s="148" t="s">
        <v>7</v>
      </c>
      <c r="T424" s="149"/>
    </row>
    <row r="425" spans="1:20" ht="31.5">
      <c r="A425" s="14" t="s">
        <v>184</v>
      </c>
      <c r="B425" s="14" t="s">
        <v>102</v>
      </c>
      <c r="C425" s="14" t="s">
        <v>6</v>
      </c>
      <c r="D425" s="27">
        <f t="shared" ref="D425:N425" si="90">SUM(D426:D430)</f>
        <v>0</v>
      </c>
      <c r="E425" s="27">
        <f t="shared" si="90"/>
        <v>0</v>
      </c>
      <c r="F425" s="27">
        <f t="shared" si="90"/>
        <v>10.652382127118644</v>
      </c>
      <c r="G425" s="27">
        <f t="shared" si="90"/>
        <v>0</v>
      </c>
      <c r="H425" s="27">
        <f t="shared" si="90"/>
        <v>17.878331339999999</v>
      </c>
      <c r="I425" s="27">
        <f t="shared" si="90"/>
        <v>0</v>
      </c>
      <c r="J425" s="27">
        <f t="shared" si="90"/>
        <v>2.9383313400000004</v>
      </c>
      <c r="K425" s="27">
        <f t="shared" si="90"/>
        <v>0</v>
      </c>
      <c r="L425" s="27">
        <f t="shared" si="90"/>
        <v>-0.69314482999999982</v>
      </c>
      <c r="M425" s="27">
        <f t="shared" si="90"/>
        <v>0</v>
      </c>
      <c r="N425" s="27">
        <f t="shared" si="90"/>
        <v>19.409611760000001</v>
      </c>
      <c r="O425" s="26">
        <v>0</v>
      </c>
      <c r="P425" s="26">
        <f t="shared" si="89"/>
        <v>-3.63147617</v>
      </c>
      <c r="Q425" s="34" t="s">
        <v>1172</v>
      </c>
      <c r="R425" s="34">
        <f t="shared" si="84"/>
        <v>-0.23589743626394419</v>
      </c>
      <c r="S425" s="148" t="s">
        <v>7</v>
      </c>
      <c r="T425" s="149"/>
    </row>
    <row r="426" spans="1:20" ht="31.5">
      <c r="A426" s="18" t="s">
        <v>184</v>
      </c>
      <c r="B426" s="18" t="s">
        <v>644</v>
      </c>
      <c r="C426" s="18" t="s">
        <v>645</v>
      </c>
      <c r="D426" s="19" t="s">
        <v>7</v>
      </c>
      <c r="E426" s="19">
        <v>0</v>
      </c>
      <c r="F426" s="19">
        <v>1.3097762711864416</v>
      </c>
      <c r="G426" s="19">
        <v>0</v>
      </c>
      <c r="H426" s="19">
        <v>14.94</v>
      </c>
      <c r="I426" s="19" t="s">
        <v>7</v>
      </c>
      <c r="J426" s="19">
        <v>0</v>
      </c>
      <c r="K426" s="19">
        <v>0</v>
      </c>
      <c r="L426" s="19">
        <v>0</v>
      </c>
      <c r="M426" s="19">
        <v>0</v>
      </c>
      <c r="N426" s="19">
        <v>14.94</v>
      </c>
      <c r="O426" s="3">
        <v>0</v>
      </c>
      <c r="P426" s="3">
        <f t="shared" si="89"/>
        <v>0</v>
      </c>
      <c r="Q426" s="35" t="s">
        <v>1172</v>
      </c>
      <c r="R426" s="35" t="str">
        <f t="shared" si="84"/>
        <v>-</v>
      </c>
      <c r="S426" s="148" t="s">
        <v>7</v>
      </c>
      <c r="T426" s="149"/>
    </row>
    <row r="427" spans="1:20" ht="78.75">
      <c r="A427" s="18" t="s">
        <v>184</v>
      </c>
      <c r="B427" s="18" t="s">
        <v>646</v>
      </c>
      <c r="C427" s="18" t="s">
        <v>647</v>
      </c>
      <c r="D427" s="19" t="s">
        <v>7</v>
      </c>
      <c r="E427" s="19">
        <v>0</v>
      </c>
      <c r="F427" s="19">
        <v>0.3119414491525424</v>
      </c>
      <c r="G427" s="19">
        <v>0</v>
      </c>
      <c r="H427" s="19">
        <v>0</v>
      </c>
      <c r="I427" s="19" t="s">
        <v>7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3">
        <v>0</v>
      </c>
      <c r="P427" s="3">
        <f t="shared" si="89"/>
        <v>0</v>
      </c>
      <c r="Q427" s="35" t="s">
        <v>1172</v>
      </c>
      <c r="R427" s="35" t="str">
        <f t="shared" si="84"/>
        <v>-</v>
      </c>
      <c r="S427" s="148" t="s">
        <v>7</v>
      </c>
      <c r="T427" s="149"/>
    </row>
    <row r="428" spans="1:20" ht="47.25">
      <c r="A428" s="18" t="s">
        <v>184</v>
      </c>
      <c r="B428" s="18" t="s">
        <v>648</v>
      </c>
      <c r="C428" s="18" t="s">
        <v>649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 t="s">
        <v>7</v>
      </c>
      <c r="J428" s="19">
        <v>0</v>
      </c>
      <c r="K428" s="19">
        <v>0</v>
      </c>
      <c r="L428" s="19">
        <v>0.83813559000000004</v>
      </c>
      <c r="M428" s="19">
        <v>0</v>
      </c>
      <c r="N428" s="19">
        <v>0</v>
      </c>
      <c r="O428" s="3">
        <v>0</v>
      </c>
      <c r="P428" s="3">
        <f t="shared" si="89"/>
        <v>0.83813559000000004</v>
      </c>
      <c r="Q428" s="35" t="s">
        <v>1172</v>
      </c>
      <c r="R428" s="35" t="str">
        <f t="shared" si="84"/>
        <v>-</v>
      </c>
      <c r="S428" s="148" t="s">
        <v>7</v>
      </c>
      <c r="T428" s="149"/>
    </row>
    <row r="429" spans="1:20" ht="110.25">
      <c r="A429" s="18" t="s">
        <v>184</v>
      </c>
      <c r="B429" s="18" t="s">
        <v>650</v>
      </c>
      <c r="C429" s="18" t="s">
        <v>651</v>
      </c>
      <c r="D429" s="19" t="s">
        <v>7</v>
      </c>
      <c r="E429" s="19">
        <v>0</v>
      </c>
      <c r="F429" s="19">
        <v>9.0306644067796604</v>
      </c>
      <c r="G429" s="19">
        <v>0</v>
      </c>
      <c r="H429" s="19">
        <v>2.9383313400000004</v>
      </c>
      <c r="I429" s="19" t="s">
        <v>7</v>
      </c>
      <c r="J429" s="19">
        <v>2.9383313400000004</v>
      </c>
      <c r="K429" s="19">
        <v>0</v>
      </c>
      <c r="L429" s="19">
        <v>-1.5312804199999999</v>
      </c>
      <c r="M429" s="19">
        <v>0</v>
      </c>
      <c r="N429" s="19">
        <v>4.4696117600000003</v>
      </c>
      <c r="O429" s="3">
        <v>0</v>
      </c>
      <c r="P429" s="3">
        <f t="shared" si="89"/>
        <v>-4.4696117600000003</v>
      </c>
      <c r="Q429" s="35" t="s">
        <v>1172</v>
      </c>
      <c r="R429" s="35">
        <f t="shared" si="84"/>
        <v>-0.52113946414225687</v>
      </c>
      <c r="S429" s="148" t="s">
        <v>7</v>
      </c>
      <c r="T429" s="149"/>
    </row>
    <row r="430" spans="1:20" ht="31.5">
      <c r="A430" s="18" t="s">
        <v>184</v>
      </c>
      <c r="B430" s="18" t="s">
        <v>652</v>
      </c>
      <c r="C430" s="18" t="s">
        <v>653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 t="s">
        <v>7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3">
        <v>0</v>
      </c>
      <c r="P430" s="3">
        <f t="shared" si="89"/>
        <v>0</v>
      </c>
      <c r="Q430" s="35" t="s">
        <v>1172</v>
      </c>
      <c r="R430" s="35" t="str">
        <f t="shared" si="84"/>
        <v>-</v>
      </c>
      <c r="S430" s="148" t="s">
        <v>7</v>
      </c>
      <c r="T430" s="149"/>
    </row>
    <row r="431" spans="1:20" ht="31.5">
      <c r="A431" s="14" t="s">
        <v>185</v>
      </c>
      <c r="B431" s="14" t="s">
        <v>186</v>
      </c>
      <c r="C431" s="14" t="s">
        <v>6</v>
      </c>
      <c r="D431" s="27">
        <f t="shared" ref="D431:N431" si="91">D432+D471+D507+D511+D512+D513</f>
        <v>23.194881355932203</v>
      </c>
      <c r="E431" s="27">
        <f t="shared" si="91"/>
        <v>0</v>
      </c>
      <c r="F431" s="27">
        <f t="shared" si="91"/>
        <v>432.1766125513559</v>
      </c>
      <c r="G431" s="27">
        <f t="shared" si="91"/>
        <v>0</v>
      </c>
      <c r="H431" s="27">
        <f t="shared" si="91"/>
        <v>258.73946132627117</v>
      </c>
      <c r="I431" s="27">
        <f t="shared" si="91"/>
        <v>0</v>
      </c>
      <c r="J431" s="27">
        <f t="shared" si="91"/>
        <v>225.12832525000002</v>
      </c>
      <c r="K431" s="27">
        <f t="shared" si="91"/>
        <v>0</v>
      </c>
      <c r="L431" s="27">
        <f t="shared" si="91"/>
        <v>73.124676460000003</v>
      </c>
      <c r="M431" s="27">
        <f t="shared" si="91"/>
        <v>0</v>
      </c>
      <c r="N431" s="27">
        <f t="shared" si="91"/>
        <v>244.12683738000001</v>
      </c>
      <c r="O431" s="26">
        <v>0</v>
      </c>
      <c r="P431" s="26">
        <f t="shared" si="89"/>
        <v>-152.00364879</v>
      </c>
      <c r="Q431" s="34" t="s">
        <v>1172</v>
      </c>
      <c r="R431" s="34">
        <f t="shared" si="84"/>
        <v>0.32481330982583678</v>
      </c>
      <c r="S431" s="148" t="s">
        <v>7</v>
      </c>
      <c r="T431" s="149"/>
    </row>
    <row r="432" spans="1:20" ht="31.5">
      <c r="A432" s="14" t="s">
        <v>187</v>
      </c>
      <c r="B432" s="14" t="s">
        <v>23</v>
      </c>
      <c r="C432" s="14" t="s">
        <v>6</v>
      </c>
      <c r="D432" s="27">
        <f t="shared" ref="D432:N432" si="92">D433+D442+D445+D454</f>
        <v>0</v>
      </c>
      <c r="E432" s="27">
        <f t="shared" si="92"/>
        <v>0</v>
      </c>
      <c r="F432" s="27">
        <f t="shared" si="92"/>
        <v>18.278808650000002</v>
      </c>
      <c r="G432" s="27">
        <f t="shared" si="92"/>
        <v>0</v>
      </c>
      <c r="H432" s="27">
        <f t="shared" si="92"/>
        <v>35.208344696271183</v>
      </c>
      <c r="I432" s="27">
        <f t="shared" si="92"/>
        <v>0</v>
      </c>
      <c r="J432" s="27">
        <f t="shared" si="92"/>
        <v>1.59720862</v>
      </c>
      <c r="K432" s="27">
        <f t="shared" si="92"/>
        <v>0</v>
      </c>
      <c r="L432" s="27">
        <f t="shared" si="92"/>
        <v>16.755907529999998</v>
      </c>
      <c r="M432" s="27">
        <f t="shared" si="92"/>
        <v>0</v>
      </c>
      <c r="N432" s="27">
        <f t="shared" si="92"/>
        <v>24.532241730000003</v>
      </c>
      <c r="O432" s="26">
        <v>0</v>
      </c>
      <c r="P432" s="26">
        <f t="shared" si="89"/>
        <v>15.158698909999998</v>
      </c>
      <c r="Q432" s="34" t="s">
        <v>1172</v>
      </c>
      <c r="R432" s="34">
        <f t="shared" si="84"/>
        <v>10.490744490221946</v>
      </c>
      <c r="S432" s="148" t="s">
        <v>7</v>
      </c>
      <c r="T432" s="149"/>
    </row>
    <row r="433" spans="1:20" ht="47.25">
      <c r="A433" s="14" t="s">
        <v>188</v>
      </c>
      <c r="B433" s="14" t="s">
        <v>25</v>
      </c>
      <c r="C433" s="14" t="s">
        <v>6</v>
      </c>
      <c r="D433" s="27">
        <f t="shared" ref="D433:N433" si="93">D434+D436+D438</f>
        <v>0</v>
      </c>
      <c r="E433" s="27">
        <f t="shared" si="93"/>
        <v>0</v>
      </c>
      <c r="F433" s="27">
        <f t="shared" si="93"/>
        <v>15.860249510000003</v>
      </c>
      <c r="G433" s="27">
        <f t="shared" si="93"/>
        <v>0</v>
      </c>
      <c r="H433" s="27">
        <f t="shared" si="93"/>
        <v>34.708310276271185</v>
      </c>
      <c r="I433" s="27">
        <f t="shared" si="93"/>
        <v>0</v>
      </c>
      <c r="J433" s="27">
        <f t="shared" si="93"/>
        <v>1.0971742</v>
      </c>
      <c r="K433" s="27">
        <f t="shared" si="93"/>
        <v>0</v>
      </c>
      <c r="L433" s="27">
        <f t="shared" si="93"/>
        <v>10.351296149999998</v>
      </c>
      <c r="M433" s="27">
        <f t="shared" si="93"/>
        <v>0</v>
      </c>
      <c r="N433" s="27">
        <f t="shared" si="93"/>
        <v>24.532241730000003</v>
      </c>
      <c r="O433" s="26">
        <v>0</v>
      </c>
      <c r="P433" s="26">
        <f t="shared" si="89"/>
        <v>9.2541219499999983</v>
      </c>
      <c r="Q433" s="34" t="s">
        <v>1172</v>
      </c>
      <c r="R433" s="34">
        <f t="shared" si="84"/>
        <v>9.4345056145140838</v>
      </c>
      <c r="S433" s="148" t="s">
        <v>7</v>
      </c>
      <c r="T433" s="149"/>
    </row>
    <row r="434" spans="1:20" ht="78.75">
      <c r="A434" s="14" t="s">
        <v>189</v>
      </c>
      <c r="B434" s="14" t="s">
        <v>27</v>
      </c>
      <c r="C434" s="14" t="s">
        <v>6</v>
      </c>
      <c r="D434" s="27">
        <f t="shared" ref="D434:N434" si="94">SUM(D435)</f>
        <v>0</v>
      </c>
      <c r="E434" s="27">
        <f t="shared" si="94"/>
        <v>0</v>
      </c>
      <c r="F434" s="27">
        <f t="shared" si="94"/>
        <v>15.300011580000003</v>
      </c>
      <c r="G434" s="27">
        <f t="shared" si="94"/>
        <v>0</v>
      </c>
      <c r="H434" s="27">
        <f t="shared" si="94"/>
        <v>33.54267256</v>
      </c>
      <c r="I434" s="27">
        <f t="shared" si="94"/>
        <v>0</v>
      </c>
      <c r="J434" s="27">
        <f t="shared" si="94"/>
        <v>4.2672559999999998E-2</v>
      </c>
      <c r="K434" s="27">
        <f t="shared" si="94"/>
        <v>0</v>
      </c>
      <c r="L434" s="27">
        <f t="shared" si="94"/>
        <v>9.0104308299999989</v>
      </c>
      <c r="M434" s="27">
        <f t="shared" si="94"/>
        <v>0</v>
      </c>
      <c r="N434" s="27">
        <f t="shared" si="94"/>
        <v>24.532241730000003</v>
      </c>
      <c r="O434" s="26">
        <v>0</v>
      </c>
      <c r="P434" s="26">
        <f t="shared" si="89"/>
        <v>8.9677582699999991</v>
      </c>
      <c r="Q434" s="34" t="s">
        <v>1172</v>
      </c>
      <c r="R434" s="34">
        <f t="shared" si="84"/>
        <v>211.15280709664475</v>
      </c>
      <c r="S434" s="148" t="s">
        <v>7</v>
      </c>
      <c r="T434" s="149"/>
    </row>
    <row r="435" spans="1:20" ht="31.5">
      <c r="A435" s="18" t="s">
        <v>189</v>
      </c>
      <c r="B435" s="18" t="s">
        <v>584</v>
      </c>
      <c r="C435" s="18" t="s">
        <v>720</v>
      </c>
      <c r="D435" s="19" t="s">
        <v>7</v>
      </c>
      <c r="E435" s="19">
        <v>0</v>
      </c>
      <c r="F435" s="19">
        <v>15.300011580000003</v>
      </c>
      <c r="G435" s="19">
        <v>0</v>
      </c>
      <c r="H435" s="19">
        <v>33.54267256</v>
      </c>
      <c r="I435" s="19" t="s">
        <v>7</v>
      </c>
      <c r="J435" s="19">
        <v>4.2672559999999998E-2</v>
      </c>
      <c r="K435" s="19">
        <v>0</v>
      </c>
      <c r="L435" s="19">
        <v>9.0104308299999989</v>
      </c>
      <c r="M435" s="19">
        <v>0</v>
      </c>
      <c r="N435" s="19">
        <v>24.532241730000003</v>
      </c>
      <c r="O435" s="3">
        <v>0</v>
      </c>
      <c r="P435" s="3">
        <f t="shared" si="89"/>
        <v>8.9677582699999991</v>
      </c>
      <c r="Q435" s="35" t="s">
        <v>1172</v>
      </c>
      <c r="R435" s="35">
        <f t="shared" si="84"/>
        <v>211.15280709664475</v>
      </c>
      <c r="S435" s="148" t="s">
        <v>7</v>
      </c>
      <c r="T435" s="149"/>
    </row>
    <row r="436" spans="1:20" ht="78.75">
      <c r="A436" s="14" t="s">
        <v>190</v>
      </c>
      <c r="B436" s="14" t="s">
        <v>29</v>
      </c>
      <c r="C436" s="14" t="s">
        <v>6</v>
      </c>
      <c r="D436" s="27">
        <f t="shared" ref="D436:N436" si="95">SUM(D437)</f>
        <v>0</v>
      </c>
      <c r="E436" s="27">
        <f t="shared" si="95"/>
        <v>0</v>
      </c>
      <c r="F436" s="27">
        <f t="shared" si="95"/>
        <v>0.10978993000000001</v>
      </c>
      <c r="G436" s="27">
        <f t="shared" si="95"/>
        <v>0</v>
      </c>
      <c r="H436" s="27">
        <f t="shared" si="95"/>
        <v>0.11113607627118643</v>
      </c>
      <c r="I436" s="27">
        <f t="shared" si="95"/>
        <v>0</v>
      </c>
      <c r="J436" s="27">
        <f t="shared" si="95"/>
        <v>0</v>
      </c>
      <c r="K436" s="27">
        <f t="shared" si="95"/>
        <v>0</v>
      </c>
      <c r="L436" s="27">
        <f t="shared" si="95"/>
        <v>0.22433025000000001</v>
      </c>
      <c r="M436" s="27">
        <f t="shared" si="95"/>
        <v>0</v>
      </c>
      <c r="N436" s="27">
        <f t="shared" si="95"/>
        <v>0</v>
      </c>
      <c r="O436" s="26">
        <v>0</v>
      </c>
      <c r="P436" s="26">
        <f t="shared" si="89"/>
        <v>0.22433025000000001</v>
      </c>
      <c r="Q436" s="34" t="s">
        <v>1172</v>
      </c>
      <c r="R436" s="34" t="str">
        <f t="shared" si="84"/>
        <v>-</v>
      </c>
      <c r="S436" s="148" t="s">
        <v>7</v>
      </c>
      <c r="T436" s="149"/>
    </row>
    <row r="437" spans="1:20" ht="31.5">
      <c r="A437" s="18" t="s">
        <v>190</v>
      </c>
      <c r="B437" s="18" t="s">
        <v>584</v>
      </c>
      <c r="C437" s="18" t="s">
        <v>721</v>
      </c>
      <c r="D437" s="19" t="s">
        <v>7</v>
      </c>
      <c r="E437" s="19">
        <v>0</v>
      </c>
      <c r="F437" s="19">
        <v>0.10978993000000001</v>
      </c>
      <c r="G437" s="19">
        <v>0</v>
      </c>
      <c r="H437" s="19">
        <v>0.11113607627118643</v>
      </c>
      <c r="I437" s="19" t="s">
        <v>7</v>
      </c>
      <c r="J437" s="19">
        <v>0</v>
      </c>
      <c r="K437" s="19">
        <v>0</v>
      </c>
      <c r="L437" s="19">
        <v>0.22433025000000001</v>
      </c>
      <c r="M437" s="19">
        <v>0</v>
      </c>
      <c r="N437" s="19">
        <v>0</v>
      </c>
      <c r="O437" s="3">
        <v>0</v>
      </c>
      <c r="P437" s="3">
        <f t="shared" si="89"/>
        <v>0.22433025000000001</v>
      </c>
      <c r="Q437" s="35" t="s">
        <v>1172</v>
      </c>
      <c r="R437" s="35" t="str">
        <f t="shared" si="84"/>
        <v>-</v>
      </c>
      <c r="S437" s="148" t="s">
        <v>7</v>
      </c>
      <c r="T437" s="149"/>
    </row>
    <row r="438" spans="1:20" ht="63">
      <c r="A438" s="14" t="s">
        <v>191</v>
      </c>
      <c r="B438" s="14" t="s">
        <v>31</v>
      </c>
      <c r="C438" s="14" t="s">
        <v>6</v>
      </c>
      <c r="D438" s="26">
        <f t="shared" ref="D438:N438" si="96">SUM(D439:D441)</f>
        <v>0</v>
      </c>
      <c r="E438" s="26">
        <f t="shared" si="96"/>
        <v>0</v>
      </c>
      <c r="F438" s="26">
        <f t="shared" si="96"/>
        <v>0.45044799999999996</v>
      </c>
      <c r="G438" s="26">
        <f t="shared" si="96"/>
        <v>0</v>
      </c>
      <c r="H438" s="26">
        <f t="shared" si="96"/>
        <v>1.05450164</v>
      </c>
      <c r="I438" s="26">
        <f t="shared" si="96"/>
        <v>0</v>
      </c>
      <c r="J438" s="26">
        <f t="shared" si="96"/>
        <v>1.05450164</v>
      </c>
      <c r="K438" s="26">
        <f t="shared" si="96"/>
        <v>0</v>
      </c>
      <c r="L438" s="26">
        <f t="shared" si="96"/>
        <v>1.1165350699999999</v>
      </c>
      <c r="M438" s="26">
        <f t="shared" si="96"/>
        <v>0</v>
      </c>
      <c r="N438" s="26">
        <f t="shared" si="96"/>
        <v>0</v>
      </c>
      <c r="O438" s="26">
        <v>0</v>
      </c>
      <c r="P438" s="26">
        <f t="shared" si="89"/>
        <v>6.2033429999999834E-2</v>
      </c>
      <c r="Q438" s="34" t="s">
        <v>1172</v>
      </c>
      <c r="R438" s="34">
        <f t="shared" si="84"/>
        <v>1.0588272484810928</v>
      </c>
      <c r="S438" s="148" t="s">
        <v>7</v>
      </c>
      <c r="T438" s="149"/>
    </row>
    <row r="439" spans="1:20" ht="63">
      <c r="A439" s="18" t="s">
        <v>191</v>
      </c>
      <c r="B439" s="18" t="s">
        <v>722</v>
      </c>
      <c r="C439" s="18" t="s">
        <v>723</v>
      </c>
      <c r="D439" s="19" t="s">
        <v>7</v>
      </c>
      <c r="E439" s="19">
        <v>0</v>
      </c>
      <c r="F439" s="19">
        <v>0.45044799999999996</v>
      </c>
      <c r="G439" s="19">
        <v>0</v>
      </c>
      <c r="H439" s="19">
        <v>1.05450164</v>
      </c>
      <c r="I439" s="19" t="s">
        <v>7</v>
      </c>
      <c r="J439" s="19">
        <v>1.05450164</v>
      </c>
      <c r="K439" s="19">
        <v>0</v>
      </c>
      <c r="L439" s="19">
        <v>1.1165350699999999</v>
      </c>
      <c r="M439" s="19">
        <v>0</v>
      </c>
      <c r="N439" s="19">
        <v>0</v>
      </c>
      <c r="O439" s="3">
        <v>0</v>
      </c>
      <c r="P439" s="3">
        <f t="shared" si="89"/>
        <v>6.2033429999999834E-2</v>
      </c>
      <c r="Q439" s="35" t="s">
        <v>1172</v>
      </c>
      <c r="R439" s="35">
        <f t="shared" si="84"/>
        <v>1.0588272484810928</v>
      </c>
      <c r="S439" s="148" t="s">
        <v>1486</v>
      </c>
      <c r="T439" s="149"/>
    </row>
    <row r="440" spans="1:20" ht="63">
      <c r="A440" s="18" t="s">
        <v>191</v>
      </c>
      <c r="B440" s="18" t="s">
        <v>724</v>
      </c>
      <c r="C440" s="18" t="s">
        <v>725</v>
      </c>
      <c r="D440" s="19">
        <v>0</v>
      </c>
      <c r="E440" s="19">
        <v>0</v>
      </c>
      <c r="F440" s="19">
        <v>0</v>
      </c>
      <c r="G440" s="19">
        <v>0</v>
      </c>
      <c r="H440" s="19">
        <v>0</v>
      </c>
      <c r="I440" s="19" t="s">
        <v>7</v>
      </c>
      <c r="J440" s="19">
        <v>0</v>
      </c>
      <c r="K440" s="19">
        <v>0</v>
      </c>
      <c r="L440" s="19">
        <v>0</v>
      </c>
      <c r="M440" s="19">
        <v>0</v>
      </c>
      <c r="N440" s="19">
        <v>0</v>
      </c>
      <c r="O440" s="3">
        <v>0</v>
      </c>
      <c r="P440" s="3">
        <f t="shared" si="89"/>
        <v>0</v>
      </c>
      <c r="Q440" s="35" t="s">
        <v>1172</v>
      </c>
      <c r="R440" s="35" t="str">
        <f t="shared" si="84"/>
        <v>-</v>
      </c>
      <c r="S440" s="148" t="s">
        <v>7</v>
      </c>
      <c r="T440" s="149"/>
    </row>
    <row r="441" spans="1:20" ht="47.25">
      <c r="A441" s="18" t="s">
        <v>191</v>
      </c>
      <c r="B441" s="18" t="s">
        <v>726</v>
      </c>
      <c r="C441" s="18" t="s">
        <v>727</v>
      </c>
      <c r="D441" s="19">
        <v>0</v>
      </c>
      <c r="E441" s="19">
        <v>0</v>
      </c>
      <c r="F441" s="19">
        <v>0</v>
      </c>
      <c r="G441" s="19">
        <v>0</v>
      </c>
      <c r="H441" s="19">
        <v>0</v>
      </c>
      <c r="I441" s="19" t="s">
        <v>7</v>
      </c>
      <c r="J441" s="19">
        <v>0</v>
      </c>
      <c r="K441" s="19">
        <v>0</v>
      </c>
      <c r="L441" s="19">
        <v>0</v>
      </c>
      <c r="M441" s="19">
        <v>0</v>
      </c>
      <c r="N441" s="19">
        <v>0</v>
      </c>
      <c r="O441" s="3">
        <v>0</v>
      </c>
      <c r="P441" s="3">
        <f t="shared" si="89"/>
        <v>0</v>
      </c>
      <c r="Q441" s="35" t="s">
        <v>1172</v>
      </c>
      <c r="R441" s="35" t="str">
        <f t="shared" si="84"/>
        <v>-</v>
      </c>
      <c r="S441" s="148" t="s">
        <v>7</v>
      </c>
      <c r="T441" s="149"/>
    </row>
    <row r="442" spans="1:20" ht="47.25">
      <c r="A442" s="14" t="s">
        <v>192</v>
      </c>
      <c r="B442" s="14" t="s">
        <v>33</v>
      </c>
      <c r="C442" s="14" t="s">
        <v>6</v>
      </c>
      <c r="D442" s="27">
        <f t="shared" ref="D442:N442" si="97">D443+D444</f>
        <v>0</v>
      </c>
      <c r="E442" s="27">
        <f t="shared" si="97"/>
        <v>0</v>
      </c>
      <c r="F442" s="27">
        <f t="shared" si="97"/>
        <v>0</v>
      </c>
      <c r="G442" s="27">
        <f t="shared" si="97"/>
        <v>0</v>
      </c>
      <c r="H442" s="27">
        <f t="shared" si="97"/>
        <v>0</v>
      </c>
      <c r="I442" s="27">
        <f t="shared" si="97"/>
        <v>0</v>
      </c>
      <c r="J442" s="27">
        <f t="shared" si="97"/>
        <v>0</v>
      </c>
      <c r="K442" s="27">
        <f t="shared" si="97"/>
        <v>0</v>
      </c>
      <c r="L442" s="27">
        <f t="shared" si="97"/>
        <v>0</v>
      </c>
      <c r="M442" s="27">
        <f t="shared" si="97"/>
        <v>0</v>
      </c>
      <c r="N442" s="27">
        <f t="shared" si="97"/>
        <v>0</v>
      </c>
      <c r="O442" s="26">
        <v>0</v>
      </c>
      <c r="P442" s="26">
        <f t="shared" si="89"/>
        <v>0</v>
      </c>
      <c r="Q442" s="34" t="s">
        <v>1172</v>
      </c>
      <c r="R442" s="34" t="str">
        <f t="shared" si="84"/>
        <v>-</v>
      </c>
      <c r="S442" s="148" t="s">
        <v>7</v>
      </c>
      <c r="T442" s="149"/>
    </row>
    <row r="443" spans="1:20" ht="78.75">
      <c r="A443" s="14" t="s">
        <v>193</v>
      </c>
      <c r="B443" s="14" t="s">
        <v>35</v>
      </c>
      <c r="C443" s="14" t="s">
        <v>6</v>
      </c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6">
        <v>0</v>
      </c>
      <c r="P443" s="26">
        <f t="shared" si="89"/>
        <v>0</v>
      </c>
      <c r="Q443" s="34" t="s">
        <v>1172</v>
      </c>
      <c r="R443" s="34" t="str">
        <f t="shared" si="84"/>
        <v>-</v>
      </c>
      <c r="S443" s="148" t="s">
        <v>7</v>
      </c>
      <c r="T443" s="149"/>
    </row>
    <row r="444" spans="1:20" ht="47.25">
      <c r="A444" s="14" t="s">
        <v>194</v>
      </c>
      <c r="B444" s="14" t="s">
        <v>37</v>
      </c>
      <c r="C444" s="14" t="s">
        <v>6</v>
      </c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6">
        <v>0</v>
      </c>
      <c r="P444" s="26">
        <f t="shared" si="89"/>
        <v>0</v>
      </c>
      <c r="Q444" s="34" t="s">
        <v>1172</v>
      </c>
      <c r="R444" s="34" t="str">
        <f t="shared" si="84"/>
        <v>-</v>
      </c>
      <c r="S444" s="148" t="s">
        <v>7</v>
      </c>
      <c r="T444" s="149"/>
    </row>
    <row r="445" spans="1:20" ht="63">
      <c r="A445" s="14" t="s">
        <v>195</v>
      </c>
      <c r="B445" s="14" t="s">
        <v>39</v>
      </c>
      <c r="C445" s="14" t="s">
        <v>6</v>
      </c>
      <c r="D445" s="27">
        <f t="shared" ref="D445:N445" si="98">D446+D450</f>
        <v>0</v>
      </c>
      <c r="E445" s="27">
        <f t="shared" si="98"/>
        <v>0</v>
      </c>
      <c r="F445" s="27">
        <f t="shared" si="98"/>
        <v>0</v>
      </c>
      <c r="G445" s="27">
        <f t="shared" si="98"/>
        <v>0</v>
      </c>
      <c r="H445" s="27">
        <f t="shared" si="98"/>
        <v>0</v>
      </c>
      <c r="I445" s="27">
        <f t="shared" si="98"/>
        <v>0</v>
      </c>
      <c r="J445" s="27">
        <f t="shared" si="98"/>
        <v>0</v>
      </c>
      <c r="K445" s="27">
        <f t="shared" si="98"/>
        <v>0</v>
      </c>
      <c r="L445" s="27">
        <f t="shared" si="98"/>
        <v>0</v>
      </c>
      <c r="M445" s="27">
        <f t="shared" si="98"/>
        <v>0</v>
      </c>
      <c r="N445" s="27">
        <f t="shared" si="98"/>
        <v>0</v>
      </c>
      <c r="O445" s="26">
        <v>0</v>
      </c>
      <c r="P445" s="26">
        <f t="shared" si="89"/>
        <v>0</v>
      </c>
      <c r="Q445" s="34" t="s">
        <v>1172</v>
      </c>
      <c r="R445" s="34" t="str">
        <f t="shared" si="84"/>
        <v>-</v>
      </c>
      <c r="S445" s="148" t="s">
        <v>7</v>
      </c>
      <c r="T445" s="149"/>
    </row>
    <row r="446" spans="1:20" ht="47.25">
      <c r="A446" s="14" t="s">
        <v>196</v>
      </c>
      <c r="B446" s="14" t="s">
        <v>41</v>
      </c>
      <c r="C446" s="14" t="s">
        <v>6</v>
      </c>
      <c r="D446" s="27">
        <f t="shared" ref="D446:N446" si="99">D447+D448+D449</f>
        <v>0</v>
      </c>
      <c r="E446" s="27">
        <f t="shared" si="99"/>
        <v>0</v>
      </c>
      <c r="F446" s="27">
        <f t="shared" si="99"/>
        <v>0</v>
      </c>
      <c r="G446" s="27">
        <f t="shared" si="99"/>
        <v>0</v>
      </c>
      <c r="H446" s="27">
        <f t="shared" si="99"/>
        <v>0</v>
      </c>
      <c r="I446" s="27">
        <f t="shared" si="99"/>
        <v>0</v>
      </c>
      <c r="J446" s="27">
        <f t="shared" si="99"/>
        <v>0</v>
      </c>
      <c r="K446" s="27">
        <f t="shared" si="99"/>
        <v>0</v>
      </c>
      <c r="L446" s="27">
        <f t="shared" si="99"/>
        <v>0</v>
      </c>
      <c r="M446" s="27">
        <f t="shared" si="99"/>
        <v>0</v>
      </c>
      <c r="N446" s="27">
        <f t="shared" si="99"/>
        <v>0</v>
      </c>
      <c r="O446" s="26">
        <v>0</v>
      </c>
      <c r="P446" s="26">
        <f t="shared" si="89"/>
        <v>0</v>
      </c>
      <c r="Q446" s="34" t="s">
        <v>1172</v>
      </c>
      <c r="R446" s="34" t="str">
        <f t="shared" si="84"/>
        <v>-</v>
      </c>
      <c r="S446" s="148" t="s">
        <v>7</v>
      </c>
      <c r="T446" s="149"/>
    </row>
    <row r="447" spans="1:20" ht="141.75">
      <c r="A447" s="14" t="s">
        <v>196</v>
      </c>
      <c r="B447" s="14" t="s">
        <v>42</v>
      </c>
      <c r="C447" s="14" t="s">
        <v>6</v>
      </c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6">
        <v>0</v>
      </c>
      <c r="P447" s="26">
        <f t="shared" si="89"/>
        <v>0</v>
      </c>
      <c r="Q447" s="34" t="s">
        <v>1172</v>
      </c>
      <c r="R447" s="34" t="str">
        <f t="shared" si="84"/>
        <v>-</v>
      </c>
      <c r="S447" s="148" t="s">
        <v>7</v>
      </c>
      <c r="T447" s="149"/>
    </row>
    <row r="448" spans="1:20" ht="110.25">
      <c r="A448" s="14" t="s">
        <v>196</v>
      </c>
      <c r="B448" s="14" t="s">
        <v>43</v>
      </c>
      <c r="C448" s="14" t="s">
        <v>6</v>
      </c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6">
        <v>0</v>
      </c>
      <c r="P448" s="26">
        <f t="shared" si="89"/>
        <v>0</v>
      </c>
      <c r="Q448" s="34" t="s">
        <v>1172</v>
      </c>
      <c r="R448" s="34" t="str">
        <f t="shared" si="84"/>
        <v>-</v>
      </c>
      <c r="S448" s="148" t="s">
        <v>7</v>
      </c>
      <c r="T448" s="149"/>
    </row>
    <row r="449" spans="1:20" ht="126">
      <c r="A449" s="14" t="s">
        <v>196</v>
      </c>
      <c r="B449" s="14" t="s">
        <v>44</v>
      </c>
      <c r="C449" s="14" t="s">
        <v>6</v>
      </c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6">
        <v>0</v>
      </c>
      <c r="P449" s="26">
        <f t="shared" si="89"/>
        <v>0</v>
      </c>
      <c r="Q449" s="34" t="s">
        <v>1172</v>
      </c>
      <c r="R449" s="34" t="str">
        <f t="shared" si="84"/>
        <v>-</v>
      </c>
      <c r="S449" s="148" t="s">
        <v>7</v>
      </c>
      <c r="T449" s="149"/>
    </row>
    <row r="450" spans="1:20" ht="47.25">
      <c r="A450" s="14" t="s">
        <v>197</v>
      </c>
      <c r="B450" s="14" t="s">
        <v>41</v>
      </c>
      <c r="C450" s="14" t="s">
        <v>6</v>
      </c>
      <c r="D450" s="27">
        <f t="shared" ref="D450:N450" si="100">D451+D452+D453</f>
        <v>0</v>
      </c>
      <c r="E450" s="27">
        <f t="shared" si="100"/>
        <v>0</v>
      </c>
      <c r="F450" s="27">
        <f t="shared" si="100"/>
        <v>0</v>
      </c>
      <c r="G450" s="27">
        <f t="shared" si="100"/>
        <v>0</v>
      </c>
      <c r="H450" s="27">
        <f t="shared" si="100"/>
        <v>0</v>
      </c>
      <c r="I450" s="27">
        <f t="shared" si="100"/>
        <v>0</v>
      </c>
      <c r="J450" s="27">
        <f t="shared" si="100"/>
        <v>0</v>
      </c>
      <c r="K450" s="27">
        <f t="shared" si="100"/>
        <v>0</v>
      </c>
      <c r="L450" s="27">
        <f t="shared" si="100"/>
        <v>0</v>
      </c>
      <c r="M450" s="27">
        <f t="shared" si="100"/>
        <v>0</v>
      </c>
      <c r="N450" s="27">
        <f t="shared" si="100"/>
        <v>0</v>
      </c>
      <c r="O450" s="26">
        <v>0</v>
      </c>
      <c r="P450" s="26">
        <f t="shared" si="89"/>
        <v>0</v>
      </c>
      <c r="Q450" s="34" t="s">
        <v>1172</v>
      </c>
      <c r="R450" s="34" t="str">
        <f t="shared" si="84"/>
        <v>-</v>
      </c>
      <c r="S450" s="148" t="s">
        <v>7</v>
      </c>
      <c r="T450" s="149"/>
    </row>
    <row r="451" spans="1:20" ht="141.75">
      <c r="A451" s="14" t="s">
        <v>197</v>
      </c>
      <c r="B451" s="14" t="s">
        <v>42</v>
      </c>
      <c r="C451" s="14" t="s">
        <v>6</v>
      </c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6">
        <v>0</v>
      </c>
      <c r="P451" s="26">
        <f t="shared" si="89"/>
        <v>0</v>
      </c>
      <c r="Q451" s="34" t="s">
        <v>1172</v>
      </c>
      <c r="R451" s="34" t="str">
        <f t="shared" si="84"/>
        <v>-</v>
      </c>
      <c r="S451" s="148" t="s">
        <v>7</v>
      </c>
      <c r="T451" s="149"/>
    </row>
    <row r="452" spans="1:20" ht="110.25">
      <c r="A452" s="14" t="s">
        <v>197</v>
      </c>
      <c r="B452" s="14" t="s">
        <v>43</v>
      </c>
      <c r="C452" s="14" t="s">
        <v>6</v>
      </c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6">
        <v>0</v>
      </c>
      <c r="P452" s="26">
        <f t="shared" si="89"/>
        <v>0</v>
      </c>
      <c r="Q452" s="34" t="s">
        <v>1172</v>
      </c>
      <c r="R452" s="34" t="str">
        <f t="shared" si="84"/>
        <v>-</v>
      </c>
      <c r="S452" s="148" t="s">
        <v>7</v>
      </c>
      <c r="T452" s="149"/>
    </row>
    <row r="453" spans="1:20" ht="126">
      <c r="A453" s="14" t="s">
        <v>197</v>
      </c>
      <c r="B453" s="14" t="s">
        <v>46</v>
      </c>
      <c r="C453" s="14" t="s">
        <v>6</v>
      </c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6">
        <v>0</v>
      </c>
      <c r="P453" s="26">
        <f t="shared" si="89"/>
        <v>0</v>
      </c>
      <c r="Q453" s="34" t="s">
        <v>1172</v>
      </c>
      <c r="R453" s="34" t="str">
        <f t="shared" si="84"/>
        <v>-</v>
      </c>
      <c r="S453" s="148" t="s">
        <v>7</v>
      </c>
      <c r="T453" s="149"/>
    </row>
    <row r="454" spans="1:20" ht="94.5">
      <c r="A454" s="14" t="s">
        <v>198</v>
      </c>
      <c r="B454" s="14" t="s">
        <v>48</v>
      </c>
      <c r="C454" s="14" t="s">
        <v>6</v>
      </c>
      <c r="D454" s="27">
        <f t="shared" ref="D454:N454" si="101">D455+D456</f>
        <v>0</v>
      </c>
      <c r="E454" s="27">
        <f t="shared" si="101"/>
        <v>0</v>
      </c>
      <c r="F454" s="27">
        <f t="shared" si="101"/>
        <v>2.4185591399999997</v>
      </c>
      <c r="G454" s="27">
        <f t="shared" si="101"/>
        <v>0</v>
      </c>
      <c r="H454" s="27">
        <f t="shared" si="101"/>
        <v>0.50003441999999998</v>
      </c>
      <c r="I454" s="27">
        <f t="shared" si="101"/>
        <v>0</v>
      </c>
      <c r="J454" s="27">
        <f t="shared" si="101"/>
        <v>0.50003441999999998</v>
      </c>
      <c r="K454" s="27">
        <f t="shared" si="101"/>
        <v>0</v>
      </c>
      <c r="L454" s="27">
        <f t="shared" si="101"/>
        <v>6.4046113800000004</v>
      </c>
      <c r="M454" s="27">
        <f t="shared" si="101"/>
        <v>0</v>
      </c>
      <c r="N454" s="27">
        <f t="shared" si="101"/>
        <v>0</v>
      </c>
      <c r="O454" s="26">
        <v>0</v>
      </c>
      <c r="P454" s="26">
        <f t="shared" si="89"/>
        <v>5.90457696</v>
      </c>
      <c r="Q454" s="34" t="s">
        <v>1172</v>
      </c>
      <c r="R454" s="34">
        <f t="shared" si="84"/>
        <v>12.808341033803234</v>
      </c>
      <c r="S454" s="148" t="s">
        <v>7</v>
      </c>
      <c r="T454" s="149"/>
    </row>
    <row r="455" spans="1:20" ht="78.75">
      <c r="A455" s="14" t="s">
        <v>199</v>
      </c>
      <c r="B455" s="14" t="s">
        <v>50</v>
      </c>
      <c r="C455" s="14" t="s">
        <v>6</v>
      </c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6">
        <v>0</v>
      </c>
      <c r="P455" s="26">
        <f t="shared" si="89"/>
        <v>0</v>
      </c>
      <c r="Q455" s="34" t="s">
        <v>1172</v>
      </c>
      <c r="R455" s="34" t="str">
        <f t="shared" si="84"/>
        <v>-</v>
      </c>
      <c r="S455" s="148" t="s">
        <v>7</v>
      </c>
      <c r="T455" s="149"/>
    </row>
    <row r="456" spans="1:20" ht="94.5">
      <c r="A456" s="14" t="s">
        <v>200</v>
      </c>
      <c r="B456" s="14" t="s">
        <v>52</v>
      </c>
      <c r="C456" s="14" t="s">
        <v>6</v>
      </c>
      <c r="D456" s="26">
        <f t="shared" ref="D456:N456" si="102">SUM(D457:D470)</f>
        <v>0</v>
      </c>
      <c r="E456" s="26">
        <f t="shared" si="102"/>
        <v>0</v>
      </c>
      <c r="F456" s="26">
        <f t="shared" si="102"/>
        <v>2.4185591399999997</v>
      </c>
      <c r="G456" s="26">
        <f t="shared" si="102"/>
        <v>0</v>
      </c>
      <c r="H456" s="26">
        <f t="shared" si="102"/>
        <v>0.50003441999999998</v>
      </c>
      <c r="I456" s="26">
        <f t="shared" si="102"/>
        <v>0</v>
      </c>
      <c r="J456" s="26">
        <f t="shared" si="102"/>
        <v>0.50003441999999998</v>
      </c>
      <c r="K456" s="26">
        <f t="shared" si="102"/>
        <v>0</v>
      </c>
      <c r="L456" s="26">
        <f t="shared" si="102"/>
        <v>6.4046113800000004</v>
      </c>
      <c r="M456" s="26">
        <f t="shared" si="102"/>
        <v>0</v>
      </c>
      <c r="N456" s="26">
        <f t="shared" si="102"/>
        <v>0</v>
      </c>
      <c r="O456" s="26">
        <v>0</v>
      </c>
      <c r="P456" s="26">
        <f t="shared" si="89"/>
        <v>5.90457696</v>
      </c>
      <c r="Q456" s="34" t="s">
        <v>1172</v>
      </c>
      <c r="R456" s="34">
        <f t="shared" si="84"/>
        <v>12.808341033803234</v>
      </c>
      <c r="S456" s="148" t="s">
        <v>7</v>
      </c>
      <c r="T456" s="149"/>
    </row>
    <row r="457" spans="1:20" ht="110.25">
      <c r="A457" s="18" t="s">
        <v>200</v>
      </c>
      <c r="B457" s="18" t="s">
        <v>728</v>
      </c>
      <c r="C457" s="18" t="s">
        <v>729</v>
      </c>
      <c r="D457" s="19">
        <v>0</v>
      </c>
      <c r="E457" s="19">
        <v>0</v>
      </c>
      <c r="F457" s="19">
        <v>0</v>
      </c>
      <c r="G457" s="19">
        <v>0</v>
      </c>
      <c r="H457" s="19">
        <v>0</v>
      </c>
      <c r="I457" s="19" t="s">
        <v>7</v>
      </c>
      <c r="J457" s="19">
        <v>0</v>
      </c>
      <c r="K457" s="19">
        <v>0</v>
      </c>
      <c r="L457" s="19">
        <v>0</v>
      </c>
      <c r="M457" s="19">
        <v>0</v>
      </c>
      <c r="N457" s="19">
        <v>0</v>
      </c>
      <c r="O457" s="3">
        <v>0</v>
      </c>
      <c r="P457" s="3">
        <f t="shared" si="89"/>
        <v>0</v>
      </c>
      <c r="Q457" s="35" t="s">
        <v>1172</v>
      </c>
      <c r="R457" s="35" t="str">
        <f t="shared" si="84"/>
        <v>-</v>
      </c>
      <c r="S457" s="148" t="s">
        <v>7</v>
      </c>
      <c r="T457" s="149"/>
    </row>
    <row r="458" spans="1:20" ht="63">
      <c r="A458" s="18" t="s">
        <v>200</v>
      </c>
      <c r="B458" s="18" t="s">
        <v>730</v>
      </c>
      <c r="C458" s="18" t="s">
        <v>731</v>
      </c>
      <c r="D458" s="19">
        <v>0</v>
      </c>
      <c r="E458" s="19">
        <v>0</v>
      </c>
      <c r="F458" s="19">
        <v>0</v>
      </c>
      <c r="G458" s="19">
        <v>0</v>
      </c>
      <c r="H458" s="19">
        <v>0</v>
      </c>
      <c r="I458" s="19" t="s">
        <v>7</v>
      </c>
      <c r="J458" s="19">
        <v>0</v>
      </c>
      <c r="K458" s="19">
        <v>0</v>
      </c>
      <c r="L458" s="19">
        <v>0</v>
      </c>
      <c r="M458" s="19">
        <v>0</v>
      </c>
      <c r="N458" s="19">
        <v>0</v>
      </c>
      <c r="O458" s="3">
        <v>0</v>
      </c>
      <c r="P458" s="3">
        <f t="shared" si="89"/>
        <v>0</v>
      </c>
      <c r="Q458" s="35" t="s">
        <v>1172</v>
      </c>
      <c r="R458" s="35" t="str">
        <f t="shared" si="84"/>
        <v>-</v>
      </c>
      <c r="S458" s="148" t="s">
        <v>7</v>
      </c>
      <c r="T458" s="149"/>
    </row>
    <row r="459" spans="1:20" ht="63">
      <c r="A459" s="18" t="s">
        <v>200</v>
      </c>
      <c r="B459" s="18" t="s">
        <v>732</v>
      </c>
      <c r="C459" s="18" t="s">
        <v>733</v>
      </c>
      <c r="D459" s="19">
        <v>0</v>
      </c>
      <c r="E459" s="19">
        <v>0</v>
      </c>
      <c r="F459" s="19">
        <v>0</v>
      </c>
      <c r="G459" s="19">
        <v>0</v>
      </c>
      <c r="H459" s="19">
        <v>0</v>
      </c>
      <c r="I459" s="19" t="s">
        <v>7</v>
      </c>
      <c r="J459" s="19">
        <v>0</v>
      </c>
      <c r="K459" s="19">
        <v>0</v>
      </c>
      <c r="L459" s="19">
        <v>0</v>
      </c>
      <c r="M459" s="19">
        <v>0</v>
      </c>
      <c r="N459" s="19">
        <v>0</v>
      </c>
      <c r="O459" s="3">
        <v>0</v>
      </c>
      <c r="P459" s="3">
        <f t="shared" si="89"/>
        <v>0</v>
      </c>
      <c r="Q459" s="35" t="s">
        <v>1172</v>
      </c>
      <c r="R459" s="35" t="str">
        <f t="shared" si="84"/>
        <v>-</v>
      </c>
      <c r="S459" s="148" t="s">
        <v>7</v>
      </c>
      <c r="T459" s="149"/>
    </row>
    <row r="460" spans="1:20" ht="63">
      <c r="A460" s="18" t="s">
        <v>200</v>
      </c>
      <c r="B460" s="18" t="s">
        <v>734</v>
      </c>
      <c r="C460" s="18" t="s">
        <v>735</v>
      </c>
      <c r="D460" s="19" t="s">
        <v>7</v>
      </c>
      <c r="E460" s="19">
        <v>0</v>
      </c>
      <c r="F460" s="19">
        <v>0</v>
      </c>
      <c r="G460" s="19">
        <v>0</v>
      </c>
      <c r="H460" s="19">
        <v>0</v>
      </c>
      <c r="I460" s="19" t="s">
        <v>7</v>
      </c>
      <c r="J460" s="19">
        <v>0</v>
      </c>
      <c r="K460" s="19">
        <v>0</v>
      </c>
      <c r="L460" s="19">
        <v>0</v>
      </c>
      <c r="M460" s="19">
        <v>0</v>
      </c>
      <c r="N460" s="19">
        <v>0</v>
      </c>
      <c r="O460" s="3">
        <v>0</v>
      </c>
      <c r="P460" s="3">
        <f t="shared" si="89"/>
        <v>0</v>
      </c>
      <c r="Q460" s="35" t="s">
        <v>1172</v>
      </c>
      <c r="R460" s="35" t="str">
        <f t="shared" si="84"/>
        <v>-</v>
      </c>
      <c r="S460" s="148" t="s">
        <v>7</v>
      </c>
      <c r="T460" s="149"/>
    </row>
    <row r="461" spans="1:20" ht="63">
      <c r="A461" s="18" t="s">
        <v>200</v>
      </c>
      <c r="B461" s="18" t="s">
        <v>736</v>
      </c>
      <c r="C461" s="18" t="s">
        <v>737</v>
      </c>
      <c r="D461" s="19" t="s">
        <v>7</v>
      </c>
      <c r="E461" s="19">
        <v>0</v>
      </c>
      <c r="F461" s="19">
        <v>1.4449999999999998</v>
      </c>
      <c r="G461" s="19">
        <v>0</v>
      </c>
      <c r="H461" s="19">
        <v>0</v>
      </c>
      <c r="I461" s="19" t="s">
        <v>7</v>
      </c>
      <c r="J461" s="19">
        <v>0</v>
      </c>
      <c r="K461" s="19">
        <v>0</v>
      </c>
      <c r="L461" s="19">
        <v>0.86643588999999999</v>
      </c>
      <c r="M461" s="19">
        <v>0</v>
      </c>
      <c r="N461" s="19">
        <v>0</v>
      </c>
      <c r="O461" s="3">
        <v>0</v>
      </c>
      <c r="P461" s="3">
        <f t="shared" si="89"/>
        <v>0.86643588999999999</v>
      </c>
      <c r="Q461" s="35" t="s">
        <v>1172</v>
      </c>
      <c r="R461" s="35" t="str">
        <f t="shared" si="84"/>
        <v>-</v>
      </c>
      <c r="S461" s="148" t="s">
        <v>1486</v>
      </c>
      <c r="T461" s="149"/>
    </row>
    <row r="462" spans="1:20" ht="47.25">
      <c r="A462" s="18" t="s">
        <v>200</v>
      </c>
      <c r="B462" s="18" t="s">
        <v>738</v>
      </c>
      <c r="C462" s="18" t="s">
        <v>739</v>
      </c>
      <c r="D462" s="19" t="s">
        <v>7</v>
      </c>
      <c r="E462" s="19">
        <v>0</v>
      </c>
      <c r="F462" s="19">
        <v>8.1529249999999998E-2</v>
      </c>
      <c r="G462" s="19">
        <v>0</v>
      </c>
      <c r="H462" s="19">
        <v>0</v>
      </c>
      <c r="I462" s="19" t="s">
        <v>7</v>
      </c>
      <c r="J462" s="19">
        <v>0</v>
      </c>
      <c r="K462" s="19">
        <v>0</v>
      </c>
      <c r="L462" s="19">
        <v>0</v>
      </c>
      <c r="M462" s="19">
        <v>0</v>
      </c>
      <c r="N462" s="19">
        <v>0</v>
      </c>
      <c r="O462" s="3">
        <v>0</v>
      </c>
      <c r="P462" s="3">
        <f t="shared" si="89"/>
        <v>0</v>
      </c>
      <c r="Q462" s="35" t="s">
        <v>1172</v>
      </c>
      <c r="R462" s="35" t="str">
        <f t="shared" si="84"/>
        <v>-</v>
      </c>
      <c r="S462" s="148" t="s">
        <v>7</v>
      </c>
      <c r="T462" s="149"/>
    </row>
    <row r="463" spans="1:20" ht="63">
      <c r="A463" s="18" t="s">
        <v>200</v>
      </c>
      <c r="B463" s="18" t="s">
        <v>740</v>
      </c>
      <c r="C463" s="18" t="s">
        <v>741</v>
      </c>
      <c r="D463" s="19" t="s">
        <v>7</v>
      </c>
      <c r="E463" s="19">
        <v>0</v>
      </c>
      <c r="F463" s="19">
        <v>5.0960470000000001E-2</v>
      </c>
      <c r="G463" s="19">
        <v>0</v>
      </c>
      <c r="H463" s="19">
        <v>0</v>
      </c>
      <c r="I463" s="19" t="s">
        <v>7</v>
      </c>
      <c r="J463" s="19">
        <v>0</v>
      </c>
      <c r="K463" s="19">
        <v>0</v>
      </c>
      <c r="L463" s="19">
        <v>0</v>
      </c>
      <c r="M463" s="19">
        <v>0</v>
      </c>
      <c r="N463" s="19">
        <v>0</v>
      </c>
      <c r="O463" s="3">
        <v>0</v>
      </c>
      <c r="P463" s="3">
        <f t="shared" si="89"/>
        <v>0</v>
      </c>
      <c r="Q463" s="35" t="s">
        <v>1172</v>
      </c>
      <c r="R463" s="35" t="str">
        <f t="shared" si="84"/>
        <v>-</v>
      </c>
      <c r="S463" s="148" t="s">
        <v>7</v>
      </c>
      <c r="T463" s="149"/>
    </row>
    <row r="464" spans="1:20" ht="47.25">
      <c r="A464" s="18" t="s">
        <v>200</v>
      </c>
      <c r="B464" s="18" t="s">
        <v>742</v>
      </c>
      <c r="C464" s="18" t="s">
        <v>743</v>
      </c>
      <c r="D464" s="19" t="s">
        <v>7</v>
      </c>
      <c r="E464" s="19">
        <v>0</v>
      </c>
      <c r="F464" s="19">
        <v>0.13327323999999999</v>
      </c>
      <c r="G464" s="19">
        <v>0</v>
      </c>
      <c r="H464" s="19">
        <v>0</v>
      </c>
      <c r="I464" s="19" t="s">
        <v>7</v>
      </c>
      <c r="J464" s="19">
        <v>0</v>
      </c>
      <c r="K464" s="19">
        <v>0</v>
      </c>
      <c r="L464" s="19">
        <v>0</v>
      </c>
      <c r="M464" s="19">
        <v>0</v>
      </c>
      <c r="N464" s="19">
        <v>0</v>
      </c>
      <c r="O464" s="3">
        <v>0</v>
      </c>
      <c r="P464" s="3">
        <f t="shared" si="89"/>
        <v>0</v>
      </c>
      <c r="Q464" s="35" t="s">
        <v>1172</v>
      </c>
      <c r="R464" s="35" t="str">
        <f t="shared" si="84"/>
        <v>-</v>
      </c>
      <c r="S464" s="148" t="s">
        <v>7</v>
      </c>
      <c r="T464" s="149"/>
    </row>
    <row r="465" spans="1:20" ht="78.75">
      <c r="A465" s="18" t="s">
        <v>200</v>
      </c>
      <c r="B465" s="18" t="s">
        <v>744</v>
      </c>
      <c r="C465" s="18" t="s">
        <v>745</v>
      </c>
      <c r="D465" s="19" t="s">
        <v>7</v>
      </c>
      <c r="E465" s="19">
        <v>0</v>
      </c>
      <c r="F465" s="19">
        <v>0</v>
      </c>
      <c r="G465" s="19">
        <v>0</v>
      </c>
      <c r="H465" s="19">
        <v>0.50003441999999998</v>
      </c>
      <c r="I465" s="19" t="s">
        <v>7</v>
      </c>
      <c r="J465" s="19">
        <v>0.50003441999999998</v>
      </c>
      <c r="K465" s="19">
        <v>0</v>
      </c>
      <c r="L465" s="19">
        <v>0.50003441999999998</v>
      </c>
      <c r="M465" s="19">
        <v>0</v>
      </c>
      <c r="N465" s="19">
        <v>0</v>
      </c>
      <c r="O465" s="3">
        <v>0</v>
      </c>
      <c r="P465" s="3">
        <f t="shared" si="89"/>
        <v>0</v>
      </c>
      <c r="Q465" s="35" t="s">
        <v>1172</v>
      </c>
      <c r="R465" s="35">
        <f t="shared" si="84"/>
        <v>1</v>
      </c>
      <c r="S465" s="148" t="s">
        <v>1486</v>
      </c>
      <c r="T465" s="149"/>
    </row>
    <row r="466" spans="1:20" ht="94.5">
      <c r="A466" s="18" t="s">
        <v>200</v>
      </c>
      <c r="B466" s="18" t="s">
        <v>746</v>
      </c>
      <c r="C466" s="18" t="s">
        <v>747</v>
      </c>
      <c r="D466" s="19">
        <v>0</v>
      </c>
      <c r="E466" s="19">
        <v>0</v>
      </c>
      <c r="F466" s="19">
        <v>0</v>
      </c>
      <c r="G466" s="19">
        <v>0</v>
      </c>
      <c r="H466" s="19">
        <v>0</v>
      </c>
      <c r="I466" s="19" t="s">
        <v>7</v>
      </c>
      <c r="J466" s="19">
        <v>0</v>
      </c>
      <c r="K466" s="19">
        <v>0</v>
      </c>
      <c r="L466" s="19">
        <v>5.03814107</v>
      </c>
      <c r="M466" s="19">
        <v>0</v>
      </c>
      <c r="N466" s="19">
        <v>0</v>
      </c>
      <c r="O466" s="3">
        <v>0</v>
      </c>
      <c r="P466" s="3">
        <f t="shared" si="89"/>
        <v>5.03814107</v>
      </c>
      <c r="Q466" s="35" t="s">
        <v>1172</v>
      </c>
      <c r="R466" s="35" t="str">
        <f t="shared" si="84"/>
        <v>-</v>
      </c>
      <c r="S466" s="148" t="s">
        <v>1487</v>
      </c>
      <c r="T466" s="149"/>
    </row>
    <row r="467" spans="1:20" ht="31.5">
      <c r="A467" s="18" t="s">
        <v>200</v>
      </c>
      <c r="B467" s="18" t="s">
        <v>748</v>
      </c>
      <c r="C467" s="18" t="s">
        <v>749</v>
      </c>
      <c r="D467" s="19" t="s">
        <v>7</v>
      </c>
      <c r="E467" s="19">
        <v>0</v>
      </c>
      <c r="F467" s="19">
        <v>5.0960470000000001E-2</v>
      </c>
      <c r="G467" s="19">
        <v>0</v>
      </c>
      <c r="H467" s="19">
        <v>0</v>
      </c>
      <c r="I467" s="19" t="s">
        <v>7</v>
      </c>
      <c r="J467" s="19">
        <v>0</v>
      </c>
      <c r="K467" s="19">
        <v>0</v>
      </c>
      <c r="L467" s="19">
        <v>0</v>
      </c>
      <c r="M467" s="19">
        <v>0</v>
      </c>
      <c r="N467" s="19">
        <v>0</v>
      </c>
      <c r="O467" s="3">
        <v>0</v>
      </c>
      <c r="P467" s="3">
        <f t="shared" si="89"/>
        <v>0</v>
      </c>
      <c r="Q467" s="35" t="s">
        <v>1172</v>
      </c>
      <c r="R467" s="35" t="str">
        <f t="shared" si="84"/>
        <v>-</v>
      </c>
      <c r="S467" s="148" t="s">
        <v>7</v>
      </c>
      <c r="T467" s="149"/>
    </row>
    <row r="468" spans="1:20" ht="47.25">
      <c r="A468" s="18" t="s">
        <v>200</v>
      </c>
      <c r="B468" s="18" t="s">
        <v>750</v>
      </c>
      <c r="C468" s="18" t="s">
        <v>751</v>
      </c>
      <c r="D468" s="19" t="s">
        <v>7</v>
      </c>
      <c r="E468" s="19">
        <v>0</v>
      </c>
      <c r="F468" s="19">
        <v>5.4862760000000003E-2</v>
      </c>
      <c r="G468" s="19">
        <v>0</v>
      </c>
      <c r="H468" s="19">
        <v>0</v>
      </c>
      <c r="I468" s="19" t="s">
        <v>7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3">
        <v>0</v>
      </c>
      <c r="P468" s="3">
        <f t="shared" si="89"/>
        <v>0</v>
      </c>
      <c r="Q468" s="35" t="s">
        <v>1172</v>
      </c>
      <c r="R468" s="35" t="str">
        <f t="shared" si="84"/>
        <v>-</v>
      </c>
      <c r="S468" s="148" t="s">
        <v>7</v>
      </c>
      <c r="T468" s="149"/>
    </row>
    <row r="469" spans="1:20" ht="110.25">
      <c r="A469" s="18" t="s">
        <v>200</v>
      </c>
      <c r="B469" s="18" t="s">
        <v>752</v>
      </c>
      <c r="C469" s="18" t="s">
        <v>753</v>
      </c>
      <c r="D469" s="19">
        <v>0</v>
      </c>
      <c r="E469" s="19">
        <v>0</v>
      </c>
      <c r="F469" s="19">
        <v>0</v>
      </c>
      <c r="G469" s="19">
        <v>0</v>
      </c>
      <c r="H469" s="19">
        <v>0</v>
      </c>
      <c r="I469" s="19" t="s">
        <v>7</v>
      </c>
      <c r="J469" s="19">
        <v>0</v>
      </c>
      <c r="K469" s="19">
        <v>0</v>
      </c>
      <c r="L469" s="19">
        <v>0</v>
      </c>
      <c r="M469" s="19">
        <v>0</v>
      </c>
      <c r="N469" s="19">
        <v>0</v>
      </c>
      <c r="O469" s="3">
        <v>0</v>
      </c>
      <c r="P469" s="3">
        <f t="shared" si="89"/>
        <v>0</v>
      </c>
      <c r="Q469" s="35" t="s">
        <v>1172</v>
      </c>
      <c r="R469" s="35" t="str">
        <f t="shared" si="84"/>
        <v>-</v>
      </c>
      <c r="S469" s="148" t="s">
        <v>7</v>
      </c>
      <c r="T469" s="149"/>
    </row>
    <row r="470" spans="1:20" ht="47.25">
      <c r="A470" s="18" t="s">
        <v>200</v>
      </c>
      <c r="B470" s="18" t="s">
        <v>754</v>
      </c>
      <c r="C470" s="18" t="s">
        <v>755</v>
      </c>
      <c r="D470" s="19" t="s">
        <v>7</v>
      </c>
      <c r="E470" s="19">
        <v>0</v>
      </c>
      <c r="F470" s="19">
        <v>0.60197294999999995</v>
      </c>
      <c r="G470" s="19">
        <v>0</v>
      </c>
      <c r="H470" s="19">
        <v>0</v>
      </c>
      <c r="I470" s="19" t="s">
        <v>7</v>
      </c>
      <c r="J470" s="19">
        <v>0</v>
      </c>
      <c r="K470" s="19">
        <v>0</v>
      </c>
      <c r="L470" s="19">
        <v>0</v>
      </c>
      <c r="M470" s="19">
        <v>0</v>
      </c>
      <c r="N470" s="19">
        <v>0</v>
      </c>
      <c r="O470" s="3">
        <v>0</v>
      </c>
      <c r="P470" s="3">
        <f t="shared" si="89"/>
        <v>0</v>
      </c>
      <c r="Q470" s="35" t="s">
        <v>1172</v>
      </c>
      <c r="R470" s="35" t="str">
        <f t="shared" ref="R470:R533" si="103">IF(J470&gt;0,L470/J470,"-")</f>
        <v>-</v>
      </c>
      <c r="S470" s="148" t="s">
        <v>1486</v>
      </c>
      <c r="T470" s="149"/>
    </row>
    <row r="471" spans="1:20" ht="47.25">
      <c r="A471" s="14" t="s">
        <v>201</v>
      </c>
      <c r="B471" s="14" t="s">
        <v>54</v>
      </c>
      <c r="C471" s="14" t="s">
        <v>6</v>
      </c>
      <c r="D471" s="28">
        <f t="shared" ref="D471:N471" si="104">D472+D482+D488+D497</f>
        <v>23.194881355932203</v>
      </c>
      <c r="E471" s="28">
        <f t="shared" si="104"/>
        <v>0</v>
      </c>
      <c r="F471" s="28">
        <f t="shared" si="104"/>
        <v>328.79048814338978</v>
      </c>
      <c r="G471" s="28">
        <f t="shared" si="104"/>
        <v>0</v>
      </c>
      <c r="H471" s="28">
        <f t="shared" si="104"/>
        <v>3.8875365999999998</v>
      </c>
      <c r="I471" s="28">
        <f t="shared" si="104"/>
        <v>0</v>
      </c>
      <c r="J471" s="28">
        <f t="shared" si="104"/>
        <v>3.8875365999999998</v>
      </c>
      <c r="K471" s="28">
        <f t="shared" si="104"/>
        <v>0</v>
      </c>
      <c r="L471" s="28">
        <f t="shared" si="104"/>
        <v>42.357096499999997</v>
      </c>
      <c r="M471" s="28">
        <f t="shared" si="104"/>
        <v>0</v>
      </c>
      <c r="N471" s="28">
        <f t="shared" si="104"/>
        <v>0</v>
      </c>
      <c r="O471" s="26">
        <v>0</v>
      </c>
      <c r="P471" s="26">
        <f t="shared" si="89"/>
        <v>38.4695599</v>
      </c>
      <c r="Q471" s="34" t="s">
        <v>1172</v>
      </c>
      <c r="R471" s="34">
        <f t="shared" si="103"/>
        <v>10.895613561554637</v>
      </c>
      <c r="S471" s="148" t="s">
        <v>7</v>
      </c>
      <c r="T471" s="149"/>
    </row>
    <row r="472" spans="1:20" ht="78.75">
      <c r="A472" s="14" t="s">
        <v>202</v>
      </c>
      <c r="B472" s="14" t="s">
        <v>56</v>
      </c>
      <c r="C472" s="14" t="s">
        <v>6</v>
      </c>
      <c r="D472" s="28">
        <f t="shared" ref="D472:N472" si="105">D473+D481</f>
        <v>23.194881355932203</v>
      </c>
      <c r="E472" s="28">
        <f t="shared" si="105"/>
        <v>0</v>
      </c>
      <c r="F472" s="28">
        <f t="shared" si="105"/>
        <v>228.78980650999995</v>
      </c>
      <c r="G472" s="28">
        <f t="shared" si="105"/>
        <v>0</v>
      </c>
      <c r="H472" s="28">
        <f t="shared" si="105"/>
        <v>3.8875365999999998</v>
      </c>
      <c r="I472" s="28">
        <f t="shared" si="105"/>
        <v>0</v>
      </c>
      <c r="J472" s="28">
        <f t="shared" si="105"/>
        <v>3.8875365999999998</v>
      </c>
      <c r="K472" s="28">
        <f t="shared" si="105"/>
        <v>0</v>
      </c>
      <c r="L472" s="28">
        <f t="shared" si="105"/>
        <v>42.357096499999997</v>
      </c>
      <c r="M472" s="28">
        <f t="shared" si="105"/>
        <v>0</v>
      </c>
      <c r="N472" s="28">
        <f t="shared" si="105"/>
        <v>0</v>
      </c>
      <c r="O472" s="26">
        <v>0</v>
      </c>
      <c r="P472" s="26">
        <f t="shared" si="89"/>
        <v>38.4695599</v>
      </c>
      <c r="Q472" s="34" t="s">
        <v>1172</v>
      </c>
      <c r="R472" s="34">
        <f t="shared" si="103"/>
        <v>10.895613561554637</v>
      </c>
      <c r="S472" s="148" t="s">
        <v>7</v>
      </c>
      <c r="T472" s="149"/>
    </row>
    <row r="473" spans="1:20" ht="31.5">
      <c r="A473" s="14" t="s">
        <v>203</v>
      </c>
      <c r="B473" s="14" t="s">
        <v>58</v>
      </c>
      <c r="C473" s="14" t="s">
        <v>6</v>
      </c>
      <c r="D473" s="28">
        <f t="shared" ref="D473:N473" si="106">SUM(D474:D480)</f>
        <v>23.194881355932203</v>
      </c>
      <c r="E473" s="28">
        <f t="shared" si="106"/>
        <v>0</v>
      </c>
      <c r="F473" s="28">
        <f t="shared" si="106"/>
        <v>228.78980650999995</v>
      </c>
      <c r="G473" s="28">
        <f t="shared" si="106"/>
        <v>0</v>
      </c>
      <c r="H473" s="28">
        <f t="shared" si="106"/>
        <v>3.8875365999999998</v>
      </c>
      <c r="I473" s="28">
        <f t="shared" si="106"/>
        <v>0</v>
      </c>
      <c r="J473" s="28">
        <f t="shared" si="106"/>
        <v>3.8875365999999998</v>
      </c>
      <c r="K473" s="28">
        <f t="shared" si="106"/>
        <v>0</v>
      </c>
      <c r="L473" s="28">
        <f t="shared" si="106"/>
        <v>42.357096499999997</v>
      </c>
      <c r="M473" s="28">
        <f t="shared" si="106"/>
        <v>0</v>
      </c>
      <c r="N473" s="28">
        <f t="shared" si="106"/>
        <v>0</v>
      </c>
      <c r="O473" s="26">
        <v>0</v>
      </c>
      <c r="P473" s="26">
        <f t="shared" si="89"/>
        <v>38.4695599</v>
      </c>
      <c r="Q473" s="34" t="s">
        <v>1172</v>
      </c>
      <c r="R473" s="34">
        <f t="shared" si="103"/>
        <v>10.895613561554637</v>
      </c>
      <c r="S473" s="148" t="s">
        <v>7</v>
      </c>
      <c r="T473" s="149"/>
    </row>
    <row r="474" spans="1:20" ht="78.75">
      <c r="A474" s="18" t="s">
        <v>203</v>
      </c>
      <c r="B474" s="18" t="s">
        <v>756</v>
      </c>
      <c r="C474" s="18" t="s">
        <v>757</v>
      </c>
      <c r="D474" s="19">
        <v>23.194881355932203</v>
      </c>
      <c r="E474" s="19">
        <v>0</v>
      </c>
      <c r="F474" s="19">
        <v>122.07305125999997</v>
      </c>
      <c r="G474" s="19">
        <v>0</v>
      </c>
      <c r="H474" s="19">
        <v>3.8875365999999998</v>
      </c>
      <c r="I474" s="19" t="s">
        <v>7</v>
      </c>
      <c r="J474" s="19">
        <v>3.8875365999999998</v>
      </c>
      <c r="K474" s="19">
        <v>0</v>
      </c>
      <c r="L474" s="19">
        <v>42.357096499999997</v>
      </c>
      <c r="M474" s="19">
        <v>0</v>
      </c>
      <c r="N474" s="19">
        <v>0</v>
      </c>
      <c r="O474" s="3">
        <v>0</v>
      </c>
      <c r="P474" s="3">
        <f t="shared" si="89"/>
        <v>38.4695599</v>
      </c>
      <c r="Q474" s="35" t="s">
        <v>1172</v>
      </c>
      <c r="R474" s="35">
        <f t="shared" si="103"/>
        <v>10.895613561554637</v>
      </c>
      <c r="S474" s="148" t="s">
        <v>1488</v>
      </c>
      <c r="T474" s="149"/>
    </row>
    <row r="475" spans="1:20" ht="47.25">
      <c r="A475" s="18" t="s">
        <v>203</v>
      </c>
      <c r="B475" s="18" t="s">
        <v>758</v>
      </c>
      <c r="C475" s="18" t="s">
        <v>759</v>
      </c>
      <c r="D475" s="19" t="s">
        <v>7</v>
      </c>
      <c r="E475" s="19">
        <v>0</v>
      </c>
      <c r="F475" s="19">
        <v>6.035305290000001</v>
      </c>
      <c r="G475" s="19">
        <v>0</v>
      </c>
      <c r="H475" s="19">
        <v>0</v>
      </c>
      <c r="I475" s="19" t="s">
        <v>7</v>
      </c>
      <c r="J475" s="19">
        <v>0</v>
      </c>
      <c r="K475" s="19">
        <v>0</v>
      </c>
      <c r="L475" s="19">
        <v>0</v>
      </c>
      <c r="M475" s="19">
        <v>0</v>
      </c>
      <c r="N475" s="19">
        <v>0</v>
      </c>
      <c r="O475" s="3">
        <v>0</v>
      </c>
      <c r="P475" s="3">
        <f t="shared" si="89"/>
        <v>0</v>
      </c>
      <c r="Q475" s="35" t="s">
        <v>1172</v>
      </c>
      <c r="R475" s="35" t="str">
        <f t="shared" si="103"/>
        <v>-</v>
      </c>
      <c r="S475" s="148" t="s">
        <v>7</v>
      </c>
      <c r="T475" s="149"/>
    </row>
    <row r="476" spans="1:20" ht="31.5">
      <c r="A476" s="18" t="s">
        <v>203</v>
      </c>
      <c r="B476" s="18" t="s">
        <v>760</v>
      </c>
      <c r="C476" s="18" t="s">
        <v>761</v>
      </c>
      <c r="D476" s="19" t="s">
        <v>7</v>
      </c>
      <c r="E476" s="19">
        <v>0</v>
      </c>
      <c r="F476" s="19">
        <v>3.1966725899999999</v>
      </c>
      <c r="G476" s="19">
        <v>0</v>
      </c>
      <c r="H476" s="19">
        <v>0</v>
      </c>
      <c r="I476" s="19" t="s">
        <v>7</v>
      </c>
      <c r="J476" s="19">
        <v>0</v>
      </c>
      <c r="K476" s="19">
        <v>0</v>
      </c>
      <c r="L476" s="19">
        <v>0</v>
      </c>
      <c r="M476" s="19">
        <v>0</v>
      </c>
      <c r="N476" s="19">
        <v>0</v>
      </c>
      <c r="O476" s="3">
        <v>0</v>
      </c>
      <c r="P476" s="3">
        <f t="shared" si="89"/>
        <v>0</v>
      </c>
      <c r="Q476" s="35" t="s">
        <v>1172</v>
      </c>
      <c r="R476" s="35" t="str">
        <f t="shared" si="103"/>
        <v>-</v>
      </c>
      <c r="S476" s="148" t="s">
        <v>7</v>
      </c>
      <c r="T476" s="149"/>
    </row>
    <row r="477" spans="1:20" ht="31.5">
      <c r="A477" s="18" t="s">
        <v>203</v>
      </c>
      <c r="B477" s="18" t="s">
        <v>762</v>
      </c>
      <c r="C477" s="18" t="s">
        <v>763</v>
      </c>
      <c r="D477" s="19" t="s">
        <v>7</v>
      </c>
      <c r="E477" s="19">
        <v>0</v>
      </c>
      <c r="F477" s="19">
        <v>5.4472580500000012</v>
      </c>
      <c r="G477" s="19">
        <v>0</v>
      </c>
      <c r="H477" s="19">
        <v>0</v>
      </c>
      <c r="I477" s="19" t="s">
        <v>7</v>
      </c>
      <c r="J477" s="19">
        <v>0</v>
      </c>
      <c r="K477" s="19">
        <v>0</v>
      </c>
      <c r="L477" s="19">
        <v>0</v>
      </c>
      <c r="M477" s="19">
        <v>0</v>
      </c>
      <c r="N477" s="19">
        <v>0</v>
      </c>
      <c r="O477" s="3">
        <v>0</v>
      </c>
      <c r="P477" s="3">
        <f t="shared" si="89"/>
        <v>0</v>
      </c>
      <c r="Q477" s="35" t="s">
        <v>1172</v>
      </c>
      <c r="R477" s="35" t="str">
        <f t="shared" si="103"/>
        <v>-</v>
      </c>
      <c r="S477" s="148" t="s">
        <v>7</v>
      </c>
      <c r="T477" s="149"/>
    </row>
    <row r="478" spans="1:20" ht="31.5">
      <c r="A478" s="18" t="s">
        <v>203</v>
      </c>
      <c r="B478" s="18" t="s">
        <v>764</v>
      </c>
      <c r="C478" s="18" t="s">
        <v>765</v>
      </c>
      <c r="D478" s="19" t="s">
        <v>7</v>
      </c>
      <c r="E478" s="19">
        <v>0</v>
      </c>
      <c r="F478" s="19">
        <v>21.837031000000003</v>
      </c>
      <c r="G478" s="19">
        <v>0</v>
      </c>
      <c r="H478" s="19">
        <v>0</v>
      </c>
      <c r="I478" s="19" t="s">
        <v>7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3">
        <v>0</v>
      </c>
      <c r="P478" s="3">
        <f t="shared" si="89"/>
        <v>0</v>
      </c>
      <c r="Q478" s="35" t="s">
        <v>1172</v>
      </c>
      <c r="R478" s="35" t="str">
        <f t="shared" si="103"/>
        <v>-</v>
      </c>
      <c r="S478" s="148" t="s">
        <v>7</v>
      </c>
      <c r="T478" s="149"/>
    </row>
    <row r="479" spans="1:20" ht="78.75">
      <c r="A479" s="18" t="s">
        <v>203</v>
      </c>
      <c r="B479" s="18" t="s">
        <v>766</v>
      </c>
      <c r="C479" s="18" t="s">
        <v>767</v>
      </c>
      <c r="D479" s="19" t="s">
        <v>7</v>
      </c>
      <c r="E479" s="19">
        <v>0</v>
      </c>
      <c r="F479" s="19">
        <v>12.971397240000002</v>
      </c>
      <c r="G479" s="19">
        <v>0</v>
      </c>
      <c r="H479" s="19">
        <v>0</v>
      </c>
      <c r="I479" s="19" t="s">
        <v>7</v>
      </c>
      <c r="J479" s="19">
        <v>0</v>
      </c>
      <c r="K479" s="19">
        <v>0</v>
      </c>
      <c r="L479" s="19">
        <v>0</v>
      </c>
      <c r="M479" s="19">
        <v>0</v>
      </c>
      <c r="N479" s="19">
        <v>0</v>
      </c>
      <c r="O479" s="3">
        <v>0</v>
      </c>
      <c r="P479" s="3">
        <f t="shared" si="89"/>
        <v>0</v>
      </c>
      <c r="Q479" s="35" t="s">
        <v>1172</v>
      </c>
      <c r="R479" s="35" t="str">
        <f t="shared" si="103"/>
        <v>-</v>
      </c>
      <c r="S479" s="148" t="s">
        <v>7</v>
      </c>
      <c r="T479" s="149"/>
    </row>
    <row r="480" spans="1:20" ht="94.5">
      <c r="A480" s="18" t="s">
        <v>203</v>
      </c>
      <c r="B480" s="18" t="s">
        <v>768</v>
      </c>
      <c r="C480" s="18" t="s">
        <v>769</v>
      </c>
      <c r="D480" s="19" t="s">
        <v>7</v>
      </c>
      <c r="E480" s="19">
        <v>0</v>
      </c>
      <c r="F480" s="19">
        <v>57.229091079999996</v>
      </c>
      <c r="G480" s="19">
        <v>0</v>
      </c>
      <c r="H480" s="19">
        <v>0</v>
      </c>
      <c r="I480" s="19" t="s">
        <v>7</v>
      </c>
      <c r="J480" s="19">
        <v>0</v>
      </c>
      <c r="K480" s="19">
        <v>0</v>
      </c>
      <c r="L480" s="19">
        <v>0</v>
      </c>
      <c r="M480" s="19">
        <v>0</v>
      </c>
      <c r="N480" s="19">
        <v>0</v>
      </c>
      <c r="O480" s="3">
        <v>0</v>
      </c>
      <c r="P480" s="3">
        <f t="shared" si="89"/>
        <v>0</v>
      </c>
      <c r="Q480" s="35" t="s">
        <v>1172</v>
      </c>
      <c r="R480" s="35" t="str">
        <f t="shared" si="103"/>
        <v>-</v>
      </c>
      <c r="S480" s="148" t="s">
        <v>7</v>
      </c>
      <c r="T480" s="149"/>
    </row>
    <row r="481" spans="1:20" ht="63">
      <c r="A481" s="14" t="s">
        <v>204</v>
      </c>
      <c r="B481" s="14" t="s">
        <v>60</v>
      </c>
      <c r="C481" s="14" t="s">
        <v>6</v>
      </c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6">
        <v>0</v>
      </c>
      <c r="P481" s="26">
        <f t="shared" si="89"/>
        <v>0</v>
      </c>
      <c r="Q481" s="34" t="s">
        <v>1172</v>
      </c>
      <c r="R481" s="34" t="str">
        <f t="shared" si="103"/>
        <v>-</v>
      </c>
      <c r="S481" s="148" t="s">
        <v>7</v>
      </c>
      <c r="T481" s="149"/>
    </row>
    <row r="482" spans="1:20" ht="47.25">
      <c r="A482" s="14" t="s">
        <v>205</v>
      </c>
      <c r="B482" s="14" t="s">
        <v>62</v>
      </c>
      <c r="C482" s="14" t="s">
        <v>6</v>
      </c>
      <c r="D482" s="23">
        <f t="shared" ref="D482:N482" si="107">D483+D487</f>
        <v>0</v>
      </c>
      <c r="E482" s="23">
        <f t="shared" si="107"/>
        <v>0</v>
      </c>
      <c r="F482" s="23">
        <f t="shared" si="107"/>
        <v>7.1341437000000001</v>
      </c>
      <c r="G482" s="23">
        <f t="shared" si="107"/>
        <v>0</v>
      </c>
      <c r="H482" s="23">
        <f t="shared" si="107"/>
        <v>0</v>
      </c>
      <c r="I482" s="23">
        <f t="shared" si="107"/>
        <v>0</v>
      </c>
      <c r="J482" s="23">
        <f t="shared" si="107"/>
        <v>0</v>
      </c>
      <c r="K482" s="23">
        <f t="shared" si="107"/>
        <v>0</v>
      </c>
      <c r="L482" s="23">
        <f t="shared" si="107"/>
        <v>0</v>
      </c>
      <c r="M482" s="23">
        <f t="shared" si="107"/>
        <v>0</v>
      </c>
      <c r="N482" s="23">
        <f t="shared" si="107"/>
        <v>0</v>
      </c>
      <c r="O482" s="26">
        <v>0</v>
      </c>
      <c r="P482" s="26">
        <f t="shared" si="89"/>
        <v>0</v>
      </c>
      <c r="Q482" s="34" t="s">
        <v>1172</v>
      </c>
      <c r="R482" s="34" t="str">
        <f t="shared" si="103"/>
        <v>-</v>
      </c>
      <c r="S482" s="148" t="s">
        <v>7</v>
      </c>
      <c r="T482" s="149"/>
    </row>
    <row r="483" spans="1:20" ht="31.5">
      <c r="A483" s="14" t="s">
        <v>206</v>
      </c>
      <c r="B483" s="14" t="s">
        <v>64</v>
      </c>
      <c r="C483" s="14" t="s">
        <v>6</v>
      </c>
      <c r="D483" s="23">
        <f t="shared" ref="D483:N483" si="108">SUM(D484:D486)</f>
        <v>0</v>
      </c>
      <c r="E483" s="23">
        <f t="shared" si="108"/>
        <v>0</v>
      </c>
      <c r="F483" s="23">
        <f t="shared" si="108"/>
        <v>7.1341437000000001</v>
      </c>
      <c r="G483" s="23">
        <f t="shared" si="108"/>
        <v>0</v>
      </c>
      <c r="H483" s="23">
        <f t="shared" si="108"/>
        <v>0</v>
      </c>
      <c r="I483" s="23">
        <f t="shared" si="108"/>
        <v>0</v>
      </c>
      <c r="J483" s="23">
        <f t="shared" si="108"/>
        <v>0</v>
      </c>
      <c r="K483" s="23">
        <f t="shared" si="108"/>
        <v>0</v>
      </c>
      <c r="L483" s="23">
        <f t="shared" si="108"/>
        <v>0</v>
      </c>
      <c r="M483" s="23">
        <f t="shared" si="108"/>
        <v>0</v>
      </c>
      <c r="N483" s="23">
        <f t="shared" si="108"/>
        <v>0</v>
      </c>
      <c r="O483" s="26">
        <v>0</v>
      </c>
      <c r="P483" s="26">
        <f t="shared" si="89"/>
        <v>0</v>
      </c>
      <c r="Q483" s="34" t="s">
        <v>1172</v>
      </c>
      <c r="R483" s="34" t="str">
        <f t="shared" si="103"/>
        <v>-</v>
      </c>
      <c r="S483" s="148" t="s">
        <v>7</v>
      </c>
      <c r="T483" s="149"/>
    </row>
    <row r="484" spans="1:20" ht="31.5">
      <c r="A484" s="18" t="s">
        <v>206</v>
      </c>
      <c r="B484" s="18" t="s">
        <v>770</v>
      </c>
      <c r="C484" s="18" t="s">
        <v>771</v>
      </c>
      <c r="D484" s="19" t="s">
        <v>7</v>
      </c>
      <c r="E484" s="19">
        <v>0</v>
      </c>
      <c r="F484" s="19">
        <v>2.0984526099999998</v>
      </c>
      <c r="G484" s="19">
        <v>0</v>
      </c>
      <c r="H484" s="19">
        <v>0</v>
      </c>
      <c r="I484" s="19" t="s">
        <v>7</v>
      </c>
      <c r="J484" s="19">
        <v>0</v>
      </c>
      <c r="K484" s="19">
        <v>0</v>
      </c>
      <c r="L484" s="19">
        <v>0</v>
      </c>
      <c r="M484" s="19">
        <v>0</v>
      </c>
      <c r="N484" s="19">
        <v>0</v>
      </c>
      <c r="O484" s="3">
        <v>0</v>
      </c>
      <c r="P484" s="3">
        <f t="shared" si="89"/>
        <v>0</v>
      </c>
      <c r="Q484" s="35" t="s">
        <v>1172</v>
      </c>
      <c r="R484" s="35" t="str">
        <f t="shared" si="103"/>
        <v>-</v>
      </c>
      <c r="S484" s="148" t="s">
        <v>7</v>
      </c>
      <c r="T484" s="149"/>
    </row>
    <row r="485" spans="1:20" ht="47.25">
      <c r="A485" s="18" t="s">
        <v>206</v>
      </c>
      <c r="B485" s="18" t="s">
        <v>772</v>
      </c>
      <c r="C485" s="18" t="s">
        <v>773</v>
      </c>
      <c r="D485" s="19">
        <v>0</v>
      </c>
      <c r="E485" s="19">
        <v>0</v>
      </c>
      <c r="F485" s="19">
        <v>0</v>
      </c>
      <c r="G485" s="19">
        <v>0</v>
      </c>
      <c r="H485" s="19">
        <v>0</v>
      </c>
      <c r="I485" s="19" t="s">
        <v>7</v>
      </c>
      <c r="J485" s="19">
        <v>0</v>
      </c>
      <c r="K485" s="19">
        <v>0</v>
      </c>
      <c r="L485" s="19">
        <v>0</v>
      </c>
      <c r="M485" s="19">
        <v>0</v>
      </c>
      <c r="N485" s="19">
        <v>0</v>
      </c>
      <c r="O485" s="3">
        <v>0</v>
      </c>
      <c r="P485" s="3">
        <f t="shared" si="89"/>
        <v>0</v>
      </c>
      <c r="Q485" s="35" t="s">
        <v>1172</v>
      </c>
      <c r="R485" s="35" t="str">
        <f t="shared" si="103"/>
        <v>-</v>
      </c>
      <c r="S485" s="148" t="s">
        <v>7</v>
      </c>
      <c r="T485" s="149"/>
    </row>
    <row r="486" spans="1:20" ht="31.5">
      <c r="A486" s="18" t="s">
        <v>206</v>
      </c>
      <c r="B486" s="18" t="s">
        <v>774</v>
      </c>
      <c r="C486" s="18" t="s">
        <v>775</v>
      </c>
      <c r="D486" s="19" t="s">
        <v>7</v>
      </c>
      <c r="E486" s="19">
        <v>0</v>
      </c>
      <c r="F486" s="19">
        <v>5.0356910900000003</v>
      </c>
      <c r="G486" s="19">
        <v>0</v>
      </c>
      <c r="H486" s="19">
        <v>0</v>
      </c>
      <c r="I486" s="19" t="s">
        <v>7</v>
      </c>
      <c r="J486" s="19">
        <v>0</v>
      </c>
      <c r="K486" s="19">
        <v>0</v>
      </c>
      <c r="L486" s="19">
        <v>0</v>
      </c>
      <c r="M486" s="19">
        <v>0</v>
      </c>
      <c r="N486" s="19">
        <v>0</v>
      </c>
      <c r="O486" s="3">
        <v>0</v>
      </c>
      <c r="P486" s="3">
        <f t="shared" si="89"/>
        <v>0</v>
      </c>
      <c r="Q486" s="35" t="s">
        <v>1172</v>
      </c>
      <c r="R486" s="35" t="str">
        <f t="shared" si="103"/>
        <v>-</v>
      </c>
      <c r="S486" s="148" t="s">
        <v>7</v>
      </c>
      <c r="T486" s="149"/>
    </row>
    <row r="487" spans="1:20" ht="47.25">
      <c r="A487" s="14" t="s">
        <v>207</v>
      </c>
      <c r="B487" s="14" t="s">
        <v>66</v>
      </c>
      <c r="C487" s="14" t="s">
        <v>6</v>
      </c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6">
        <v>0</v>
      </c>
      <c r="P487" s="26">
        <f t="shared" ref="P487:P550" si="109">L487-J487</f>
        <v>0</v>
      </c>
      <c r="Q487" s="34" t="s">
        <v>1172</v>
      </c>
      <c r="R487" s="34" t="str">
        <f t="shared" si="103"/>
        <v>-</v>
      </c>
      <c r="S487" s="148" t="s">
        <v>7</v>
      </c>
      <c r="T487" s="149"/>
    </row>
    <row r="488" spans="1:20" ht="47.25">
      <c r="A488" s="14" t="s">
        <v>208</v>
      </c>
      <c r="B488" s="14" t="s">
        <v>68</v>
      </c>
      <c r="C488" s="14" t="s">
        <v>6</v>
      </c>
      <c r="D488" s="28">
        <f t="shared" ref="D488:N488" si="110">D489+D490+D491+D492+D493+D494+D495+D496</f>
        <v>0</v>
      </c>
      <c r="E488" s="28">
        <f t="shared" si="110"/>
        <v>0</v>
      </c>
      <c r="F488" s="28">
        <f t="shared" si="110"/>
        <v>0</v>
      </c>
      <c r="G488" s="28">
        <f t="shared" si="110"/>
        <v>0</v>
      </c>
      <c r="H488" s="28">
        <f t="shared" si="110"/>
        <v>0</v>
      </c>
      <c r="I488" s="28">
        <f t="shared" si="110"/>
        <v>0</v>
      </c>
      <c r="J488" s="28">
        <f t="shared" si="110"/>
        <v>0</v>
      </c>
      <c r="K488" s="28">
        <f t="shared" si="110"/>
        <v>0</v>
      </c>
      <c r="L488" s="28">
        <f t="shared" si="110"/>
        <v>0</v>
      </c>
      <c r="M488" s="28">
        <f t="shared" si="110"/>
        <v>0</v>
      </c>
      <c r="N488" s="28">
        <f t="shared" si="110"/>
        <v>0</v>
      </c>
      <c r="O488" s="26">
        <v>0</v>
      </c>
      <c r="P488" s="26">
        <f t="shared" si="109"/>
        <v>0</v>
      </c>
      <c r="Q488" s="34" t="s">
        <v>1172</v>
      </c>
      <c r="R488" s="34" t="str">
        <f t="shared" si="103"/>
        <v>-</v>
      </c>
      <c r="S488" s="148" t="s">
        <v>7</v>
      </c>
      <c r="T488" s="149"/>
    </row>
    <row r="489" spans="1:20" ht="47.25">
      <c r="A489" s="14" t="s">
        <v>209</v>
      </c>
      <c r="B489" s="14" t="s">
        <v>70</v>
      </c>
      <c r="C489" s="14" t="s">
        <v>6</v>
      </c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26">
        <v>0</v>
      </c>
      <c r="P489" s="26">
        <f t="shared" si="109"/>
        <v>0</v>
      </c>
      <c r="Q489" s="34" t="s">
        <v>1172</v>
      </c>
      <c r="R489" s="34" t="str">
        <f t="shared" si="103"/>
        <v>-</v>
      </c>
      <c r="S489" s="148" t="s">
        <v>7</v>
      </c>
      <c r="T489" s="149"/>
    </row>
    <row r="490" spans="1:20" ht="47.25">
      <c r="A490" s="14" t="s">
        <v>210</v>
      </c>
      <c r="B490" s="14" t="s">
        <v>72</v>
      </c>
      <c r="C490" s="14" t="s">
        <v>6</v>
      </c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6">
        <v>0</v>
      </c>
      <c r="P490" s="26">
        <f t="shared" si="109"/>
        <v>0</v>
      </c>
      <c r="Q490" s="34" t="s">
        <v>1172</v>
      </c>
      <c r="R490" s="34" t="str">
        <f t="shared" si="103"/>
        <v>-</v>
      </c>
      <c r="S490" s="148" t="s">
        <v>7</v>
      </c>
      <c r="T490" s="149"/>
    </row>
    <row r="491" spans="1:20" ht="47.25">
      <c r="A491" s="14" t="s">
        <v>211</v>
      </c>
      <c r="B491" s="14" t="s">
        <v>74</v>
      </c>
      <c r="C491" s="14" t="s">
        <v>6</v>
      </c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6">
        <v>0</v>
      </c>
      <c r="P491" s="26">
        <f t="shared" si="109"/>
        <v>0</v>
      </c>
      <c r="Q491" s="34" t="s">
        <v>1172</v>
      </c>
      <c r="R491" s="34" t="str">
        <f t="shared" si="103"/>
        <v>-</v>
      </c>
      <c r="S491" s="148" t="s">
        <v>7</v>
      </c>
      <c r="T491" s="149"/>
    </row>
    <row r="492" spans="1:20" ht="47.25">
      <c r="A492" s="14" t="s">
        <v>212</v>
      </c>
      <c r="B492" s="14" t="s">
        <v>76</v>
      </c>
      <c r="C492" s="14" t="s">
        <v>6</v>
      </c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6">
        <v>0</v>
      </c>
      <c r="P492" s="26">
        <f t="shared" si="109"/>
        <v>0</v>
      </c>
      <c r="Q492" s="34" t="s">
        <v>1172</v>
      </c>
      <c r="R492" s="34" t="str">
        <f t="shared" si="103"/>
        <v>-</v>
      </c>
      <c r="S492" s="148" t="s">
        <v>7</v>
      </c>
      <c r="T492" s="149"/>
    </row>
    <row r="493" spans="1:20" ht="63">
      <c r="A493" s="14" t="s">
        <v>213</v>
      </c>
      <c r="B493" s="14" t="s">
        <v>78</v>
      </c>
      <c r="C493" s="14" t="s">
        <v>6</v>
      </c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6">
        <v>0</v>
      </c>
      <c r="P493" s="26">
        <f t="shared" si="109"/>
        <v>0</v>
      </c>
      <c r="Q493" s="34" t="s">
        <v>1172</v>
      </c>
      <c r="R493" s="34" t="str">
        <f t="shared" si="103"/>
        <v>-</v>
      </c>
      <c r="S493" s="148" t="s">
        <v>7</v>
      </c>
      <c r="T493" s="149"/>
    </row>
    <row r="494" spans="1:20" ht="63">
      <c r="A494" s="14" t="s">
        <v>214</v>
      </c>
      <c r="B494" s="14" t="s">
        <v>80</v>
      </c>
      <c r="C494" s="14" t="s">
        <v>6</v>
      </c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6">
        <v>0</v>
      </c>
      <c r="P494" s="26">
        <f t="shared" si="109"/>
        <v>0</v>
      </c>
      <c r="Q494" s="34" t="s">
        <v>1172</v>
      </c>
      <c r="R494" s="34" t="str">
        <f t="shared" si="103"/>
        <v>-</v>
      </c>
      <c r="S494" s="148" t="s">
        <v>7</v>
      </c>
      <c r="T494" s="149"/>
    </row>
    <row r="495" spans="1:20" ht="63">
      <c r="A495" s="14" t="s">
        <v>215</v>
      </c>
      <c r="B495" s="14" t="s">
        <v>82</v>
      </c>
      <c r="C495" s="14" t="s">
        <v>6</v>
      </c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6">
        <v>0</v>
      </c>
      <c r="P495" s="26">
        <f t="shared" si="109"/>
        <v>0</v>
      </c>
      <c r="Q495" s="34" t="s">
        <v>1172</v>
      </c>
      <c r="R495" s="34" t="str">
        <f t="shared" si="103"/>
        <v>-</v>
      </c>
      <c r="S495" s="148" t="s">
        <v>7</v>
      </c>
      <c r="T495" s="149"/>
    </row>
    <row r="496" spans="1:20" ht="63">
      <c r="A496" s="14" t="s">
        <v>216</v>
      </c>
      <c r="B496" s="14" t="s">
        <v>84</v>
      </c>
      <c r="C496" s="14" t="s">
        <v>6</v>
      </c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6">
        <v>0</v>
      </c>
      <c r="P496" s="26">
        <f t="shared" si="109"/>
        <v>0</v>
      </c>
      <c r="Q496" s="34" t="s">
        <v>1172</v>
      </c>
      <c r="R496" s="34" t="str">
        <f t="shared" si="103"/>
        <v>-</v>
      </c>
      <c r="S496" s="148" t="s">
        <v>7</v>
      </c>
      <c r="T496" s="149"/>
    </row>
    <row r="497" spans="1:20" ht="63">
      <c r="A497" s="14" t="s">
        <v>217</v>
      </c>
      <c r="B497" s="14" t="s">
        <v>86</v>
      </c>
      <c r="C497" s="14" t="s">
        <v>6</v>
      </c>
      <c r="D497" s="28">
        <f t="shared" ref="D497:N497" si="111">D498+D505</f>
        <v>0</v>
      </c>
      <c r="E497" s="28">
        <f t="shared" si="111"/>
        <v>0</v>
      </c>
      <c r="F497" s="28">
        <f t="shared" si="111"/>
        <v>92.866537933389822</v>
      </c>
      <c r="G497" s="28">
        <f t="shared" si="111"/>
        <v>0</v>
      </c>
      <c r="H497" s="28">
        <f t="shared" si="111"/>
        <v>0</v>
      </c>
      <c r="I497" s="28">
        <f t="shared" si="111"/>
        <v>0</v>
      </c>
      <c r="J497" s="28">
        <f t="shared" si="111"/>
        <v>0</v>
      </c>
      <c r="K497" s="28">
        <f t="shared" si="111"/>
        <v>0</v>
      </c>
      <c r="L497" s="28">
        <f t="shared" si="111"/>
        <v>0</v>
      </c>
      <c r="M497" s="28">
        <f t="shared" si="111"/>
        <v>0</v>
      </c>
      <c r="N497" s="28">
        <f t="shared" si="111"/>
        <v>0</v>
      </c>
      <c r="O497" s="26">
        <v>0</v>
      </c>
      <c r="P497" s="26">
        <f t="shared" si="109"/>
        <v>0</v>
      </c>
      <c r="Q497" s="34" t="s">
        <v>1172</v>
      </c>
      <c r="R497" s="34" t="str">
        <f t="shared" si="103"/>
        <v>-</v>
      </c>
      <c r="S497" s="148" t="s">
        <v>7</v>
      </c>
      <c r="T497" s="149"/>
    </row>
    <row r="498" spans="1:20" ht="31.5">
      <c r="A498" s="14" t="s">
        <v>218</v>
      </c>
      <c r="B498" s="14" t="s">
        <v>88</v>
      </c>
      <c r="C498" s="14" t="s">
        <v>6</v>
      </c>
      <c r="D498" s="27">
        <f t="shared" ref="D498:N498" si="112">SUM(D499:D504)</f>
        <v>0</v>
      </c>
      <c r="E498" s="27">
        <f t="shared" si="112"/>
        <v>0</v>
      </c>
      <c r="F498" s="27">
        <f t="shared" si="112"/>
        <v>37.994389399999996</v>
      </c>
      <c r="G498" s="27">
        <f t="shared" si="112"/>
        <v>0</v>
      </c>
      <c r="H498" s="27">
        <f t="shared" si="112"/>
        <v>0</v>
      </c>
      <c r="I498" s="27">
        <f t="shared" si="112"/>
        <v>0</v>
      </c>
      <c r="J498" s="27">
        <f t="shared" si="112"/>
        <v>0</v>
      </c>
      <c r="K498" s="27">
        <f t="shared" si="112"/>
        <v>0</v>
      </c>
      <c r="L498" s="27">
        <f t="shared" si="112"/>
        <v>0</v>
      </c>
      <c r="M498" s="27">
        <f t="shared" si="112"/>
        <v>0</v>
      </c>
      <c r="N498" s="27">
        <f t="shared" si="112"/>
        <v>0</v>
      </c>
      <c r="O498" s="26">
        <v>0</v>
      </c>
      <c r="P498" s="26">
        <f t="shared" si="109"/>
        <v>0</v>
      </c>
      <c r="Q498" s="34" t="s">
        <v>1172</v>
      </c>
      <c r="R498" s="34" t="str">
        <f t="shared" si="103"/>
        <v>-</v>
      </c>
      <c r="S498" s="148" t="s">
        <v>7</v>
      </c>
      <c r="T498" s="149"/>
    </row>
    <row r="499" spans="1:20" ht="47.25">
      <c r="A499" s="18" t="s">
        <v>218</v>
      </c>
      <c r="B499" s="18" t="s">
        <v>776</v>
      </c>
      <c r="C499" s="18" t="s">
        <v>777</v>
      </c>
      <c r="D499" s="19" t="s">
        <v>7</v>
      </c>
      <c r="E499" s="19">
        <v>0</v>
      </c>
      <c r="F499" s="19">
        <v>5.7893935000000001</v>
      </c>
      <c r="G499" s="19">
        <v>0</v>
      </c>
      <c r="H499" s="19">
        <v>0</v>
      </c>
      <c r="I499" s="19" t="s">
        <v>7</v>
      </c>
      <c r="J499" s="19">
        <v>0</v>
      </c>
      <c r="K499" s="19">
        <v>0</v>
      </c>
      <c r="L499" s="19">
        <v>0</v>
      </c>
      <c r="M499" s="19">
        <v>0</v>
      </c>
      <c r="N499" s="19">
        <v>0</v>
      </c>
      <c r="O499" s="3">
        <v>0</v>
      </c>
      <c r="P499" s="3">
        <f t="shared" si="109"/>
        <v>0</v>
      </c>
      <c r="Q499" s="35" t="s">
        <v>1172</v>
      </c>
      <c r="R499" s="35" t="str">
        <f t="shared" si="103"/>
        <v>-</v>
      </c>
      <c r="S499" s="148" t="s">
        <v>7</v>
      </c>
      <c r="T499" s="149"/>
    </row>
    <row r="500" spans="1:20" ht="47.25">
      <c r="A500" s="18" t="s">
        <v>218</v>
      </c>
      <c r="B500" s="18" t="s">
        <v>778</v>
      </c>
      <c r="C500" s="18" t="s">
        <v>779</v>
      </c>
      <c r="D500" s="19" t="s">
        <v>7</v>
      </c>
      <c r="E500" s="19">
        <v>0</v>
      </c>
      <c r="F500" s="19">
        <v>5.7638299999999987</v>
      </c>
      <c r="G500" s="19">
        <v>0</v>
      </c>
      <c r="H500" s="19">
        <v>0</v>
      </c>
      <c r="I500" s="19" t="s">
        <v>7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3">
        <v>0</v>
      </c>
      <c r="P500" s="3">
        <f t="shared" si="109"/>
        <v>0</v>
      </c>
      <c r="Q500" s="35" t="s">
        <v>1172</v>
      </c>
      <c r="R500" s="35" t="str">
        <f t="shared" si="103"/>
        <v>-</v>
      </c>
      <c r="S500" s="148" t="s">
        <v>7</v>
      </c>
      <c r="T500" s="149"/>
    </row>
    <row r="501" spans="1:20" ht="47.25">
      <c r="A501" s="18" t="s">
        <v>218</v>
      </c>
      <c r="B501" s="18" t="s">
        <v>780</v>
      </c>
      <c r="C501" s="18" t="s">
        <v>781</v>
      </c>
      <c r="D501" s="19" t="s">
        <v>7</v>
      </c>
      <c r="E501" s="19">
        <v>0</v>
      </c>
      <c r="F501" s="19">
        <v>6.029440000000001</v>
      </c>
      <c r="G501" s="19">
        <v>0</v>
      </c>
      <c r="H501" s="19">
        <v>0</v>
      </c>
      <c r="I501" s="19" t="s">
        <v>7</v>
      </c>
      <c r="J501" s="19">
        <v>0</v>
      </c>
      <c r="K501" s="19">
        <v>0</v>
      </c>
      <c r="L501" s="19">
        <v>0</v>
      </c>
      <c r="M501" s="19">
        <v>0</v>
      </c>
      <c r="N501" s="19">
        <v>0</v>
      </c>
      <c r="O501" s="3">
        <v>0</v>
      </c>
      <c r="P501" s="3">
        <f t="shared" si="109"/>
        <v>0</v>
      </c>
      <c r="Q501" s="35" t="s">
        <v>1172</v>
      </c>
      <c r="R501" s="35" t="str">
        <f t="shared" si="103"/>
        <v>-</v>
      </c>
      <c r="S501" s="148" t="s">
        <v>7</v>
      </c>
      <c r="T501" s="149"/>
    </row>
    <row r="502" spans="1:20" ht="47.25">
      <c r="A502" s="18" t="s">
        <v>218</v>
      </c>
      <c r="B502" s="18" t="s">
        <v>782</v>
      </c>
      <c r="C502" s="18" t="s">
        <v>783</v>
      </c>
      <c r="D502" s="19" t="s">
        <v>7</v>
      </c>
      <c r="E502" s="19">
        <v>0</v>
      </c>
      <c r="F502" s="19">
        <v>6.3382199999999997</v>
      </c>
      <c r="G502" s="19">
        <v>0</v>
      </c>
      <c r="H502" s="19">
        <v>0</v>
      </c>
      <c r="I502" s="19" t="s">
        <v>7</v>
      </c>
      <c r="J502" s="19">
        <v>0</v>
      </c>
      <c r="K502" s="19">
        <v>0</v>
      </c>
      <c r="L502" s="19">
        <v>0</v>
      </c>
      <c r="M502" s="19">
        <v>0</v>
      </c>
      <c r="N502" s="19">
        <v>0</v>
      </c>
      <c r="O502" s="3">
        <v>0</v>
      </c>
      <c r="P502" s="3">
        <f t="shared" si="109"/>
        <v>0</v>
      </c>
      <c r="Q502" s="35" t="s">
        <v>1172</v>
      </c>
      <c r="R502" s="35" t="str">
        <f t="shared" si="103"/>
        <v>-</v>
      </c>
      <c r="S502" s="148" t="s">
        <v>7</v>
      </c>
      <c r="T502" s="149"/>
    </row>
    <row r="503" spans="1:20" ht="47.25">
      <c r="A503" s="18" t="s">
        <v>218</v>
      </c>
      <c r="B503" s="18" t="s">
        <v>784</v>
      </c>
      <c r="C503" s="18" t="s">
        <v>785</v>
      </c>
      <c r="D503" s="19" t="s">
        <v>7</v>
      </c>
      <c r="E503" s="19">
        <v>0</v>
      </c>
      <c r="F503" s="19">
        <v>6.5216899999999995</v>
      </c>
      <c r="G503" s="19">
        <v>0</v>
      </c>
      <c r="H503" s="19">
        <v>0</v>
      </c>
      <c r="I503" s="19" t="s">
        <v>7</v>
      </c>
      <c r="J503" s="19">
        <v>0</v>
      </c>
      <c r="K503" s="19">
        <v>0</v>
      </c>
      <c r="L503" s="19">
        <v>0</v>
      </c>
      <c r="M503" s="19">
        <v>0</v>
      </c>
      <c r="N503" s="19">
        <v>0</v>
      </c>
      <c r="O503" s="3">
        <v>0</v>
      </c>
      <c r="P503" s="3">
        <f t="shared" si="109"/>
        <v>0</v>
      </c>
      <c r="Q503" s="35" t="s">
        <v>1172</v>
      </c>
      <c r="R503" s="35" t="str">
        <f t="shared" si="103"/>
        <v>-</v>
      </c>
      <c r="S503" s="148" t="s">
        <v>7</v>
      </c>
      <c r="T503" s="149"/>
    </row>
    <row r="504" spans="1:20" ht="47.25">
      <c r="A504" s="18" t="s">
        <v>218</v>
      </c>
      <c r="B504" s="18" t="s">
        <v>786</v>
      </c>
      <c r="C504" s="18" t="s">
        <v>787</v>
      </c>
      <c r="D504" s="19" t="s">
        <v>7</v>
      </c>
      <c r="E504" s="19">
        <v>0</v>
      </c>
      <c r="F504" s="19">
        <v>7.5518158999999994</v>
      </c>
      <c r="G504" s="19">
        <v>0</v>
      </c>
      <c r="H504" s="19">
        <v>0</v>
      </c>
      <c r="I504" s="19" t="s">
        <v>7</v>
      </c>
      <c r="J504" s="19">
        <v>0</v>
      </c>
      <c r="K504" s="19">
        <v>0</v>
      </c>
      <c r="L504" s="19">
        <v>0</v>
      </c>
      <c r="M504" s="19">
        <v>0</v>
      </c>
      <c r="N504" s="19">
        <v>0</v>
      </c>
      <c r="O504" s="3">
        <v>0</v>
      </c>
      <c r="P504" s="3">
        <f t="shared" si="109"/>
        <v>0</v>
      </c>
      <c r="Q504" s="35" t="s">
        <v>1172</v>
      </c>
      <c r="R504" s="35" t="str">
        <f t="shared" si="103"/>
        <v>-</v>
      </c>
      <c r="S504" s="148" t="s">
        <v>7</v>
      </c>
      <c r="T504" s="149"/>
    </row>
    <row r="505" spans="1:20" ht="47.25">
      <c r="A505" s="14" t="s">
        <v>219</v>
      </c>
      <c r="B505" s="14" t="s">
        <v>90</v>
      </c>
      <c r="C505" s="14" t="s">
        <v>6</v>
      </c>
      <c r="D505" s="23">
        <f t="shared" ref="D505:N505" si="113">SUM(D506:D506)</f>
        <v>0</v>
      </c>
      <c r="E505" s="23">
        <f t="shared" si="113"/>
        <v>0</v>
      </c>
      <c r="F505" s="23">
        <f t="shared" si="113"/>
        <v>54.872148533389826</v>
      </c>
      <c r="G505" s="23">
        <f t="shared" si="113"/>
        <v>0</v>
      </c>
      <c r="H505" s="23">
        <f t="shared" si="113"/>
        <v>0</v>
      </c>
      <c r="I505" s="23">
        <f t="shared" si="113"/>
        <v>0</v>
      </c>
      <c r="J505" s="23">
        <f t="shared" si="113"/>
        <v>0</v>
      </c>
      <c r="K505" s="23">
        <f t="shared" si="113"/>
        <v>0</v>
      </c>
      <c r="L505" s="23">
        <f t="shared" si="113"/>
        <v>0</v>
      </c>
      <c r="M505" s="23">
        <f t="shared" si="113"/>
        <v>0</v>
      </c>
      <c r="N505" s="23">
        <f t="shared" si="113"/>
        <v>0</v>
      </c>
      <c r="O505" s="26">
        <v>0</v>
      </c>
      <c r="P505" s="26">
        <f t="shared" si="109"/>
        <v>0</v>
      </c>
      <c r="Q505" s="34" t="s">
        <v>1172</v>
      </c>
      <c r="R505" s="34" t="str">
        <f t="shared" si="103"/>
        <v>-</v>
      </c>
      <c r="S505" s="148" t="s">
        <v>7</v>
      </c>
      <c r="T505" s="149"/>
    </row>
    <row r="506" spans="1:20" ht="110.25">
      <c r="A506" s="18" t="s">
        <v>219</v>
      </c>
      <c r="B506" s="18" t="s">
        <v>788</v>
      </c>
      <c r="C506" s="18" t="s">
        <v>789</v>
      </c>
      <c r="D506" s="19" t="s">
        <v>7</v>
      </c>
      <c r="E506" s="19">
        <v>0</v>
      </c>
      <c r="F506" s="19">
        <v>54.872148533389826</v>
      </c>
      <c r="G506" s="19">
        <v>0</v>
      </c>
      <c r="H506" s="19">
        <v>0</v>
      </c>
      <c r="I506" s="19" t="s">
        <v>7</v>
      </c>
      <c r="J506" s="19">
        <v>0</v>
      </c>
      <c r="K506" s="19">
        <v>0</v>
      </c>
      <c r="L506" s="19">
        <v>0</v>
      </c>
      <c r="M506" s="19">
        <v>0</v>
      </c>
      <c r="N506" s="19">
        <v>0</v>
      </c>
      <c r="O506" s="3">
        <v>0</v>
      </c>
      <c r="P506" s="3">
        <f t="shared" si="109"/>
        <v>0</v>
      </c>
      <c r="Q506" s="35" t="s">
        <v>1172</v>
      </c>
      <c r="R506" s="35" t="str">
        <f t="shared" si="103"/>
        <v>-</v>
      </c>
      <c r="S506" s="148" t="s">
        <v>7</v>
      </c>
      <c r="T506" s="149"/>
    </row>
    <row r="507" spans="1:20" ht="94.5">
      <c r="A507" s="14" t="s">
        <v>220</v>
      </c>
      <c r="B507" s="14" t="s">
        <v>92</v>
      </c>
      <c r="C507" s="14" t="s">
        <v>6</v>
      </c>
      <c r="D507" s="23">
        <f t="shared" ref="D507:N507" si="114">D508+D509</f>
        <v>0</v>
      </c>
      <c r="E507" s="23">
        <f t="shared" si="114"/>
        <v>0</v>
      </c>
      <c r="F507" s="23">
        <f t="shared" si="114"/>
        <v>81.024034000000029</v>
      </c>
      <c r="G507" s="23">
        <f t="shared" si="114"/>
        <v>0</v>
      </c>
      <c r="H507" s="23">
        <f t="shared" si="114"/>
        <v>219.59690000000001</v>
      </c>
      <c r="I507" s="23">
        <f t="shared" si="114"/>
        <v>0</v>
      </c>
      <c r="J507" s="23">
        <f t="shared" si="114"/>
        <v>219.59690000000001</v>
      </c>
      <c r="K507" s="23">
        <f t="shared" si="114"/>
        <v>0</v>
      </c>
      <c r="L507" s="23">
        <f t="shared" si="114"/>
        <v>0</v>
      </c>
      <c r="M507" s="23">
        <f t="shared" si="114"/>
        <v>0</v>
      </c>
      <c r="N507" s="23">
        <f t="shared" si="114"/>
        <v>219.59690000000001</v>
      </c>
      <c r="O507" s="26">
        <v>0</v>
      </c>
      <c r="P507" s="26">
        <f t="shared" si="109"/>
        <v>-219.59690000000001</v>
      </c>
      <c r="Q507" s="34" t="s">
        <v>1172</v>
      </c>
      <c r="R507" s="34">
        <f t="shared" si="103"/>
        <v>0</v>
      </c>
      <c r="S507" s="148" t="s">
        <v>7</v>
      </c>
      <c r="T507" s="149"/>
    </row>
    <row r="508" spans="1:20" ht="78.75">
      <c r="A508" s="14" t="s">
        <v>221</v>
      </c>
      <c r="B508" s="14" t="s">
        <v>94</v>
      </c>
      <c r="C508" s="14" t="s">
        <v>6</v>
      </c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>
        <v>0</v>
      </c>
      <c r="P508" s="26">
        <f t="shared" si="109"/>
        <v>0</v>
      </c>
      <c r="Q508" s="34" t="s">
        <v>1172</v>
      </c>
      <c r="R508" s="34" t="str">
        <f t="shared" si="103"/>
        <v>-</v>
      </c>
      <c r="S508" s="148" t="s">
        <v>7</v>
      </c>
      <c r="T508" s="149"/>
    </row>
    <row r="509" spans="1:20" ht="78.75">
      <c r="A509" s="14" t="s">
        <v>222</v>
      </c>
      <c r="B509" s="14" t="s">
        <v>96</v>
      </c>
      <c r="C509" s="14" t="s">
        <v>6</v>
      </c>
      <c r="D509" s="23">
        <f t="shared" ref="D509:N509" si="115">SUM(D510)</f>
        <v>0</v>
      </c>
      <c r="E509" s="23">
        <f t="shared" si="115"/>
        <v>0</v>
      </c>
      <c r="F509" s="23">
        <f t="shared" si="115"/>
        <v>81.024034000000029</v>
      </c>
      <c r="G509" s="23">
        <f t="shared" si="115"/>
        <v>0</v>
      </c>
      <c r="H509" s="23">
        <f t="shared" si="115"/>
        <v>219.59690000000001</v>
      </c>
      <c r="I509" s="23">
        <f t="shared" si="115"/>
        <v>0</v>
      </c>
      <c r="J509" s="23">
        <f t="shared" si="115"/>
        <v>219.59690000000001</v>
      </c>
      <c r="K509" s="23">
        <f t="shared" si="115"/>
        <v>0</v>
      </c>
      <c r="L509" s="23">
        <f t="shared" si="115"/>
        <v>0</v>
      </c>
      <c r="M509" s="23">
        <f t="shared" si="115"/>
        <v>0</v>
      </c>
      <c r="N509" s="23">
        <f t="shared" si="115"/>
        <v>219.59690000000001</v>
      </c>
      <c r="O509" s="26">
        <v>0</v>
      </c>
      <c r="P509" s="26">
        <f t="shared" si="109"/>
        <v>-219.59690000000001</v>
      </c>
      <c r="Q509" s="34" t="s">
        <v>1172</v>
      </c>
      <c r="R509" s="34">
        <f t="shared" si="103"/>
        <v>0</v>
      </c>
      <c r="S509" s="148" t="s">
        <v>7</v>
      </c>
      <c r="T509" s="149"/>
    </row>
    <row r="510" spans="1:20" ht="63">
      <c r="A510" s="18" t="s">
        <v>222</v>
      </c>
      <c r="B510" s="18" t="s">
        <v>790</v>
      </c>
      <c r="C510" s="18" t="s">
        <v>791</v>
      </c>
      <c r="D510" s="19" t="s">
        <v>7</v>
      </c>
      <c r="E510" s="19">
        <v>0</v>
      </c>
      <c r="F510" s="19">
        <v>81.024034000000029</v>
      </c>
      <c r="G510" s="19">
        <v>0</v>
      </c>
      <c r="H510" s="19">
        <v>219.59690000000001</v>
      </c>
      <c r="I510" s="19" t="s">
        <v>7</v>
      </c>
      <c r="J510" s="19">
        <v>219.59690000000001</v>
      </c>
      <c r="K510" s="19">
        <v>0</v>
      </c>
      <c r="L510" s="19">
        <v>0</v>
      </c>
      <c r="M510" s="19">
        <v>0</v>
      </c>
      <c r="N510" s="19">
        <v>219.59690000000001</v>
      </c>
      <c r="O510" s="3">
        <v>0</v>
      </c>
      <c r="P510" s="3">
        <f t="shared" si="109"/>
        <v>-219.59690000000001</v>
      </c>
      <c r="Q510" s="35" t="s">
        <v>1172</v>
      </c>
      <c r="R510" s="35">
        <f t="shared" si="103"/>
        <v>0</v>
      </c>
      <c r="S510" s="148" t="s">
        <v>7</v>
      </c>
      <c r="T510" s="149"/>
    </row>
    <row r="511" spans="1:20" ht="47.25">
      <c r="A511" s="14" t="s">
        <v>223</v>
      </c>
      <c r="B511" s="14" t="s">
        <v>98</v>
      </c>
      <c r="C511" s="14" t="s">
        <v>6</v>
      </c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6">
        <v>0</v>
      </c>
      <c r="P511" s="26">
        <f t="shared" si="109"/>
        <v>0</v>
      </c>
      <c r="Q511" s="34" t="s">
        <v>1172</v>
      </c>
      <c r="R511" s="34" t="str">
        <f t="shared" si="103"/>
        <v>-</v>
      </c>
      <c r="S511" s="148" t="s">
        <v>7</v>
      </c>
      <c r="T511" s="149"/>
    </row>
    <row r="512" spans="1:20" ht="47.25">
      <c r="A512" s="14" t="s">
        <v>224</v>
      </c>
      <c r="B512" s="14" t="s">
        <v>100</v>
      </c>
      <c r="C512" s="14" t="s">
        <v>6</v>
      </c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>
        <v>0</v>
      </c>
      <c r="P512" s="26">
        <f t="shared" si="109"/>
        <v>0</v>
      </c>
      <c r="Q512" s="34" t="s">
        <v>1172</v>
      </c>
      <c r="R512" s="34" t="str">
        <f t="shared" si="103"/>
        <v>-</v>
      </c>
      <c r="S512" s="148" t="s">
        <v>7</v>
      </c>
      <c r="T512" s="149"/>
    </row>
    <row r="513" spans="1:20" ht="31.5">
      <c r="A513" s="14" t="s">
        <v>225</v>
      </c>
      <c r="B513" s="14" t="s">
        <v>102</v>
      </c>
      <c r="C513" s="14" t="s">
        <v>6</v>
      </c>
      <c r="D513" s="23">
        <f t="shared" ref="D513:N513" si="116">SUM(D514:D535)</f>
        <v>0</v>
      </c>
      <c r="E513" s="23">
        <f t="shared" si="116"/>
        <v>0</v>
      </c>
      <c r="F513" s="23">
        <f t="shared" si="116"/>
        <v>4.0832817579661027</v>
      </c>
      <c r="G513" s="23">
        <f t="shared" si="116"/>
        <v>0</v>
      </c>
      <c r="H513" s="23">
        <f t="shared" si="116"/>
        <v>4.6680029999999997E-2</v>
      </c>
      <c r="I513" s="23">
        <f t="shared" si="116"/>
        <v>0</v>
      </c>
      <c r="J513" s="23">
        <f t="shared" si="116"/>
        <v>4.6680029999999997E-2</v>
      </c>
      <c r="K513" s="23">
        <f t="shared" si="116"/>
        <v>0</v>
      </c>
      <c r="L513" s="23">
        <f t="shared" si="116"/>
        <v>14.011672430000001</v>
      </c>
      <c r="M513" s="23">
        <f t="shared" si="116"/>
        <v>0</v>
      </c>
      <c r="N513" s="23">
        <f t="shared" si="116"/>
        <v>-2.3043500000000036E-3</v>
      </c>
      <c r="O513" s="26">
        <v>0</v>
      </c>
      <c r="P513" s="26">
        <f t="shared" si="109"/>
        <v>13.964992400000002</v>
      </c>
      <c r="Q513" s="34" t="s">
        <v>1172</v>
      </c>
      <c r="R513" s="34">
        <f t="shared" si="103"/>
        <v>300.16416934607798</v>
      </c>
      <c r="S513" s="148" t="s">
        <v>7</v>
      </c>
      <c r="T513" s="149"/>
    </row>
    <row r="514" spans="1:20" ht="47.25">
      <c r="A514" s="18" t="s">
        <v>225</v>
      </c>
      <c r="B514" s="18" t="s">
        <v>792</v>
      </c>
      <c r="C514" s="18" t="s">
        <v>793</v>
      </c>
      <c r="D514" s="19" t="s">
        <v>7</v>
      </c>
      <c r="E514" s="19">
        <v>0</v>
      </c>
      <c r="F514" s="19">
        <v>7.4744400000000003E-2</v>
      </c>
      <c r="G514" s="19">
        <v>0</v>
      </c>
      <c r="H514" s="19">
        <v>0</v>
      </c>
      <c r="I514" s="19" t="s">
        <v>7</v>
      </c>
      <c r="J514" s="19">
        <v>0</v>
      </c>
      <c r="K514" s="19">
        <v>0</v>
      </c>
      <c r="L514" s="19">
        <v>0</v>
      </c>
      <c r="M514" s="19">
        <v>0</v>
      </c>
      <c r="N514" s="19">
        <v>0</v>
      </c>
      <c r="O514" s="3">
        <v>0</v>
      </c>
      <c r="P514" s="3">
        <f t="shared" si="109"/>
        <v>0</v>
      </c>
      <c r="Q514" s="35" t="s">
        <v>1172</v>
      </c>
      <c r="R514" s="35" t="str">
        <f t="shared" si="103"/>
        <v>-</v>
      </c>
      <c r="S514" s="148" t="s">
        <v>7</v>
      </c>
      <c r="T514" s="149"/>
    </row>
    <row r="515" spans="1:20" ht="63">
      <c r="A515" s="18" t="s">
        <v>225</v>
      </c>
      <c r="B515" s="18" t="s">
        <v>794</v>
      </c>
      <c r="C515" s="18" t="s">
        <v>795</v>
      </c>
      <c r="D515" s="19" t="s">
        <v>7</v>
      </c>
      <c r="E515" s="19">
        <v>0</v>
      </c>
      <c r="F515" s="19">
        <v>0.11654006</v>
      </c>
      <c r="G515" s="19">
        <v>0</v>
      </c>
      <c r="H515" s="19">
        <v>0</v>
      </c>
      <c r="I515" s="19" t="s">
        <v>7</v>
      </c>
      <c r="J515" s="19">
        <v>0</v>
      </c>
      <c r="K515" s="19">
        <v>0</v>
      </c>
      <c r="L515" s="19">
        <v>0</v>
      </c>
      <c r="M515" s="19">
        <v>0</v>
      </c>
      <c r="N515" s="19">
        <v>0</v>
      </c>
      <c r="O515" s="3">
        <v>0</v>
      </c>
      <c r="P515" s="3">
        <f t="shared" si="109"/>
        <v>0</v>
      </c>
      <c r="Q515" s="35" t="s">
        <v>1172</v>
      </c>
      <c r="R515" s="35" t="str">
        <f t="shared" si="103"/>
        <v>-</v>
      </c>
      <c r="S515" s="148" t="s">
        <v>7</v>
      </c>
      <c r="T515" s="149"/>
    </row>
    <row r="516" spans="1:20" ht="63">
      <c r="A516" s="18" t="s">
        <v>225</v>
      </c>
      <c r="B516" s="18" t="s">
        <v>796</v>
      </c>
      <c r="C516" s="18" t="s">
        <v>797</v>
      </c>
      <c r="D516" s="19" t="s">
        <v>7</v>
      </c>
      <c r="E516" s="19">
        <v>0</v>
      </c>
      <c r="F516" s="19">
        <v>0.12241277000000002</v>
      </c>
      <c r="G516" s="19">
        <v>0</v>
      </c>
      <c r="H516" s="19">
        <v>0</v>
      </c>
      <c r="I516" s="19" t="s">
        <v>7</v>
      </c>
      <c r="J516" s="19">
        <v>0</v>
      </c>
      <c r="K516" s="19">
        <v>0</v>
      </c>
      <c r="L516" s="19">
        <v>0</v>
      </c>
      <c r="M516" s="19">
        <v>0</v>
      </c>
      <c r="N516" s="19">
        <v>0</v>
      </c>
      <c r="O516" s="3">
        <v>0</v>
      </c>
      <c r="P516" s="3">
        <f t="shared" si="109"/>
        <v>0</v>
      </c>
      <c r="Q516" s="35" t="s">
        <v>1172</v>
      </c>
      <c r="R516" s="35" t="str">
        <f t="shared" si="103"/>
        <v>-</v>
      </c>
      <c r="S516" s="148" t="s">
        <v>7</v>
      </c>
      <c r="T516" s="149"/>
    </row>
    <row r="517" spans="1:20" ht="63">
      <c r="A517" s="18" t="s">
        <v>225</v>
      </c>
      <c r="B517" s="18" t="s">
        <v>798</v>
      </c>
      <c r="C517" s="18" t="s">
        <v>799</v>
      </c>
      <c r="D517" s="19" t="s">
        <v>7</v>
      </c>
      <c r="E517" s="19">
        <v>0</v>
      </c>
      <c r="F517" s="19">
        <v>0.10459368999999999</v>
      </c>
      <c r="G517" s="19">
        <v>0</v>
      </c>
      <c r="H517" s="19">
        <v>0</v>
      </c>
      <c r="I517" s="19" t="s">
        <v>7</v>
      </c>
      <c r="J517" s="19">
        <v>0</v>
      </c>
      <c r="K517" s="19">
        <v>0</v>
      </c>
      <c r="L517" s="19">
        <v>0</v>
      </c>
      <c r="M517" s="19">
        <v>0</v>
      </c>
      <c r="N517" s="19">
        <v>0</v>
      </c>
      <c r="O517" s="3">
        <v>0</v>
      </c>
      <c r="P517" s="3">
        <f t="shared" si="109"/>
        <v>0</v>
      </c>
      <c r="Q517" s="35" t="s">
        <v>1172</v>
      </c>
      <c r="R517" s="35" t="str">
        <f t="shared" si="103"/>
        <v>-</v>
      </c>
      <c r="S517" s="148" t="s">
        <v>7</v>
      </c>
      <c r="T517" s="149"/>
    </row>
    <row r="518" spans="1:20" ht="63">
      <c r="A518" s="18" t="s">
        <v>225</v>
      </c>
      <c r="B518" s="18" t="s">
        <v>800</v>
      </c>
      <c r="C518" s="18" t="s">
        <v>801</v>
      </c>
      <c r="D518" s="19" t="s">
        <v>7</v>
      </c>
      <c r="E518" s="19">
        <v>0</v>
      </c>
      <c r="F518" s="19">
        <v>0.15091582000000001</v>
      </c>
      <c r="G518" s="19">
        <v>0</v>
      </c>
      <c r="H518" s="19">
        <v>0</v>
      </c>
      <c r="I518" s="19" t="s">
        <v>7</v>
      </c>
      <c r="J518" s="19">
        <v>0</v>
      </c>
      <c r="K518" s="19">
        <v>0</v>
      </c>
      <c r="L518" s="19">
        <v>0</v>
      </c>
      <c r="M518" s="19">
        <v>0</v>
      </c>
      <c r="N518" s="19">
        <v>0</v>
      </c>
      <c r="O518" s="3">
        <v>0</v>
      </c>
      <c r="P518" s="3">
        <f t="shared" si="109"/>
        <v>0</v>
      </c>
      <c r="Q518" s="35" t="s">
        <v>1172</v>
      </c>
      <c r="R518" s="35" t="str">
        <f t="shared" si="103"/>
        <v>-</v>
      </c>
      <c r="S518" s="148" t="s">
        <v>7</v>
      </c>
      <c r="T518" s="149"/>
    </row>
    <row r="519" spans="1:20" ht="78.75">
      <c r="A519" s="18" t="s">
        <v>225</v>
      </c>
      <c r="B519" s="18" t="s">
        <v>802</v>
      </c>
      <c r="C519" s="18" t="s">
        <v>803</v>
      </c>
      <c r="D519" s="19" t="s">
        <v>7</v>
      </c>
      <c r="E519" s="19">
        <v>0</v>
      </c>
      <c r="F519" s="19">
        <v>0.10927871999999998</v>
      </c>
      <c r="G519" s="19">
        <v>0</v>
      </c>
      <c r="H519" s="19">
        <v>0</v>
      </c>
      <c r="I519" s="19" t="s">
        <v>7</v>
      </c>
      <c r="J519" s="19">
        <v>0</v>
      </c>
      <c r="K519" s="19">
        <v>0</v>
      </c>
      <c r="L519" s="19">
        <v>0</v>
      </c>
      <c r="M519" s="19">
        <v>0</v>
      </c>
      <c r="N519" s="19">
        <v>0</v>
      </c>
      <c r="O519" s="3">
        <v>0</v>
      </c>
      <c r="P519" s="3">
        <f t="shared" si="109"/>
        <v>0</v>
      </c>
      <c r="Q519" s="35" t="s">
        <v>1172</v>
      </c>
      <c r="R519" s="35" t="str">
        <f t="shared" si="103"/>
        <v>-</v>
      </c>
      <c r="S519" s="148" t="s">
        <v>7</v>
      </c>
      <c r="T519" s="149"/>
    </row>
    <row r="520" spans="1:20" ht="78.75">
      <c r="A520" s="18" t="s">
        <v>225</v>
      </c>
      <c r="B520" s="18" t="s">
        <v>804</v>
      </c>
      <c r="C520" s="18" t="s">
        <v>805</v>
      </c>
      <c r="D520" s="19" t="s">
        <v>7</v>
      </c>
      <c r="E520" s="19">
        <v>0</v>
      </c>
      <c r="F520" s="19">
        <v>0.12945293999999999</v>
      </c>
      <c r="G520" s="19">
        <v>0</v>
      </c>
      <c r="H520" s="19">
        <v>0</v>
      </c>
      <c r="I520" s="19" t="s">
        <v>7</v>
      </c>
      <c r="J520" s="19">
        <v>0</v>
      </c>
      <c r="K520" s="19">
        <v>0</v>
      </c>
      <c r="L520" s="19">
        <v>0</v>
      </c>
      <c r="M520" s="19">
        <v>0</v>
      </c>
      <c r="N520" s="19">
        <v>0</v>
      </c>
      <c r="O520" s="3">
        <v>0</v>
      </c>
      <c r="P520" s="3">
        <f t="shared" si="109"/>
        <v>0</v>
      </c>
      <c r="Q520" s="35" t="s">
        <v>1172</v>
      </c>
      <c r="R520" s="35" t="str">
        <f t="shared" si="103"/>
        <v>-</v>
      </c>
      <c r="S520" s="148" t="s">
        <v>7</v>
      </c>
      <c r="T520" s="149"/>
    </row>
    <row r="521" spans="1:20" ht="31.5">
      <c r="A521" s="18" t="s">
        <v>225</v>
      </c>
      <c r="B521" s="18" t="s">
        <v>806</v>
      </c>
      <c r="C521" s="18" t="s">
        <v>807</v>
      </c>
      <c r="D521" s="19" t="s">
        <v>7</v>
      </c>
      <c r="E521" s="19">
        <v>0</v>
      </c>
      <c r="F521" s="19">
        <v>3.2744406779661022</v>
      </c>
      <c r="G521" s="19">
        <v>0</v>
      </c>
      <c r="H521" s="19">
        <v>0</v>
      </c>
      <c r="I521" s="19" t="s">
        <v>7</v>
      </c>
      <c r="J521" s="19">
        <v>0</v>
      </c>
      <c r="K521" s="19">
        <v>0</v>
      </c>
      <c r="L521" s="19">
        <v>0</v>
      </c>
      <c r="M521" s="19">
        <v>0</v>
      </c>
      <c r="N521" s="19">
        <v>0</v>
      </c>
      <c r="O521" s="3">
        <v>0</v>
      </c>
      <c r="P521" s="3">
        <f t="shared" si="109"/>
        <v>0</v>
      </c>
      <c r="Q521" s="35" t="s">
        <v>1172</v>
      </c>
      <c r="R521" s="35" t="str">
        <f t="shared" si="103"/>
        <v>-</v>
      </c>
      <c r="S521" s="148" t="s">
        <v>7</v>
      </c>
      <c r="T521" s="149"/>
    </row>
    <row r="522" spans="1:20" ht="31.5">
      <c r="A522" s="18" t="s">
        <v>225</v>
      </c>
      <c r="B522" s="18" t="s">
        <v>808</v>
      </c>
      <c r="C522" s="18" t="s">
        <v>809</v>
      </c>
      <c r="D522" s="19" t="s">
        <v>7</v>
      </c>
      <c r="E522" s="19">
        <v>0</v>
      </c>
      <c r="F522" s="19">
        <v>9.0268000000000292E-4</v>
      </c>
      <c r="G522" s="19">
        <v>0</v>
      </c>
      <c r="H522" s="19">
        <v>4.6680029999999997E-2</v>
      </c>
      <c r="I522" s="19" t="s">
        <v>7</v>
      </c>
      <c r="J522" s="19">
        <v>4.6680029999999997E-2</v>
      </c>
      <c r="K522" s="19">
        <v>0</v>
      </c>
      <c r="L522" s="19">
        <v>4.8984380000000001E-2</v>
      </c>
      <c r="M522" s="19">
        <v>0</v>
      </c>
      <c r="N522" s="19">
        <v>-2.3043500000000036E-3</v>
      </c>
      <c r="O522" s="3">
        <v>0</v>
      </c>
      <c r="P522" s="3">
        <f t="shared" si="109"/>
        <v>2.3043500000000036E-3</v>
      </c>
      <c r="Q522" s="35" t="s">
        <v>1172</v>
      </c>
      <c r="R522" s="35">
        <f t="shared" si="103"/>
        <v>1.049364792610459</v>
      </c>
      <c r="S522" s="148" t="s">
        <v>7</v>
      </c>
      <c r="T522" s="149"/>
    </row>
    <row r="523" spans="1:20" ht="31.5">
      <c r="A523" s="18" t="s">
        <v>225</v>
      </c>
      <c r="B523" s="18" t="s">
        <v>810</v>
      </c>
      <c r="C523" s="18" t="s">
        <v>811</v>
      </c>
      <c r="D523" s="19">
        <v>0</v>
      </c>
      <c r="E523" s="19">
        <v>0</v>
      </c>
      <c r="F523" s="19">
        <v>0</v>
      </c>
      <c r="G523" s="19">
        <v>0</v>
      </c>
      <c r="H523" s="19">
        <v>0</v>
      </c>
      <c r="I523" s="19" t="s">
        <v>7</v>
      </c>
      <c r="J523" s="19">
        <v>0</v>
      </c>
      <c r="K523" s="19">
        <v>0</v>
      </c>
      <c r="L523" s="19">
        <v>0</v>
      </c>
      <c r="M523" s="19">
        <v>0</v>
      </c>
      <c r="N523" s="19">
        <v>0</v>
      </c>
      <c r="O523" s="3">
        <v>0</v>
      </c>
      <c r="P523" s="3">
        <f t="shared" si="109"/>
        <v>0</v>
      </c>
      <c r="Q523" s="35" t="s">
        <v>1172</v>
      </c>
      <c r="R523" s="35" t="str">
        <f t="shared" si="103"/>
        <v>-</v>
      </c>
      <c r="S523" s="148" t="s">
        <v>7</v>
      </c>
      <c r="T523" s="149"/>
    </row>
    <row r="524" spans="1:20" ht="31.5">
      <c r="A524" s="18" t="s">
        <v>225</v>
      </c>
      <c r="B524" s="18" t="s">
        <v>812</v>
      </c>
      <c r="C524" s="18" t="s">
        <v>813</v>
      </c>
      <c r="D524" s="19">
        <v>0</v>
      </c>
      <c r="E524" s="19">
        <v>0</v>
      </c>
      <c r="F524" s="19">
        <v>0</v>
      </c>
      <c r="G524" s="19">
        <v>0</v>
      </c>
      <c r="H524" s="19">
        <v>0</v>
      </c>
      <c r="I524" s="19" t="s">
        <v>7</v>
      </c>
      <c r="J524" s="19">
        <v>0</v>
      </c>
      <c r="K524" s="19">
        <v>0</v>
      </c>
      <c r="L524" s="19">
        <v>1.77966102</v>
      </c>
      <c r="M524" s="19">
        <v>0</v>
      </c>
      <c r="N524" s="19">
        <v>0</v>
      </c>
      <c r="O524" s="3">
        <v>0</v>
      </c>
      <c r="P524" s="3">
        <f t="shared" si="109"/>
        <v>1.77966102</v>
      </c>
      <c r="Q524" s="35" t="s">
        <v>1172</v>
      </c>
      <c r="R524" s="35" t="str">
        <f t="shared" si="103"/>
        <v>-</v>
      </c>
      <c r="S524" s="148" t="s">
        <v>7</v>
      </c>
      <c r="T524" s="149"/>
    </row>
    <row r="525" spans="1:20" ht="78.75">
      <c r="A525" s="18" t="s">
        <v>225</v>
      </c>
      <c r="B525" s="18" t="s">
        <v>814</v>
      </c>
      <c r="C525" s="18" t="s">
        <v>815</v>
      </c>
      <c r="D525" s="19">
        <v>0</v>
      </c>
      <c r="E525" s="19">
        <v>0</v>
      </c>
      <c r="F525" s="19">
        <v>0</v>
      </c>
      <c r="G525" s="19">
        <v>0</v>
      </c>
      <c r="H525" s="19">
        <v>0</v>
      </c>
      <c r="I525" s="19" t="s">
        <v>7</v>
      </c>
      <c r="J525" s="19">
        <v>0</v>
      </c>
      <c r="K525" s="19">
        <v>0</v>
      </c>
      <c r="L525" s="19">
        <v>0</v>
      </c>
      <c r="M525" s="19">
        <v>0</v>
      </c>
      <c r="N525" s="19">
        <v>0</v>
      </c>
      <c r="O525" s="3">
        <v>0</v>
      </c>
      <c r="P525" s="3">
        <f t="shared" si="109"/>
        <v>0</v>
      </c>
      <c r="Q525" s="35" t="s">
        <v>1172</v>
      </c>
      <c r="R525" s="35" t="str">
        <f t="shared" si="103"/>
        <v>-</v>
      </c>
      <c r="S525" s="148" t="s">
        <v>7</v>
      </c>
      <c r="T525" s="149"/>
    </row>
    <row r="526" spans="1:20" ht="31.5">
      <c r="A526" s="18" t="s">
        <v>225</v>
      </c>
      <c r="B526" s="18" t="s">
        <v>816</v>
      </c>
      <c r="C526" s="18" t="s">
        <v>817</v>
      </c>
      <c r="D526" s="19">
        <v>0</v>
      </c>
      <c r="E526" s="19">
        <v>0</v>
      </c>
      <c r="F526" s="19">
        <v>0</v>
      </c>
      <c r="G526" s="19">
        <v>0</v>
      </c>
      <c r="H526" s="19">
        <v>0</v>
      </c>
      <c r="I526" s="19" t="s">
        <v>7</v>
      </c>
      <c r="J526" s="19">
        <v>0</v>
      </c>
      <c r="K526" s="19">
        <v>0</v>
      </c>
      <c r="L526" s="19">
        <v>0</v>
      </c>
      <c r="M526" s="19">
        <v>0</v>
      </c>
      <c r="N526" s="19">
        <v>0</v>
      </c>
      <c r="O526" s="3">
        <v>0</v>
      </c>
      <c r="P526" s="3">
        <f t="shared" si="109"/>
        <v>0</v>
      </c>
      <c r="Q526" s="35" t="s">
        <v>1172</v>
      </c>
      <c r="R526" s="35" t="str">
        <f t="shared" si="103"/>
        <v>-</v>
      </c>
      <c r="S526" s="148" t="s">
        <v>7</v>
      </c>
      <c r="T526" s="149"/>
    </row>
    <row r="527" spans="1:20" ht="63">
      <c r="A527" s="18" t="s">
        <v>225</v>
      </c>
      <c r="B527" s="18" t="s">
        <v>818</v>
      </c>
      <c r="C527" s="18" t="s">
        <v>819</v>
      </c>
      <c r="D527" s="19">
        <v>0</v>
      </c>
      <c r="E527" s="19">
        <v>0</v>
      </c>
      <c r="F527" s="19">
        <v>0</v>
      </c>
      <c r="G527" s="19">
        <v>0</v>
      </c>
      <c r="H527" s="19">
        <v>0</v>
      </c>
      <c r="I527" s="19" t="s">
        <v>7</v>
      </c>
      <c r="J527" s="19">
        <v>0</v>
      </c>
      <c r="K527" s="19">
        <v>0</v>
      </c>
      <c r="L527" s="19">
        <v>2.31961057</v>
      </c>
      <c r="M527" s="19">
        <v>0</v>
      </c>
      <c r="N527" s="19">
        <v>0</v>
      </c>
      <c r="O527" s="3">
        <v>0</v>
      </c>
      <c r="P527" s="3">
        <f t="shared" si="109"/>
        <v>2.31961057</v>
      </c>
      <c r="Q527" s="35" t="s">
        <v>1172</v>
      </c>
      <c r="R527" s="35" t="str">
        <f t="shared" si="103"/>
        <v>-</v>
      </c>
      <c r="S527" s="148" t="s">
        <v>7</v>
      </c>
      <c r="T527" s="149"/>
    </row>
    <row r="528" spans="1:20" ht="47.25">
      <c r="A528" s="18" t="s">
        <v>225</v>
      </c>
      <c r="B528" s="18" t="s">
        <v>820</v>
      </c>
      <c r="C528" s="18" t="s">
        <v>821</v>
      </c>
      <c r="D528" s="19">
        <v>0</v>
      </c>
      <c r="E528" s="19">
        <v>0</v>
      </c>
      <c r="F528" s="19">
        <v>0</v>
      </c>
      <c r="G528" s="19">
        <v>0</v>
      </c>
      <c r="H528" s="19">
        <v>0</v>
      </c>
      <c r="I528" s="19" t="s">
        <v>7</v>
      </c>
      <c r="J528" s="19">
        <v>0</v>
      </c>
      <c r="K528" s="19">
        <v>0</v>
      </c>
      <c r="L528" s="19">
        <v>0</v>
      </c>
      <c r="M528" s="19">
        <v>0</v>
      </c>
      <c r="N528" s="19">
        <v>0</v>
      </c>
      <c r="O528" s="3">
        <v>0</v>
      </c>
      <c r="P528" s="3">
        <f t="shared" si="109"/>
        <v>0</v>
      </c>
      <c r="Q528" s="35" t="s">
        <v>1172</v>
      </c>
      <c r="R528" s="35" t="str">
        <f t="shared" si="103"/>
        <v>-</v>
      </c>
      <c r="S528" s="148" t="s">
        <v>7</v>
      </c>
      <c r="T528" s="149"/>
    </row>
    <row r="529" spans="1:20">
      <c r="A529" s="18" t="s">
        <v>225</v>
      </c>
      <c r="B529" s="18" t="s">
        <v>822</v>
      </c>
      <c r="C529" s="18" t="s">
        <v>823</v>
      </c>
      <c r="D529" s="19">
        <v>0</v>
      </c>
      <c r="E529" s="19">
        <v>0</v>
      </c>
      <c r="F529" s="19">
        <v>0</v>
      </c>
      <c r="G529" s="19">
        <v>0</v>
      </c>
      <c r="H529" s="19">
        <v>0</v>
      </c>
      <c r="I529" s="19" t="s">
        <v>7</v>
      </c>
      <c r="J529" s="19">
        <v>0</v>
      </c>
      <c r="K529" s="19">
        <v>0</v>
      </c>
      <c r="L529" s="19">
        <v>0</v>
      </c>
      <c r="M529" s="19">
        <v>0</v>
      </c>
      <c r="N529" s="19">
        <v>0</v>
      </c>
      <c r="O529" s="3">
        <v>0</v>
      </c>
      <c r="P529" s="3">
        <f t="shared" si="109"/>
        <v>0</v>
      </c>
      <c r="Q529" s="35" t="s">
        <v>1172</v>
      </c>
      <c r="R529" s="35" t="str">
        <f t="shared" si="103"/>
        <v>-</v>
      </c>
      <c r="S529" s="148" t="s">
        <v>7</v>
      </c>
      <c r="T529" s="149"/>
    </row>
    <row r="530" spans="1:20" ht="31.5">
      <c r="A530" s="18" t="s">
        <v>225</v>
      </c>
      <c r="B530" s="18" t="s">
        <v>824</v>
      </c>
      <c r="C530" s="18" t="s">
        <v>825</v>
      </c>
      <c r="D530" s="19">
        <v>0</v>
      </c>
      <c r="E530" s="19">
        <v>0</v>
      </c>
      <c r="F530" s="19">
        <v>0</v>
      </c>
      <c r="G530" s="19">
        <v>0</v>
      </c>
      <c r="H530" s="19">
        <v>0</v>
      </c>
      <c r="I530" s="19" t="s">
        <v>7</v>
      </c>
      <c r="J530" s="19">
        <v>0</v>
      </c>
      <c r="K530" s="19">
        <v>0</v>
      </c>
      <c r="L530" s="19">
        <v>0.1059322</v>
      </c>
      <c r="M530" s="19">
        <v>0</v>
      </c>
      <c r="N530" s="19">
        <v>0</v>
      </c>
      <c r="O530" s="3">
        <v>0</v>
      </c>
      <c r="P530" s="3">
        <f t="shared" si="109"/>
        <v>0.1059322</v>
      </c>
      <c r="Q530" s="35" t="s">
        <v>1172</v>
      </c>
      <c r="R530" s="35" t="str">
        <f t="shared" si="103"/>
        <v>-</v>
      </c>
      <c r="S530" s="148" t="s">
        <v>7</v>
      </c>
      <c r="T530" s="149"/>
    </row>
    <row r="531" spans="1:20" ht="31.5">
      <c r="A531" s="18" t="s">
        <v>225</v>
      </c>
      <c r="B531" s="18" t="s">
        <v>826</v>
      </c>
      <c r="C531" s="18" t="s">
        <v>827</v>
      </c>
      <c r="D531" s="19">
        <v>0</v>
      </c>
      <c r="E531" s="19">
        <v>0</v>
      </c>
      <c r="F531" s="19">
        <v>0</v>
      </c>
      <c r="G531" s="19">
        <v>0</v>
      </c>
      <c r="H531" s="19">
        <v>0</v>
      </c>
      <c r="I531" s="19" t="s">
        <v>7</v>
      </c>
      <c r="J531" s="19">
        <v>0</v>
      </c>
      <c r="K531" s="19">
        <v>0</v>
      </c>
      <c r="L531" s="19">
        <v>9.307E-2</v>
      </c>
      <c r="M531" s="19">
        <v>0</v>
      </c>
      <c r="N531" s="19">
        <v>0</v>
      </c>
      <c r="O531" s="3">
        <v>0</v>
      </c>
      <c r="P531" s="3">
        <f t="shared" si="109"/>
        <v>9.307E-2</v>
      </c>
      <c r="Q531" s="35" t="s">
        <v>1172</v>
      </c>
      <c r="R531" s="35" t="str">
        <f t="shared" si="103"/>
        <v>-</v>
      </c>
      <c r="S531" s="148" t="s">
        <v>7</v>
      </c>
      <c r="T531" s="149"/>
    </row>
    <row r="532" spans="1:20" ht="47.25">
      <c r="A532" s="18" t="s">
        <v>225</v>
      </c>
      <c r="B532" s="18" t="s">
        <v>828</v>
      </c>
      <c r="C532" s="18" t="s">
        <v>829</v>
      </c>
      <c r="D532" s="19">
        <v>0</v>
      </c>
      <c r="E532" s="19">
        <v>0</v>
      </c>
      <c r="F532" s="19">
        <v>0</v>
      </c>
      <c r="G532" s="19">
        <v>0</v>
      </c>
      <c r="H532" s="19">
        <v>0</v>
      </c>
      <c r="I532" s="19" t="s">
        <v>7</v>
      </c>
      <c r="J532" s="19">
        <v>0</v>
      </c>
      <c r="K532" s="19">
        <v>0</v>
      </c>
      <c r="L532" s="19">
        <v>0</v>
      </c>
      <c r="M532" s="19">
        <v>0</v>
      </c>
      <c r="N532" s="19">
        <v>0</v>
      </c>
      <c r="O532" s="3">
        <v>0</v>
      </c>
      <c r="P532" s="3">
        <f t="shared" si="109"/>
        <v>0</v>
      </c>
      <c r="Q532" s="35" t="s">
        <v>1172</v>
      </c>
      <c r="R532" s="35" t="str">
        <f t="shared" si="103"/>
        <v>-</v>
      </c>
      <c r="S532" s="148" t="s">
        <v>7</v>
      </c>
      <c r="T532" s="149"/>
    </row>
    <row r="533" spans="1:20" ht="47.25">
      <c r="A533" s="18" t="s">
        <v>225</v>
      </c>
      <c r="B533" s="18" t="s">
        <v>830</v>
      </c>
      <c r="C533" s="18" t="s">
        <v>831</v>
      </c>
      <c r="D533" s="19">
        <v>0</v>
      </c>
      <c r="E533" s="19">
        <v>0</v>
      </c>
      <c r="F533" s="19">
        <v>0</v>
      </c>
      <c r="G533" s="19">
        <v>0</v>
      </c>
      <c r="H533" s="19">
        <v>0</v>
      </c>
      <c r="I533" s="19" t="s">
        <v>7</v>
      </c>
      <c r="J533" s="19">
        <v>0</v>
      </c>
      <c r="K533" s="19">
        <v>0</v>
      </c>
      <c r="L533" s="19">
        <v>0</v>
      </c>
      <c r="M533" s="19">
        <v>0</v>
      </c>
      <c r="N533" s="19">
        <v>0</v>
      </c>
      <c r="O533" s="3">
        <v>0</v>
      </c>
      <c r="P533" s="3">
        <f t="shared" si="109"/>
        <v>0</v>
      </c>
      <c r="Q533" s="35" t="s">
        <v>1172</v>
      </c>
      <c r="R533" s="35" t="str">
        <f t="shared" si="103"/>
        <v>-</v>
      </c>
      <c r="S533" s="148" t="s">
        <v>7</v>
      </c>
      <c r="T533" s="149"/>
    </row>
    <row r="534" spans="1:20" ht="47.25">
      <c r="A534" s="18" t="s">
        <v>225</v>
      </c>
      <c r="B534" s="18" t="s">
        <v>832</v>
      </c>
      <c r="C534" s="18" t="s">
        <v>833</v>
      </c>
      <c r="D534" s="19">
        <v>0</v>
      </c>
      <c r="E534" s="19">
        <v>0</v>
      </c>
      <c r="F534" s="19">
        <v>0</v>
      </c>
      <c r="G534" s="19">
        <v>0</v>
      </c>
      <c r="H534" s="19">
        <v>0</v>
      </c>
      <c r="I534" s="19" t="s">
        <v>7</v>
      </c>
      <c r="J534" s="19">
        <v>0</v>
      </c>
      <c r="K534" s="19">
        <v>0</v>
      </c>
      <c r="L534" s="19">
        <v>1.362712E-2</v>
      </c>
      <c r="M534" s="19">
        <v>0</v>
      </c>
      <c r="N534" s="19">
        <v>0</v>
      </c>
      <c r="O534" s="3">
        <v>0</v>
      </c>
      <c r="P534" s="3">
        <f t="shared" si="109"/>
        <v>1.362712E-2</v>
      </c>
      <c r="Q534" s="35" t="s">
        <v>1172</v>
      </c>
      <c r="R534" s="35" t="str">
        <f t="shared" ref="R534:R597" si="117">IF(J534&gt;0,L534/J534,"-")</f>
        <v>-</v>
      </c>
      <c r="S534" s="148" t="s">
        <v>7</v>
      </c>
      <c r="T534" s="149"/>
    </row>
    <row r="535" spans="1:20" ht="110.25">
      <c r="A535" s="18" t="s">
        <v>225</v>
      </c>
      <c r="B535" s="18" t="s">
        <v>834</v>
      </c>
      <c r="C535" s="18" t="s">
        <v>835</v>
      </c>
      <c r="D535" s="19">
        <v>0</v>
      </c>
      <c r="E535" s="19">
        <v>0</v>
      </c>
      <c r="F535" s="19">
        <v>0</v>
      </c>
      <c r="G535" s="19">
        <v>0</v>
      </c>
      <c r="H535" s="19">
        <v>0</v>
      </c>
      <c r="I535" s="19" t="s">
        <v>7</v>
      </c>
      <c r="J535" s="19">
        <v>0</v>
      </c>
      <c r="K535" s="19">
        <v>0</v>
      </c>
      <c r="L535" s="19">
        <v>9.6507871400000003</v>
      </c>
      <c r="M535" s="19">
        <v>0</v>
      </c>
      <c r="N535" s="19">
        <v>0</v>
      </c>
      <c r="O535" s="3">
        <v>0</v>
      </c>
      <c r="P535" s="3">
        <f t="shared" si="109"/>
        <v>9.6507871400000003</v>
      </c>
      <c r="Q535" s="35" t="s">
        <v>1172</v>
      </c>
      <c r="R535" s="35" t="str">
        <f t="shared" si="117"/>
        <v>-</v>
      </c>
      <c r="S535" s="148" t="s">
        <v>7</v>
      </c>
      <c r="T535" s="149"/>
    </row>
    <row r="536" spans="1:20" ht="47.25">
      <c r="A536" s="14" t="s">
        <v>226</v>
      </c>
      <c r="B536" s="14" t="s">
        <v>227</v>
      </c>
      <c r="C536" s="14" t="s">
        <v>6</v>
      </c>
      <c r="D536" s="26">
        <f t="shared" ref="D536:N536" si="118">D537+D570+D600+D603+D604+D605</f>
        <v>52.922033898305088</v>
      </c>
      <c r="E536" s="26">
        <f t="shared" si="118"/>
        <v>0</v>
      </c>
      <c r="F536" s="26">
        <f t="shared" si="118"/>
        <v>496.39267500508123</v>
      </c>
      <c r="G536" s="26">
        <f t="shared" si="118"/>
        <v>0</v>
      </c>
      <c r="H536" s="26">
        <f t="shared" si="118"/>
        <v>250.44996728983401</v>
      </c>
      <c r="I536" s="26">
        <f t="shared" si="118"/>
        <v>0</v>
      </c>
      <c r="J536" s="26">
        <f t="shared" si="118"/>
        <v>37.203800000000001</v>
      </c>
      <c r="K536" s="26">
        <f t="shared" si="118"/>
        <v>0</v>
      </c>
      <c r="L536" s="26">
        <f t="shared" si="118"/>
        <v>50.959441219999995</v>
      </c>
      <c r="M536" s="26">
        <f t="shared" si="118"/>
        <v>0</v>
      </c>
      <c r="N536" s="26">
        <f t="shared" si="118"/>
        <v>241.68024609983402</v>
      </c>
      <c r="O536" s="26">
        <v>0</v>
      </c>
      <c r="P536" s="26">
        <f t="shared" si="109"/>
        <v>13.755641219999994</v>
      </c>
      <c r="Q536" s="34" t="s">
        <v>1172</v>
      </c>
      <c r="R536" s="34">
        <f t="shared" si="117"/>
        <v>1.3697375327251515</v>
      </c>
      <c r="S536" s="148" t="s">
        <v>7</v>
      </c>
      <c r="T536" s="149"/>
    </row>
    <row r="537" spans="1:20" ht="31.5">
      <c r="A537" s="14" t="s">
        <v>228</v>
      </c>
      <c r="B537" s="14" t="s">
        <v>23</v>
      </c>
      <c r="C537" s="14" t="s">
        <v>6</v>
      </c>
      <c r="D537" s="26">
        <f t="shared" ref="D537:N537" si="119">D538+D545+D548+D562</f>
        <v>0</v>
      </c>
      <c r="E537" s="26">
        <f t="shared" si="119"/>
        <v>0</v>
      </c>
      <c r="F537" s="26">
        <f t="shared" si="119"/>
        <v>31.053481529999999</v>
      </c>
      <c r="G537" s="26">
        <f t="shared" si="119"/>
        <v>0</v>
      </c>
      <c r="H537" s="26">
        <f t="shared" si="119"/>
        <v>4</v>
      </c>
      <c r="I537" s="26">
        <f t="shared" si="119"/>
        <v>0</v>
      </c>
      <c r="J537" s="26">
        <f t="shared" si="119"/>
        <v>0</v>
      </c>
      <c r="K537" s="26">
        <f t="shared" si="119"/>
        <v>0</v>
      </c>
      <c r="L537" s="26">
        <f t="shared" si="119"/>
        <v>12.87222994</v>
      </c>
      <c r="M537" s="26">
        <f t="shared" si="119"/>
        <v>0</v>
      </c>
      <c r="N537" s="26">
        <f t="shared" si="119"/>
        <v>3.69847759</v>
      </c>
      <c r="O537" s="26">
        <v>0</v>
      </c>
      <c r="P537" s="26">
        <f t="shared" si="109"/>
        <v>12.87222994</v>
      </c>
      <c r="Q537" s="34" t="s">
        <v>1172</v>
      </c>
      <c r="R537" s="34" t="str">
        <f t="shared" si="117"/>
        <v>-</v>
      </c>
      <c r="S537" s="148" t="s">
        <v>7</v>
      </c>
      <c r="T537" s="149"/>
    </row>
    <row r="538" spans="1:20" ht="47.25">
      <c r="A538" s="14" t="s">
        <v>229</v>
      </c>
      <c r="B538" s="14" t="s">
        <v>25</v>
      </c>
      <c r="C538" s="14" t="s">
        <v>6</v>
      </c>
      <c r="D538" s="26">
        <f t="shared" ref="D538:N538" si="120">D539+D541+D544</f>
        <v>0</v>
      </c>
      <c r="E538" s="26">
        <f t="shared" si="120"/>
        <v>0</v>
      </c>
      <c r="F538" s="26">
        <f t="shared" si="120"/>
        <v>1.0000000000000009</v>
      </c>
      <c r="G538" s="26">
        <f t="shared" si="120"/>
        <v>0</v>
      </c>
      <c r="H538" s="26">
        <f t="shared" si="120"/>
        <v>4</v>
      </c>
      <c r="I538" s="26">
        <f t="shared" si="120"/>
        <v>0</v>
      </c>
      <c r="J538" s="26">
        <f t="shared" si="120"/>
        <v>0</v>
      </c>
      <c r="K538" s="26">
        <f t="shared" si="120"/>
        <v>0</v>
      </c>
      <c r="L538" s="26">
        <f t="shared" si="120"/>
        <v>1.6415947800000001</v>
      </c>
      <c r="M538" s="26">
        <f t="shared" si="120"/>
        <v>0</v>
      </c>
      <c r="N538" s="26">
        <f t="shared" si="120"/>
        <v>3.69847759</v>
      </c>
      <c r="O538" s="26">
        <v>0</v>
      </c>
      <c r="P538" s="26">
        <f t="shared" si="109"/>
        <v>1.6415947800000001</v>
      </c>
      <c r="Q538" s="34" t="s">
        <v>1172</v>
      </c>
      <c r="R538" s="34" t="str">
        <f t="shared" si="117"/>
        <v>-</v>
      </c>
      <c r="S538" s="148" t="s">
        <v>7</v>
      </c>
      <c r="T538" s="149"/>
    </row>
    <row r="539" spans="1:20" ht="78.75">
      <c r="A539" s="14" t="s">
        <v>230</v>
      </c>
      <c r="B539" s="14" t="s">
        <v>27</v>
      </c>
      <c r="C539" s="14" t="s">
        <v>6</v>
      </c>
      <c r="D539" s="26">
        <f t="shared" ref="D539:N539" si="121">SUM(D540)</f>
        <v>0</v>
      </c>
      <c r="E539" s="26">
        <f t="shared" si="121"/>
        <v>0</v>
      </c>
      <c r="F539" s="26">
        <f t="shared" si="121"/>
        <v>1.0000000000000009</v>
      </c>
      <c r="G539" s="26">
        <f t="shared" si="121"/>
        <v>0</v>
      </c>
      <c r="H539" s="26">
        <f t="shared" si="121"/>
        <v>4</v>
      </c>
      <c r="I539" s="26">
        <f t="shared" si="121"/>
        <v>0</v>
      </c>
      <c r="J539" s="26">
        <f t="shared" si="121"/>
        <v>0</v>
      </c>
      <c r="K539" s="26">
        <f t="shared" si="121"/>
        <v>0</v>
      </c>
      <c r="L539" s="26">
        <f t="shared" si="121"/>
        <v>0.30152241000000002</v>
      </c>
      <c r="M539" s="26">
        <f t="shared" si="121"/>
        <v>0</v>
      </c>
      <c r="N539" s="26">
        <f t="shared" si="121"/>
        <v>3.69847759</v>
      </c>
      <c r="O539" s="26">
        <v>0</v>
      </c>
      <c r="P539" s="26">
        <f t="shared" si="109"/>
        <v>0.30152241000000002</v>
      </c>
      <c r="Q539" s="34" t="s">
        <v>1172</v>
      </c>
      <c r="R539" s="34" t="str">
        <f t="shared" si="117"/>
        <v>-</v>
      </c>
      <c r="S539" s="148" t="s">
        <v>7</v>
      </c>
      <c r="T539" s="149"/>
    </row>
    <row r="540" spans="1:20" ht="31.5">
      <c r="A540" s="18" t="s">
        <v>230</v>
      </c>
      <c r="B540" s="18" t="s">
        <v>584</v>
      </c>
      <c r="C540" s="18" t="s">
        <v>654</v>
      </c>
      <c r="D540" s="19" t="s">
        <v>7</v>
      </c>
      <c r="E540" s="19">
        <v>0</v>
      </c>
      <c r="F540" s="19">
        <v>1.0000000000000009</v>
      </c>
      <c r="G540" s="19">
        <v>0</v>
      </c>
      <c r="H540" s="19">
        <v>4</v>
      </c>
      <c r="I540" s="19" t="s">
        <v>7</v>
      </c>
      <c r="J540" s="19">
        <v>0</v>
      </c>
      <c r="K540" s="19">
        <v>0</v>
      </c>
      <c r="L540" s="19">
        <v>0.30152241000000002</v>
      </c>
      <c r="M540" s="19">
        <v>0</v>
      </c>
      <c r="N540" s="19">
        <v>3.69847759</v>
      </c>
      <c r="O540" s="3">
        <v>0</v>
      </c>
      <c r="P540" s="3">
        <f t="shared" si="109"/>
        <v>0.30152241000000002</v>
      </c>
      <c r="Q540" s="35" t="s">
        <v>1172</v>
      </c>
      <c r="R540" s="35" t="str">
        <f t="shared" si="117"/>
        <v>-</v>
      </c>
      <c r="S540" s="148" t="s">
        <v>1489</v>
      </c>
      <c r="T540" s="149"/>
    </row>
    <row r="541" spans="1:20" ht="78.75">
      <c r="A541" s="14" t="s">
        <v>231</v>
      </c>
      <c r="B541" s="14" t="s">
        <v>29</v>
      </c>
      <c r="C541" s="14" t="s">
        <v>6</v>
      </c>
      <c r="D541" s="23">
        <f t="shared" ref="D541:N541" si="122">SUM(D542:D543)</f>
        <v>0</v>
      </c>
      <c r="E541" s="23">
        <f t="shared" si="122"/>
        <v>0</v>
      </c>
      <c r="F541" s="23">
        <f t="shared" si="122"/>
        <v>0</v>
      </c>
      <c r="G541" s="23">
        <f t="shared" si="122"/>
        <v>0</v>
      </c>
      <c r="H541" s="23">
        <f t="shared" si="122"/>
        <v>0</v>
      </c>
      <c r="I541" s="23">
        <f t="shared" si="122"/>
        <v>0</v>
      </c>
      <c r="J541" s="23">
        <f t="shared" si="122"/>
        <v>0</v>
      </c>
      <c r="K541" s="23">
        <f t="shared" si="122"/>
        <v>0</v>
      </c>
      <c r="L541" s="23">
        <f t="shared" si="122"/>
        <v>1.3400723700000001</v>
      </c>
      <c r="M541" s="23">
        <f t="shared" si="122"/>
        <v>0</v>
      </c>
      <c r="N541" s="23">
        <f t="shared" si="122"/>
        <v>0</v>
      </c>
      <c r="O541" s="26">
        <v>0</v>
      </c>
      <c r="P541" s="26">
        <f t="shared" si="109"/>
        <v>1.3400723700000001</v>
      </c>
      <c r="Q541" s="34" t="s">
        <v>1172</v>
      </c>
      <c r="R541" s="34" t="str">
        <f t="shared" si="117"/>
        <v>-</v>
      </c>
      <c r="S541" s="148" t="s">
        <v>7</v>
      </c>
      <c r="T541" s="149"/>
    </row>
    <row r="542" spans="1:20" ht="31.5">
      <c r="A542" s="18" t="s">
        <v>231</v>
      </c>
      <c r="B542" s="18" t="s">
        <v>584</v>
      </c>
      <c r="C542" s="18" t="s">
        <v>655</v>
      </c>
      <c r="D542" s="19">
        <v>0</v>
      </c>
      <c r="E542" s="19">
        <v>0</v>
      </c>
      <c r="F542" s="19">
        <v>0</v>
      </c>
      <c r="G542" s="19">
        <v>0</v>
      </c>
      <c r="H542" s="19">
        <v>0</v>
      </c>
      <c r="I542" s="19" t="s">
        <v>7</v>
      </c>
      <c r="J542" s="19">
        <v>0</v>
      </c>
      <c r="K542" s="19">
        <v>0</v>
      </c>
      <c r="L542" s="19">
        <v>0.69168087</v>
      </c>
      <c r="M542" s="19">
        <v>0</v>
      </c>
      <c r="N542" s="19">
        <v>0</v>
      </c>
      <c r="O542" s="3">
        <v>0</v>
      </c>
      <c r="P542" s="3">
        <f t="shared" si="109"/>
        <v>0.69168087</v>
      </c>
      <c r="Q542" s="35" t="s">
        <v>1172</v>
      </c>
      <c r="R542" s="35" t="str">
        <f t="shared" si="117"/>
        <v>-</v>
      </c>
      <c r="S542" s="148" t="s">
        <v>1489</v>
      </c>
      <c r="T542" s="149"/>
    </row>
    <row r="543" spans="1:20">
      <c r="A543" s="18" t="s">
        <v>231</v>
      </c>
      <c r="B543" s="18" t="s">
        <v>656</v>
      </c>
      <c r="C543" s="18" t="s">
        <v>657</v>
      </c>
      <c r="D543" s="19">
        <v>0</v>
      </c>
      <c r="E543" s="19">
        <v>0</v>
      </c>
      <c r="F543" s="19">
        <v>0</v>
      </c>
      <c r="G543" s="19">
        <v>0</v>
      </c>
      <c r="H543" s="19">
        <v>0</v>
      </c>
      <c r="I543" s="19" t="s">
        <v>7</v>
      </c>
      <c r="J543" s="19">
        <v>0</v>
      </c>
      <c r="K543" s="19">
        <v>0</v>
      </c>
      <c r="L543" s="19">
        <v>0.64839150000000001</v>
      </c>
      <c r="M543" s="19">
        <v>0</v>
      </c>
      <c r="N543" s="19">
        <v>0</v>
      </c>
      <c r="O543" s="3">
        <v>0</v>
      </c>
      <c r="P543" s="3">
        <f t="shared" si="109"/>
        <v>0.64839150000000001</v>
      </c>
      <c r="Q543" s="35" t="s">
        <v>1172</v>
      </c>
      <c r="R543" s="35" t="str">
        <f t="shared" si="117"/>
        <v>-</v>
      </c>
      <c r="S543" s="148" t="s">
        <v>1489</v>
      </c>
      <c r="T543" s="149"/>
    </row>
    <row r="544" spans="1:20" ht="63">
      <c r="A544" s="14" t="s">
        <v>232</v>
      </c>
      <c r="B544" s="14" t="s">
        <v>31</v>
      </c>
      <c r="C544" s="14" t="s">
        <v>6</v>
      </c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6">
        <v>0</v>
      </c>
      <c r="P544" s="26">
        <f t="shared" si="109"/>
        <v>0</v>
      </c>
      <c r="Q544" s="34" t="s">
        <v>1172</v>
      </c>
      <c r="R544" s="34" t="str">
        <f t="shared" si="117"/>
        <v>-</v>
      </c>
      <c r="S544" s="148" t="s">
        <v>7</v>
      </c>
      <c r="T544" s="149"/>
    </row>
    <row r="545" spans="1:20" ht="47.25">
      <c r="A545" s="14" t="s">
        <v>233</v>
      </c>
      <c r="B545" s="14" t="s">
        <v>33</v>
      </c>
      <c r="C545" s="14" t="s">
        <v>6</v>
      </c>
      <c r="D545" s="23">
        <f t="shared" ref="D545:N545" si="123">D546+D547</f>
        <v>0</v>
      </c>
      <c r="E545" s="23">
        <f t="shared" si="123"/>
        <v>0</v>
      </c>
      <c r="F545" s="23">
        <f t="shared" si="123"/>
        <v>0</v>
      </c>
      <c r="G545" s="23">
        <f t="shared" si="123"/>
        <v>0</v>
      </c>
      <c r="H545" s="23">
        <f t="shared" si="123"/>
        <v>0</v>
      </c>
      <c r="I545" s="23">
        <f t="shared" si="123"/>
        <v>0</v>
      </c>
      <c r="J545" s="23">
        <f t="shared" si="123"/>
        <v>0</v>
      </c>
      <c r="K545" s="23">
        <f t="shared" si="123"/>
        <v>0</v>
      </c>
      <c r="L545" s="23">
        <f t="shared" si="123"/>
        <v>0</v>
      </c>
      <c r="M545" s="23">
        <f t="shared" si="123"/>
        <v>0</v>
      </c>
      <c r="N545" s="23">
        <f t="shared" si="123"/>
        <v>0</v>
      </c>
      <c r="O545" s="26">
        <v>0</v>
      </c>
      <c r="P545" s="26">
        <f t="shared" si="109"/>
        <v>0</v>
      </c>
      <c r="Q545" s="34" t="s">
        <v>1172</v>
      </c>
      <c r="R545" s="34" t="str">
        <f t="shared" si="117"/>
        <v>-</v>
      </c>
      <c r="S545" s="148" t="s">
        <v>7</v>
      </c>
      <c r="T545" s="149"/>
    </row>
    <row r="546" spans="1:20" ht="78.75">
      <c r="A546" s="14" t="s">
        <v>234</v>
      </c>
      <c r="B546" s="14" t="s">
        <v>35</v>
      </c>
      <c r="C546" s="14" t="s">
        <v>6</v>
      </c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6">
        <v>0</v>
      </c>
      <c r="P546" s="26">
        <f t="shared" si="109"/>
        <v>0</v>
      </c>
      <c r="Q546" s="34" t="s">
        <v>1172</v>
      </c>
      <c r="R546" s="34" t="str">
        <f t="shared" si="117"/>
        <v>-</v>
      </c>
      <c r="S546" s="148" t="s">
        <v>7</v>
      </c>
      <c r="T546" s="149"/>
    </row>
    <row r="547" spans="1:20" ht="47.25">
      <c r="A547" s="14" t="s">
        <v>235</v>
      </c>
      <c r="B547" s="14" t="s">
        <v>37</v>
      </c>
      <c r="C547" s="14" t="s">
        <v>6</v>
      </c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6">
        <v>0</v>
      </c>
      <c r="P547" s="26">
        <f t="shared" si="109"/>
        <v>0</v>
      </c>
      <c r="Q547" s="34" t="s">
        <v>1172</v>
      </c>
      <c r="R547" s="34" t="str">
        <f t="shared" si="117"/>
        <v>-</v>
      </c>
      <c r="S547" s="148" t="s">
        <v>7</v>
      </c>
      <c r="T547" s="149"/>
    </row>
    <row r="548" spans="1:20" ht="63">
      <c r="A548" s="14" t="s">
        <v>236</v>
      </c>
      <c r="B548" s="14" t="s">
        <v>39</v>
      </c>
      <c r="C548" s="14" t="s">
        <v>6</v>
      </c>
      <c r="D548" s="23">
        <f t="shared" ref="D548:N548" si="124">D549+D558</f>
        <v>0</v>
      </c>
      <c r="E548" s="23">
        <f t="shared" si="124"/>
        <v>0</v>
      </c>
      <c r="F548" s="23">
        <f t="shared" si="124"/>
        <v>13.687513089999999</v>
      </c>
      <c r="G548" s="23">
        <f t="shared" si="124"/>
        <v>0</v>
      </c>
      <c r="H548" s="23">
        <f t="shared" si="124"/>
        <v>0</v>
      </c>
      <c r="I548" s="23">
        <f t="shared" si="124"/>
        <v>0</v>
      </c>
      <c r="J548" s="23">
        <f t="shared" si="124"/>
        <v>0</v>
      </c>
      <c r="K548" s="23">
        <f t="shared" si="124"/>
        <v>0</v>
      </c>
      <c r="L548" s="23">
        <f t="shared" si="124"/>
        <v>0</v>
      </c>
      <c r="M548" s="23">
        <f t="shared" si="124"/>
        <v>0</v>
      </c>
      <c r="N548" s="23">
        <f t="shared" si="124"/>
        <v>0</v>
      </c>
      <c r="O548" s="26">
        <v>0</v>
      </c>
      <c r="P548" s="26">
        <f t="shared" si="109"/>
        <v>0</v>
      </c>
      <c r="Q548" s="34" t="s">
        <v>1172</v>
      </c>
      <c r="R548" s="34" t="str">
        <f t="shared" si="117"/>
        <v>-</v>
      </c>
      <c r="S548" s="148" t="s">
        <v>7</v>
      </c>
      <c r="T548" s="149"/>
    </row>
    <row r="549" spans="1:20" ht="63">
      <c r="A549" s="14" t="s">
        <v>237</v>
      </c>
      <c r="B549" s="14" t="s">
        <v>238</v>
      </c>
      <c r="C549" s="14" t="s">
        <v>6</v>
      </c>
      <c r="D549" s="23">
        <f t="shared" ref="D549:N549" si="125">D550+D551+D552</f>
        <v>0</v>
      </c>
      <c r="E549" s="23">
        <f t="shared" si="125"/>
        <v>0</v>
      </c>
      <c r="F549" s="23">
        <f t="shared" si="125"/>
        <v>13.687513089999999</v>
      </c>
      <c r="G549" s="23">
        <f t="shared" si="125"/>
        <v>0</v>
      </c>
      <c r="H549" s="23">
        <f t="shared" si="125"/>
        <v>0</v>
      </c>
      <c r="I549" s="23">
        <f t="shared" si="125"/>
        <v>0</v>
      </c>
      <c r="J549" s="23">
        <f t="shared" si="125"/>
        <v>0</v>
      </c>
      <c r="K549" s="23">
        <f t="shared" si="125"/>
        <v>0</v>
      </c>
      <c r="L549" s="23">
        <f t="shared" si="125"/>
        <v>0</v>
      </c>
      <c r="M549" s="23">
        <f t="shared" si="125"/>
        <v>0</v>
      </c>
      <c r="N549" s="23">
        <f t="shared" si="125"/>
        <v>0</v>
      </c>
      <c r="O549" s="26">
        <v>0</v>
      </c>
      <c r="P549" s="26">
        <f t="shared" si="109"/>
        <v>0</v>
      </c>
      <c r="Q549" s="34" t="s">
        <v>1172</v>
      </c>
      <c r="R549" s="34" t="str">
        <f t="shared" si="117"/>
        <v>-</v>
      </c>
      <c r="S549" s="148" t="s">
        <v>7</v>
      </c>
      <c r="T549" s="149"/>
    </row>
    <row r="550" spans="1:20" ht="141.75">
      <c r="A550" s="14" t="s">
        <v>237</v>
      </c>
      <c r="B550" s="14" t="s">
        <v>42</v>
      </c>
      <c r="C550" s="14" t="s">
        <v>6</v>
      </c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6">
        <v>0</v>
      </c>
      <c r="P550" s="26">
        <f t="shared" si="109"/>
        <v>0</v>
      </c>
      <c r="Q550" s="34" t="s">
        <v>1172</v>
      </c>
      <c r="R550" s="34" t="str">
        <f t="shared" si="117"/>
        <v>-</v>
      </c>
      <c r="S550" s="148" t="s">
        <v>7</v>
      </c>
      <c r="T550" s="149"/>
    </row>
    <row r="551" spans="1:20" ht="110.25">
      <c r="A551" s="14" t="s">
        <v>237</v>
      </c>
      <c r="B551" s="14" t="s">
        <v>43</v>
      </c>
      <c r="C551" s="14" t="s">
        <v>6</v>
      </c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6">
        <v>0</v>
      </c>
      <c r="P551" s="26">
        <f t="shared" ref="P551:P614" si="126">L551-J551</f>
        <v>0</v>
      </c>
      <c r="Q551" s="34" t="s">
        <v>1172</v>
      </c>
      <c r="R551" s="34" t="str">
        <f t="shared" si="117"/>
        <v>-</v>
      </c>
      <c r="S551" s="148" t="s">
        <v>7</v>
      </c>
      <c r="T551" s="149"/>
    </row>
    <row r="552" spans="1:20" ht="126">
      <c r="A552" s="14" t="s">
        <v>237</v>
      </c>
      <c r="B552" s="14" t="s">
        <v>44</v>
      </c>
      <c r="C552" s="14" t="s">
        <v>6</v>
      </c>
      <c r="D552" s="23">
        <f t="shared" ref="D552:N552" si="127">SUM(D553:D557)</f>
        <v>0</v>
      </c>
      <c r="E552" s="23">
        <f t="shared" si="127"/>
        <v>0</v>
      </c>
      <c r="F552" s="23">
        <f t="shared" si="127"/>
        <v>13.687513089999999</v>
      </c>
      <c r="G552" s="23">
        <f t="shared" si="127"/>
        <v>0</v>
      </c>
      <c r="H552" s="23">
        <f t="shared" si="127"/>
        <v>0</v>
      </c>
      <c r="I552" s="23">
        <f t="shared" si="127"/>
        <v>0</v>
      </c>
      <c r="J552" s="23">
        <f t="shared" si="127"/>
        <v>0</v>
      </c>
      <c r="K552" s="23">
        <f t="shared" si="127"/>
        <v>0</v>
      </c>
      <c r="L552" s="23">
        <f t="shared" si="127"/>
        <v>0</v>
      </c>
      <c r="M552" s="23">
        <f t="shared" si="127"/>
        <v>0</v>
      </c>
      <c r="N552" s="23">
        <f t="shared" si="127"/>
        <v>0</v>
      </c>
      <c r="O552" s="26">
        <v>0</v>
      </c>
      <c r="P552" s="26">
        <f t="shared" si="126"/>
        <v>0</v>
      </c>
      <c r="Q552" s="34" t="s">
        <v>1172</v>
      </c>
      <c r="R552" s="34" t="str">
        <f t="shared" si="117"/>
        <v>-</v>
      </c>
      <c r="S552" s="148" t="s">
        <v>7</v>
      </c>
      <c r="T552" s="149"/>
    </row>
    <row r="553" spans="1:20" ht="63">
      <c r="A553" s="18" t="s">
        <v>237</v>
      </c>
      <c r="B553" s="18" t="s">
        <v>658</v>
      </c>
      <c r="C553" s="18" t="s">
        <v>659</v>
      </c>
      <c r="D553" s="19" t="s">
        <v>7</v>
      </c>
      <c r="E553" s="19">
        <v>0</v>
      </c>
      <c r="F553" s="19">
        <v>2.2966456299999995</v>
      </c>
      <c r="G553" s="19">
        <v>0</v>
      </c>
      <c r="H553" s="19">
        <v>0</v>
      </c>
      <c r="I553" s="19" t="s">
        <v>7</v>
      </c>
      <c r="J553" s="19">
        <v>0</v>
      </c>
      <c r="K553" s="19">
        <v>0</v>
      </c>
      <c r="L553" s="19">
        <v>0</v>
      </c>
      <c r="M553" s="19">
        <v>0</v>
      </c>
      <c r="N553" s="19">
        <v>0</v>
      </c>
      <c r="O553" s="3">
        <v>0</v>
      </c>
      <c r="P553" s="3">
        <f t="shared" si="126"/>
        <v>0</v>
      </c>
      <c r="Q553" s="35" t="s">
        <v>1172</v>
      </c>
      <c r="R553" s="35" t="str">
        <f t="shared" si="117"/>
        <v>-</v>
      </c>
      <c r="S553" s="148" t="s">
        <v>7</v>
      </c>
      <c r="T553" s="149"/>
    </row>
    <row r="554" spans="1:20" ht="94.5">
      <c r="A554" s="18" t="s">
        <v>237</v>
      </c>
      <c r="B554" s="18" t="s">
        <v>660</v>
      </c>
      <c r="C554" s="18" t="s">
        <v>661</v>
      </c>
      <c r="D554" s="19" t="s">
        <v>7</v>
      </c>
      <c r="E554" s="19">
        <v>0</v>
      </c>
      <c r="F554" s="19">
        <v>1.8897774599999999</v>
      </c>
      <c r="G554" s="19">
        <v>0</v>
      </c>
      <c r="H554" s="19">
        <v>0</v>
      </c>
      <c r="I554" s="19" t="s">
        <v>7</v>
      </c>
      <c r="J554" s="19">
        <v>0</v>
      </c>
      <c r="K554" s="19">
        <v>0</v>
      </c>
      <c r="L554" s="19">
        <v>0</v>
      </c>
      <c r="M554" s="19">
        <v>0</v>
      </c>
      <c r="N554" s="19">
        <v>0</v>
      </c>
      <c r="O554" s="3">
        <v>0</v>
      </c>
      <c r="P554" s="3">
        <f t="shared" si="126"/>
        <v>0</v>
      </c>
      <c r="Q554" s="35" t="s">
        <v>1172</v>
      </c>
      <c r="R554" s="35" t="str">
        <f t="shared" si="117"/>
        <v>-</v>
      </c>
      <c r="S554" s="148" t="s">
        <v>7</v>
      </c>
      <c r="T554" s="149"/>
    </row>
    <row r="555" spans="1:20" ht="126">
      <c r="A555" s="18" t="s">
        <v>237</v>
      </c>
      <c r="B555" s="18" t="s">
        <v>662</v>
      </c>
      <c r="C555" s="18" t="s">
        <v>663</v>
      </c>
      <c r="D555" s="19" t="s">
        <v>7</v>
      </c>
      <c r="E555" s="19">
        <v>0</v>
      </c>
      <c r="F555" s="19">
        <v>4.0670500000000001</v>
      </c>
      <c r="G555" s="19">
        <v>0</v>
      </c>
      <c r="H555" s="19">
        <v>0</v>
      </c>
      <c r="I555" s="19" t="s">
        <v>7</v>
      </c>
      <c r="J555" s="19">
        <v>0</v>
      </c>
      <c r="K555" s="19">
        <v>0</v>
      </c>
      <c r="L555" s="19">
        <v>0</v>
      </c>
      <c r="M555" s="19">
        <v>0</v>
      </c>
      <c r="N555" s="19">
        <v>0</v>
      </c>
      <c r="O555" s="3">
        <v>0</v>
      </c>
      <c r="P555" s="3">
        <f t="shared" si="126"/>
        <v>0</v>
      </c>
      <c r="Q555" s="35" t="s">
        <v>1172</v>
      </c>
      <c r="R555" s="35" t="str">
        <f t="shared" si="117"/>
        <v>-</v>
      </c>
      <c r="S555" s="148" t="s">
        <v>7</v>
      </c>
      <c r="T555" s="149"/>
    </row>
    <row r="556" spans="1:20" ht="63">
      <c r="A556" s="18" t="s">
        <v>237</v>
      </c>
      <c r="B556" s="18" t="s">
        <v>664</v>
      </c>
      <c r="C556" s="18" t="s">
        <v>665</v>
      </c>
      <c r="D556" s="19" t="s">
        <v>7</v>
      </c>
      <c r="E556" s="19">
        <v>0</v>
      </c>
      <c r="F556" s="19">
        <v>2.76952</v>
      </c>
      <c r="G556" s="19">
        <v>0</v>
      </c>
      <c r="H556" s="19">
        <v>0</v>
      </c>
      <c r="I556" s="19" t="s">
        <v>7</v>
      </c>
      <c r="J556" s="19">
        <v>0</v>
      </c>
      <c r="K556" s="19">
        <v>0</v>
      </c>
      <c r="L556" s="19">
        <v>0</v>
      </c>
      <c r="M556" s="19">
        <v>0</v>
      </c>
      <c r="N556" s="19">
        <v>0</v>
      </c>
      <c r="O556" s="3">
        <v>0</v>
      </c>
      <c r="P556" s="3">
        <f t="shared" si="126"/>
        <v>0</v>
      </c>
      <c r="Q556" s="35" t="s">
        <v>1172</v>
      </c>
      <c r="R556" s="35" t="str">
        <f t="shared" si="117"/>
        <v>-</v>
      </c>
      <c r="S556" s="148" t="s">
        <v>7</v>
      </c>
      <c r="T556" s="149"/>
    </row>
    <row r="557" spans="1:20" ht="63">
      <c r="A557" s="18" t="s">
        <v>237</v>
      </c>
      <c r="B557" s="18" t="s">
        <v>666</v>
      </c>
      <c r="C557" s="18" t="s">
        <v>667</v>
      </c>
      <c r="D557" s="19" t="s">
        <v>7</v>
      </c>
      <c r="E557" s="19">
        <v>0</v>
      </c>
      <c r="F557" s="19">
        <v>2.6645200000000004</v>
      </c>
      <c r="G557" s="19">
        <v>0</v>
      </c>
      <c r="H557" s="19">
        <v>0</v>
      </c>
      <c r="I557" s="19" t="s">
        <v>7</v>
      </c>
      <c r="J557" s="19">
        <v>0</v>
      </c>
      <c r="K557" s="19">
        <v>0</v>
      </c>
      <c r="L557" s="19">
        <v>0</v>
      </c>
      <c r="M557" s="19">
        <v>0</v>
      </c>
      <c r="N557" s="19">
        <v>0</v>
      </c>
      <c r="O557" s="3">
        <v>0</v>
      </c>
      <c r="P557" s="3">
        <f t="shared" si="126"/>
        <v>0</v>
      </c>
      <c r="Q557" s="35" t="s">
        <v>1172</v>
      </c>
      <c r="R557" s="35" t="str">
        <f t="shared" si="117"/>
        <v>-</v>
      </c>
      <c r="S557" s="148" t="s">
        <v>7</v>
      </c>
      <c r="T557" s="149"/>
    </row>
    <row r="558" spans="1:20" ht="47.25">
      <c r="A558" s="14" t="s">
        <v>239</v>
      </c>
      <c r="B558" s="14" t="s">
        <v>41</v>
      </c>
      <c r="C558" s="14" t="s">
        <v>6</v>
      </c>
      <c r="D558" s="23">
        <f t="shared" ref="D558:N558" si="128">D559+D560+D561</f>
        <v>0</v>
      </c>
      <c r="E558" s="23">
        <f t="shared" si="128"/>
        <v>0</v>
      </c>
      <c r="F558" s="23">
        <f t="shared" si="128"/>
        <v>0</v>
      </c>
      <c r="G558" s="23">
        <f t="shared" si="128"/>
        <v>0</v>
      </c>
      <c r="H558" s="23">
        <f t="shared" si="128"/>
        <v>0</v>
      </c>
      <c r="I558" s="23">
        <f t="shared" si="128"/>
        <v>0</v>
      </c>
      <c r="J558" s="23">
        <f t="shared" si="128"/>
        <v>0</v>
      </c>
      <c r="K558" s="23">
        <f t="shared" si="128"/>
        <v>0</v>
      </c>
      <c r="L558" s="23">
        <f t="shared" si="128"/>
        <v>0</v>
      </c>
      <c r="M558" s="23">
        <f t="shared" si="128"/>
        <v>0</v>
      </c>
      <c r="N558" s="23">
        <f t="shared" si="128"/>
        <v>0</v>
      </c>
      <c r="O558" s="26">
        <v>0</v>
      </c>
      <c r="P558" s="26">
        <f t="shared" si="126"/>
        <v>0</v>
      </c>
      <c r="Q558" s="34" t="s">
        <v>1172</v>
      </c>
      <c r="R558" s="34" t="str">
        <f t="shared" si="117"/>
        <v>-</v>
      </c>
      <c r="S558" s="148" t="s">
        <v>7</v>
      </c>
      <c r="T558" s="149"/>
    </row>
    <row r="559" spans="1:20" ht="141.75">
      <c r="A559" s="14" t="s">
        <v>239</v>
      </c>
      <c r="B559" s="14" t="s">
        <v>42</v>
      </c>
      <c r="C559" s="14" t="s">
        <v>6</v>
      </c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6">
        <v>0</v>
      </c>
      <c r="P559" s="26">
        <f t="shared" si="126"/>
        <v>0</v>
      </c>
      <c r="Q559" s="34" t="s">
        <v>1172</v>
      </c>
      <c r="R559" s="34" t="str">
        <f t="shared" si="117"/>
        <v>-</v>
      </c>
      <c r="S559" s="148" t="s">
        <v>7</v>
      </c>
      <c r="T559" s="149"/>
    </row>
    <row r="560" spans="1:20" ht="110.25">
      <c r="A560" s="14" t="s">
        <v>239</v>
      </c>
      <c r="B560" s="14" t="s">
        <v>43</v>
      </c>
      <c r="C560" s="14" t="s">
        <v>6</v>
      </c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6">
        <v>0</v>
      </c>
      <c r="P560" s="26">
        <f t="shared" si="126"/>
        <v>0</v>
      </c>
      <c r="Q560" s="34" t="s">
        <v>1172</v>
      </c>
      <c r="R560" s="34" t="str">
        <f t="shared" si="117"/>
        <v>-</v>
      </c>
      <c r="S560" s="148" t="s">
        <v>7</v>
      </c>
      <c r="T560" s="149"/>
    </row>
    <row r="561" spans="1:20" ht="126">
      <c r="A561" s="14" t="s">
        <v>239</v>
      </c>
      <c r="B561" s="14" t="s">
        <v>46</v>
      </c>
      <c r="C561" s="14" t="s">
        <v>6</v>
      </c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6">
        <v>0</v>
      </c>
      <c r="P561" s="26">
        <f t="shared" si="126"/>
        <v>0</v>
      </c>
      <c r="Q561" s="34" t="s">
        <v>1172</v>
      </c>
      <c r="R561" s="34" t="str">
        <f t="shared" si="117"/>
        <v>-</v>
      </c>
      <c r="S561" s="148" t="s">
        <v>7</v>
      </c>
      <c r="T561" s="149"/>
    </row>
    <row r="562" spans="1:20" ht="94.5">
      <c r="A562" s="14" t="s">
        <v>240</v>
      </c>
      <c r="B562" s="14" t="s">
        <v>48</v>
      </c>
      <c r="C562" s="14" t="s">
        <v>6</v>
      </c>
      <c r="D562" s="23">
        <f t="shared" ref="D562:N562" si="129">D563+D564</f>
        <v>0</v>
      </c>
      <c r="E562" s="23">
        <f t="shared" si="129"/>
        <v>0</v>
      </c>
      <c r="F562" s="23">
        <f t="shared" si="129"/>
        <v>16.36596844</v>
      </c>
      <c r="G562" s="23">
        <f t="shared" si="129"/>
        <v>0</v>
      </c>
      <c r="H562" s="23">
        <f t="shared" si="129"/>
        <v>0</v>
      </c>
      <c r="I562" s="23">
        <f t="shared" si="129"/>
        <v>0</v>
      </c>
      <c r="J562" s="23">
        <f t="shared" si="129"/>
        <v>0</v>
      </c>
      <c r="K562" s="23">
        <f t="shared" si="129"/>
        <v>0</v>
      </c>
      <c r="L562" s="23">
        <f t="shared" si="129"/>
        <v>11.23063516</v>
      </c>
      <c r="M562" s="23">
        <f t="shared" si="129"/>
        <v>0</v>
      </c>
      <c r="N562" s="23">
        <f t="shared" si="129"/>
        <v>0</v>
      </c>
      <c r="O562" s="26">
        <v>0</v>
      </c>
      <c r="P562" s="26">
        <f t="shared" si="126"/>
        <v>11.23063516</v>
      </c>
      <c r="Q562" s="34" t="s">
        <v>1172</v>
      </c>
      <c r="R562" s="34" t="str">
        <f t="shared" si="117"/>
        <v>-</v>
      </c>
      <c r="S562" s="148" t="s">
        <v>7</v>
      </c>
      <c r="T562" s="149"/>
    </row>
    <row r="563" spans="1:20" ht="78.75">
      <c r="A563" s="14" t="s">
        <v>241</v>
      </c>
      <c r="B563" s="14" t="s">
        <v>50</v>
      </c>
      <c r="C563" s="14" t="s">
        <v>6</v>
      </c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6">
        <v>0</v>
      </c>
      <c r="P563" s="26">
        <f t="shared" si="126"/>
        <v>0</v>
      </c>
      <c r="Q563" s="34" t="s">
        <v>1172</v>
      </c>
      <c r="R563" s="34" t="str">
        <f t="shared" si="117"/>
        <v>-</v>
      </c>
      <c r="S563" s="148" t="s">
        <v>7</v>
      </c>
      <c r="T563" s="149"/>
    </row>
    <row r="564" spans="1:20" ht="94.5">
      <c r="A564" s="14" t="s">
        <v>242</v>
      </c>
      <c r="B564" s="14" t="s">
        <v>52</v>
      </c>
      <c r="C564" s="14" t="s">
        <v>6</v>
      </c>
      <c r="D564" s="23">
        <f t="shared" ref="D564:N564" si="130">SUM(D565:D569)</f>
        <v>0</v>
      </c>
      <c r="E564" s="23">
        <f t="shared" si="130"/>
        <v>0</v>
      </c>
      <c r="F564" s="23">
        <f t="shared" si="130"/>
        <v>16.36596844</v>
      </c>
      <c r="G564" s="23">
        <f t="shared" si="130"/>
        <v>0</v>
      </c>
      <c r="H564" s="23">
        <f t="shared" si="130"/>
        <v>0</v>
      </c>
      <c r="I564" s="23">
        <f t="shared" si="130"/>
        <v>0</v>
      </c>
      <c r="J564" s="23">
        <f t="shared" si="130"/>
        <v>0</v>
      </c>
      <c r="K564" s="23">
        <f t="shared" si="130"/>
        <v>0</v>
      </c>
      <c r="L564" s="23">
        <f t="shared" si="130"/>
        <v>11.23063516</v>
      </c>
      <c r="M564" s="23">
        <f t="shared" si="130"/>
        <v>0</v>
      </c>
      <c r="N564" s="23">
        <f t="shared" si="130"/>
        <v>0</v>
      </c>
      <c r="O564" s="26">
        <v>0</v>
      </c>
      <c r="P564" s="26">
        <f t="shared" si="126"/>
        <v>11.23063516</v>
      </c>
      <c r="Q564" s="34" t="s">
        <v>1172</v>
      </c>
      <c r="R564" s="34" t="str">
        <f t="shared" si="117"/>
        <v>-</v>
      </c>
      <c r="S564" s="148" t="s">
        <v>7</v>
      </c>
      <c r="T564" s="149"/>
    </row>
    <row r="565" spans="1:20" ht="78.75">
      <c r="A565" s="18" t="s">
        <v>242</v>
      </c>
      <c r="B565" s="18" t="s">
        <v>668</v>
      </c>
      <c r="C565" s="18" t="s">
        <v>669</v>
      </c>
      <c r="D565" s="19" t="s">
        <v>7</v>
      </c>
      <c r="E565" s="19">
        <v>0</v>
      </c>
      <c r="F565" s="19">
        <v>8.9842803</v>
      </c>
      <c r="G565" s="19">
        <v>0</v>
      </c>
      <c r="H565" s="19">
        <v>0</v>
      </c>
      <c r="I565" s="19" t="s">
        <v>7</v>
      </c>
      <c r="J565" s="19">
        <v>0</v>
      </c>
      <c r="K565" s="19">
        <v>0</v>
      </c>
      <c r="L565" s="19">
        <v>4.1675328800000004</v>
      </c>
      <c r="M565" s="19">
        <v>0</v>
      </c>
      <c r="N565" s="19">
        <v>0</v>
      </c>
      <c r="O565" s="3">
        <v>0</v>
      </c>
      <c r="P565" s="3">
        <f t="shared" si="126"/>
        <v>4.1675328800000004</v>
      </c>
      <c r="Q565" s="35" t="s">
        <v>1172</v>
      </c>
      <c r="R565" s="35" t="str">
        <f t="shared" si="117"/>
        <v>-</v>
      </c>
      <c r="S565" s="148" t="s">
        <v>1490</v>
      </c>
      <c r="T565" s="149"/>
    </row>
    <row r="566" spans="1:20" ht="78.75">
      <c r="A566" s="18" t="s">
        <v>242</v>
      </c>
      <c r="B566" s="18" t="s">
        <v>670</v>
      </c>
      <c r="C566" s="18" t="s">
        <v>671</v>
      </c>
      <c r="D566" s="19" t="s">
        <v>7</v>
      </c>
      <c r="E566" s="19">
        <v>0</v>
      </c>
      <c r="F566" s="19">
        <v>7.3816881400000005</v>
      </c>
      <c r="G566" s="19">
        <v>0</v>
      </c>
      <c r="H566" s="19">
        <v>0</v>
      </c>
      <c r="I566" s="19" t="s">
        <v>7</v>
      </c>
      <c r="J566" s="19">
        <v>0</v>
      </c>
      <c r="K566" s="19">
        <v>0</v>
      </c>
      <c r="L566" s="19">
        <v>6.6500489800000002</v>
      </c>
      <c r="M566" s="19">
        <v>0</v>
      </c>
      <c r="N566" s="19">
        <v>0</v>
      </c>
      <c r="O566" s="3">
        <v>0</v>
      </c>
      <c r="P566" s="3">
        <f t="shared" si="126"/>
        <v>6.6500489800000002</v>
      </c>
      <c r="Q566" s="35" t="s">
        <v>1172</v>
      </c>
      <c r="R566" s="35" t="str">
        <f t="shared" si="117"/>
        <v>-</v>
      </c>
      <c r="S566" s="148" t="s">
        <v>1490</v>
      </c>
      <c r="T566" s="149"/>
    </row>
    <row r="567" spans="1:20" ht="78.75">
      <c r="A567" s="18" t="s">
        <v>242</v>
      </c>
      <c r="B567" s="18" t="s">
        <v>672</v>
      </c>
      <c r="C567" s="18" t="s">
        <v>673</v>
      </c>
      <c r="D567" s="19">
        <v>0</v>
      </c>
      <c r="E567" s="19">
        <v>0</v>
      </c>
      <c r="F567" s="19">
        <v>0</v>
      </c>
      <c r="G567" s="19">
        <v>0</v>
      </c>
      <c r="H567" s="19">
        <v>0</v>
      </c>
      <c r="I567" s="19" t="s">
        <v>7</v>
      </c>
      <c r="J567" s="19">
        <v>0</v>
      </c>
      <c r="K567" s="19">
        <v>0</v>
      </c>
      <c r="L567" s="19">
        <v>0.26487168999999999</v>
      </c>
      <c r="M567" s="19">
        <v>0</v>
      </c>
      <c r="N567" s="19">
        <v>0</v>
      </c>
      <c r="O567" s="3">
        <v>0</v>
      </c>
      <c r="P567" s="3">
        <f t="shared" si="126"/>
        <v>0.26487168999999999</v>
      </c>
      <c r="Q567" s="35" t="s">
        <v>1172</v>
      </c>
      <c r="R567" s="35" t="str">
        <f t="shared" si="117"/>
        <v>-</v>
      </c>
      <c r="S567" s="148" t="s">
        <v>1489</v>
      </c>
      <c r="T567" s="149"/>
    </row>
    <row r="568" spans="1:20" ht="63">
      <c r="A568" s="18" t="s">
        <v>242</v>
      </c>
      <c r="B568" s="18" t="s">
        <v>674</v>
      </c>
      <c r="C568" s="18" t="s">
        <v>675</v>
      </c>
      <c r="D568" s="19">
        <v>0</v>
      </c>
      <c r="E568" s="19">
        <v>0</v>
      </c>
      <c r="F568" s="19">
        <v>0</v>
      </c>
      <c r="G568" s="19">
        <v>0</v>
      </c>
      <c r="H568" s="19">
        <v>0</v>
      </c>
      <c r="I568" s="19" t="s">
        <v>7</v>
      </c>
      <c r="J568" s="19">
        <v>0</v>
      </c>
      <c r="K568" s="19">
        <v>0</v>
      </c>
      <c r="L568" s="19">
        <v>3.1817430000000001E-2</v>
      </c>
      <c r="M568" s="19">
        <v>0</v>
      </c>
      <c r="N568" s="19">
        <v>0</v>
      </c>
      <c r="O568" s="3">
        <v>0</v>
      </c>
      <c r="P568" s="3">
        <f t="shared" si="126"/>
        <v>3.1817430000000001E-2</v>
      </c>
      <c r="Q568" s="35" t="s">
        <v>1172</v>
      </c>
      <c r="R568" s="35" t="str">
        <f t="shared" si="117"/>
        <v>-</v>
      </c>
      <c r="S568" s="148" t="s">
        <v>1489</v>
      </c>
      <c r="T568" s="149"/>
    </row>
    <row r="569" spans="1:20" ht="78.75">
      <c r="A569" s="18" t="s">
        <v>242</v>
      </c>
      <c r="B569" s="18" t="s">
        <v>676</v>
      </c>
      <c r="C569" s="18" t="s">
        <v>677</v>
      </c>
      <c r="D569" s="19">
        <v>0</v>
      </c>
      <c r="E569" s="19">
        <v>0</v>
      </c>
      <c r="F569" s="19">
        <v>0</v>
      </c>
      <c r="G569" s="19">
        <v>0</v>
      </c>
      <c r="H569" s="19">
        <v>0</v>
      </c>
      <c r="I569" s="19" t="s">
        <v>7</v>
      </c>
      <c r="J569" s="19">
        <v>0</v>
      </c>
      <c r="K569" s="19">
        <v>0</v>
      </c>
      <c r="L569" s="19">
        <v>0.11636418</v>
      </c>
      <c r="M569" s="19">
        <v>0</v>
      </c>
      <c r="N569" s="19">
        <v>0</v>
      </c>
      <c r="O569" s="3">
        <v>0</v>
      </c>
      <c r="P569" s="3">
        <f t="shared" si="126"/>
        <v>0.11636418</v>
      </c>
      <c r="Q569" s="35" t="s">
        <v>1172</v>
      </c>
      <c r="R569" s="35" t="str">
        <f t="shared" si="117"/>
        <v>-</v>
      </c>
      <c r="S569" s="148" t="s">
        <v>1489</v>
      </c>
      <c r="T569" s="149"/>
    </row>
    <row r="570" spans="1:20" ht="47.25">
      <c r="A570" s="14" t="s">
        <v>243</v>
      </c>
      <c r="B570" s="14" t="s">
        <v>54</v>
      </c>
      <c r="C570" s="14" t="s">
        <v>6</v>
      </c>
      <c r="D570" s="23">
        <f t="shared" ref="D570:N570" si="131">D571+D579+D587+D596</f>
        <v>52.922033898305088</v>
      </c>
      <c r="E570" s="23">
        <f t="shared" si="131"/>
        <v>0</v>
      </c>
      <c r="F570" s="23">
        <f t="shared" si="131"/>
        <v>443.87074965304731</v>
      </c>
      <c r="G570" s="23">
        <f t="shared" si="131"/>
        <v>0</v>
      </c>
      <c r="H570" s="23">
        <f t="shared" si="131"/>
        <v>245.83616728983401</v>
      </c>
      <c r="I570" s="23">
        <f t="shared" si="131"/>
        <v>0</v>
      </c>
      <c r="J570" s="23">
        <f t="shared" si="131"/>
        <v>36.590000000000003</v>
      </c>
      <c r="K570" s="23">
        <f t="shared" si="131"/>
        <v>0</v>
      </c>
      <c r="L570" s="23">
        <f t="shared" si="131"/>
        <v>19.162223560000001</v>
      </c>
      <c r="M570" s="23">
        <f t="shared" si="131"/>
        <v>0</v>
      </c>
      <c r="N570" s="23">
        <f t="shared" si="131"/>
        <v>237.98176850983401</v>
      </c>
      <c r="O570" s="26">
        <v>0</v>
      </c>
      <c r="P570" s="26">
        <f t="shared" si="126"/>
        <v>-17.427776440000002</v>
      </c>
      <c r="Q570" s="34" t="s">
        <v>1172</v>
      </c>
      <c r="R570" s="34">
        <f t="shared" si="117"/>
        <v>0.52370110849959006</v>
      </c>
      <c r="S570" s="148" t="s">
        <v>7</v>
      </c>
      <c r="T570" s="149"/>
    </row>
    <row r="571" spans="1:20" ht="78.75">
      <c r="A571" s="14" t="s">
        <v>244</v>
      </c>
      <c r="B571" s="14" t="s">
        <v>56</v>
      </c>
      <c r="C571" s="14" t="s">
        <v>6</v>
      </c>
      <c r="D571" s="23">
        <f t="shared" ref="D571:N571" si="132">D572+D578</f>
        <v>39.364406779661024</v>
      </c>
      <c r="E571" s="23">
        <f t="shared" si="132"/>
        <v>0</v>
      </c>
      <c r="F571" s="23">
        <f t="shared" si="132"/>
        <v>341.07143996948798</v>
      </c>
      <c r="G571" s="23">
        <f t="shared" si="132"/>
        <v>0</v>
      </c>
      <c r="H571" s="23">
        <f t="shared" si="132"/>
        <v>245.83616728983401</v>
      </c>
      <c r="I571" s="23">
        <f t="shared" si="132"/>
        <v>0</v>
      </c>
      <c r="J571" s="23">
        <f t="shared" si="132"/>
        <v>36.590000000000003</v>
      </c>
      <c r="K571" s="23">
        <f t="shared" si="132"/>
        <v>0</v>
      </c>
      <c r="L571" s="23">
        <f t="shared" si="132"/>
        <v>9.1657594400000004</v>
      </c>
      <c r="M571" s="23">
        <f t="shared" si="132"/>
        <v>0</v>
      </c>
      <c r="N571" s="23">
        <f t="shared" si="132"/>
        <v>237.98176850983401</v>
      </c>
      <c r="O571" s="26">
        <v>0</v>
      </c>
      <c r="P571" s="26">
        <f t="shared" si="126"/>
        <v>-27.424240560000001</v>
      </c>
      <c r="Q571" s="34" t="s">
        <v>1172</v>
      </c>
      <c r="R571" s="34">
        <f t="shared" si="117"/>
        <v>0.25049902814976771</v>
      </c>
      <c r="S571" s="148" t="s">
        <v>7</v>
      </c>
      <c r="T571" s="149"/>
    </row>
    <row r="572" spans="1:20" ht="31.5">
      <c r="A572" s="14" t="s">
        <v>245</v>
      </c>
      <c r="B572" s="14" t="s">
        <v>58</v>
      </c>
      <c r="C572" s="14" t="s">
        <v>6</v>
      </c>
      <c r="D572" s="23">
        <f t="shared" ref="D572:N572" si="133">SUM(D573:D577)</f>
        <v>39.364406779661024</v>
      </c>
      <c r="E572" s="23">
        <f t="shared" si="133"/>
        <v>0</v>
      </c>
      <c r="F572" s="23">
        <f t="shared" si="133"/>
        <v>341.07143996948798</v>
      </c>
      <c r="G572" s="23">
        <f t="shared" si="133"/>
        <v>0</v>
      </c>
      <c r="H572" s="23">
        <f t="shared" si="133"/>
        <v>245.83616728983401</v>
      </c>
      <c r="I572" s="23">
        <f t="shared" si="133"/>
        <v>0</v>
      </c>
      <c r="J572" s="23">
        <f t="shared" si="133"/>
        <v>36.590000000000003</v>
      </c>
      <c r="K572" s="23">
        <f t="shared" si="133"/>
        <v>0</v>
      </c>
      <c r="L572" s="23">
        <f t="shared" si="133"/>
        <v>9.1657594400000004</v>
      </c>
      <c r="M572" s="23">
        <f t="shared" si="133"/>
        <v>0</v>
      </c>
      <c r="N572" s="23">
        <f t="shared" si="133"/>
        <v>237.98176850983401</v>
      </c>
      <c r="O572" s="26">
        <v>0</v>
      </c>
      <c r="P572" s="26">
        <f t="shared" si="126"/>
        <v>-27.424240560000001</v>
      </c>
      <c r="Q572" s="34" t="s">
        <v>1172</v>
      </c>
      <c r="R572" s="34">
        <f t="shared" si="117"/>
        <v>0.25049902814976771</v>
      </c>
      <c r="S572" s="148" t="s">
        <v>7</v>
      </c>
      <c r="T572" s="149"/>
    </row>
    <row r="573" spans="1:20" ht="31.5">
      <c r="A573" s="18" t="s">
        <v>245</v>
      </c>
      <c r="B573" s="18" t="s">
        <v>678</v>
      </c>
      <c r="C573" s="18" t="s">
        <v>679</v>
      </c>
      <c r="D573" s="19" t="s">
        <v>7</v>
      </c>
      <c r="E573" s="19">
        <v>0</v>
      </c>
      <c r="F573" s="19">
        <v>222.48820303016598</v>
      </c>
      <c r="G573" s="19">
        <v>0</v>
      </c>
      <c r="H573" s="19">
        <v>177.959799759834</v>
      </c>
      <c r="I573" s="19" t="s">
        <v>7</v>
      </c>
      <c r="J573" s="19">
        <v>36.590000000000003</v>
      </c>
      <c r="K573" s="19">
        <v>0</v>
      </c>
      <c r="L573" s="19">
        <v>7.8543987800000004</v>
      </c>
      <c r="M573" s="19">
        <v>0</v>
      </c>
      <c r="N573" s="19">
        <v>170.105400979834</v>
      </c>
      <c r="O573" s="3">
        <v>0</v>
      </c>
      <c r="P573" s="3">
        <f t="shared" si="126"/>
        <v>-28.735601220000003</v>
      </c>
      <c r="Q573" s="35" t="s">
        <v>1172</v>
      </c>
      <c r="R573" s="35">
        <f t="shared" si="117"/>
        <v>0.21465970975676413</v>
      </c>
      <c r="S573" s="148" t="s">
        <v>1491</v>
      </c>
      <c r="T573" s="149"/>
    </row>
    <row r="574" spans="1:20" ht="63">
      <c r="A574" s="18" t="s">
        <v>245</v>
      </c>
      <c r="B574" s="18" t="s">
        <v>680</v>
      </c>
      <c r="C574" s="18" t="s">
        <v>681</v>
      </c>
      <c r="D574" s="19" t="s">
        <v>7</v>
      </c>
      <c r="E574" s="19">
        <v>0</v>
      </c>
      <c r="F574" s="19">
        <v>0.94871355932203405</v>
      </c>
      <c r="G574" s="19">
        <v>0</v>
      </c>
      <c r="H574" s="19">
        <v>0</v>
      </c>
      <c r="I574" s="19" t="s">
        <v>7</v>
      </c>
      <c r="J574" s="19">
        <v>0</v>
      </c>
      <c r="K574" s="19">
        <v>0</v>
      </c>
      <c r="L574" s="19">
        <v>1.24627892</v>
      </c>
      <c r="M574" s="19">
        <v>0</v>
      </c>
      <c r="N574" s="19">
        <v>0</v>
      </c>
      <c r="O574" s="3">
        <v>0</v>
      </c>
      <c r="P574" s="3">
        <f t="shared" si="126"/>
        <v>1.24627892</v>
      </c>
      <c r="Q574" s="35" t="s">
        <v>1172</v>
      </c>
      <c r="R574" s="35" t="str">
        <f t="shared" si="117"/>
        <v>-</v>
      </c>
      <c r="S574" s="148" t="s">
        <v>1492</v>
      </c>
      <c r="T574" s="149"/>
    </row>
    <row r="575" spans="1:20" ht="47.25">
      <c r="A575" s="18" t="s">
        <v>245</v>
      </c>
      <c r="B575" s="18" t="s">
        <v>682</v>
      </c>
      <c r="C575" s="18" t="s">
        <v>683</v>
      </c>
      <c r="D575" s="19">
        <v>13.939830508474579</v>
      </c>
      <c r="E575" s="19">
        <v>0</v>
      </c>
      <c r="F575" s="19">
        <v>64.868122909999997</v>
      </c>
      <c r="G575" s="19">
        <v>0</v>
      </c>
      <c r="H575" s="19">
        <v>0</v>
      </c>
      <c r="I575" s="19" t="s">
        <v>7</v>
      </c>
      <c r="J575" s="19">
        <v>0</v>
      </c>
      <c r="K575" s="19">
        <v>0</v>
      </c>
      <c r="L575" s="19">
        <v>0</v>
      </c>
      <c r="M575" s="19">
        <v>0</v>
      </c>
      <c r="N575" s="19">
        <v>0</v>
      </c>
      <c r="O575" s="3">
        <v>0</v>
      </c>
      <c r="P575" s="3">
        <f t="shared" si="126"/>
        <v>0</v>
      </c>
      <c r="Q575" s="35" t="s">
        <v>1172</v>
      </c>
      <c r="R575" s="35" t="str">
        <f t="shared" si="117"/>
        <v>-</v>
      </c>
      <c r="S575" s="148" t="s">
        <v>7</v>
      </c>
      <c r="T575" s="149"/>
    </row>
    <row r="576" spans="1:20">
      <c r="A576" s="18" t="s">
        <v>245</v>
      </c>
      <c r="B576" s="18" t="s">
        <v>684</v>
      </c>
      <c r="C576" s="18" t="s">
        <v>685</v>
      </c>
      <c r="D576" s="19">
        <v>0</v>
      </c>
      <c r="E576" s="19">
        <v>0</v>
      </c>
      <c r="F576" s="19">
        <v>0</v>
      </c>
      <c r="G576" s="19">
        <v>0</v>
      </c>
      <c r="H576" s="19">
        <v>0</v>
      </c>
      <c r="I576" s="19" t="s">
        <v>7</v>
      </c>
      <c r="J576" s="19">
        <v>0</v>
      </c>
      <c r="K576" s="19">
        <v>0</v>
      </c>
      <c r="L576" s="19">
        <v>6.5081739999999999E-2</v>
      </c>
      <c r="M576" s="19">
        <v>0</v>
      </c>
      <c r="N576" s="19">
        <v>0</v>
      </c>
      <c r="O576" s="3">
        <v>0</v>
      </c>
      <c r="P576" s="3">
        <f t="shared" si="126"/>
        <v>6.5081739999999999E-2</v>
      </c>
      <c r="Q576" s="35" t="s">
        <v>1172</v>
      </c>
      <c r="R576" s="35" t="str">
        <f t="shared" si="117"/>
        <v>-</v>
      </c>
      <c r="S576" s="148" t="s">
        <v>1493</v>
      </c>
      <c r="T576" s="149"/>
    </row>
    <row r="577" spans="1:20" ht="94.5">
      <c r="A577" s="18" t="s">
        <v>245</v>
      </c>
      <c r="B577" s="18" t="s">
        <v>686</v>
      </c>
      <c r="C577" s="18" t="s">
        <v>687</v>
      </c>
      <c r="D577" s="19">
        <v>25.424576271186442</v>
      </c>
      <c r="E577" s="19">
        <v>0</v>
      </c>
      <c r="F577" s="19">
        <v>52.766400469999979</v>
      </c>
      <c r="G577" s="19">
        <v>0</v>
      </c>
      <c r="H577" s="19">
        <v>67.87636753000001</v>
      </c>
      <c r="I577" s="19" t="s">
        <v>7</v>
      </c>
      <c r="J577" s="19">
        <v>0</v>
      </c>
      <c r="K577" s="19">
        <v>0</v>
      </c>
      <c r="L577" s="19">
        <v>0</v>
      </c>
      <c r="M577" s="19">
        <v>0</v>
      </c>
      <c r="N577" s="19">
        <v>67.87636753000001</v>
      </c>
      <c r="O577" s="3">
        <v>0</v>
      </c>
      <c r="P577" s="3">
        <f t="shared" si="126"/>
        <v>0</v>
      </c>
      <c r="Q577" s="35" t="s">
        <v>1172</v>
      </c>
      <c r="R577" s="35" t="str">
        <f t="shared" si="117"/>
        <v>-</v>
      </c>
      <c r="S577" s="148" t="s">
        <v>7</v>
      </c>
      <c r="T577" s="149"/>
    </row>
    <row r="578" spans="1:20" ht="63">
      <c r="A578" s="14" t="s">
        <v>246</v>
      </c>
      <c r="B578" s="14" t="s">
        <v>60</v>
      </c>
      <c r="C578" s="14" t="s">
        <v>6</v>
      </c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6">
        <v>0</v>
      </c>
      <c r="P578" s="26">
        <f t="shared" si="126"/>
        <v>0</v>
      </c>
      <c r="Q578" s="34" t="s">
        <v>1172</v>
      </c>
      <c r="R578" s="34" t="str">
        <f t="shared" si="117"/>
        <v>-</v>
      </c>
      <c r="S578" s="148" t="s">
        <v>7</v>
      </c>
      <c r="T578" s="149"/>
    </row>
    <row r="579" spans="1:20" ht="47.25">
      <c r="A579" s="14" t="s">
        <v>247</v>
      </c>
      <c r="B579" s="14" t="s">
        <v>62</v>
      </c>
      <c r="C579" s="14" t="s">
        <v>6</v>
      </c>
      <c r="D579" s="23">
        <f t="shared" ref="D579:N579" si="134">D580+D586</f>
        <v>13.557627118644067</v>
      </c>
      <c r="E579" s="23">
        <f t="shared" si="134"/>
        <v>0</v>
      </c>
      <c r="F579" s="23">
        <f t="shared" si="134"/>
        <v>97.152714369999998</v>
      </c>
      <c r="G579" s="23">
        <f t="shared" si="134"/>
        <v>0</v>
      </c>
      <c r="H579" s="23">
        <f t="shared" si="134"/>
        <v>0</v>
      </c>
      <c r="I579" s="23">
        <f t="shared" si="134"/>
        <v>0</v>
      </c>
      <c r="J579" s="23">
        <f t="shared" si="134"/>
        <v>0</v>
      </c>
      <c r="K579" s="23">
        <f t="shared" si="134"/>
        <v>0</v>
      </c>
      <c r="L579" s="23">
        <f t="shared" si="134"/>
        <v>0</v>
      </c>
      <c r="M579" s="23">
        <f t="shared" si="134"/>
        <v>0</v>
      </c>
      <c r="N579" s="23">
        <f t="shared" si="134"/>
        <v>0</v>
      </c>
      <c r="O579" s="26">
        <v>0</v>
      </c>
      <c r="P579" s="26">
        <f t="shared" si="126"/>
        <v>0</v>
      </c>
      <c r="Q579" s="34" t="s">
        <v>1172</v>
      </c>
      <c r="R579" s="34" t="str">
        <f t="shared" si="117"/>
        <v>-</v>
      </c>
      <c r="S579" s="148" t="s">
        <v>7</v>
      </c>
      <c r="T579" s="149"/>
    </row>
    <row r="580" spans="1:20" ht="31.5">
      <c r="A580" s="14" t="s">
        <v>248</v>
      </c>
      <c r="B580" s="14" t="s">
        <v>64</v>
      </c>
      <c r="C580" s="14" t="s">
        <v>6</v>
      </c>
      <c r="D580" s="23">
        <f t="shared" ref="D580:N580" si="135">SUM(D581:D585)</f>
        <v>13.557627118644067</v>
      </c>
      <c r="E580" s="23">
        <f t="shared" si="135"/>
        <v>0</v>
      </c>
      <c r="F580" s="23">
        <f t="shared" si="135"/>
        <v>97.152714369999998</v>
      </c>
      <c r="G580" s="23">
        <f t="shared" si="135"/>
        <v>0</v>
      </c>
      <c r="H580" s="23">
        <f t="shared" si="135"/>
        <v>0</v>
      </c>
      <c r="I580" s="23">
        <f t="shared" si="135"/>
        <v>0</v>
      </c>
      <c r="J580" s="23">
        <f t="shared" si="135"/>
        <v>0</v>
      </c>
      <c r="K580" s="23">
        <f t="shared" si="135"/>
        <v>0</v>
      </c>
      <c r="L580" s="23">
        <f t="shared" si="135"/>
        <v>0</v>
      </c>
      <c r="M580" s="23">
        <f t="shared" si="135"/>
        <v>0</v>
      </c>
      <c r="N580" s="23">
        <f t="shared" si="135"/>
        <v>0</v>
      </c>
      <c r="O580" s="26">
        <v>0</v>
      </c>
      <c r="P580" s="26">
        <f t="shared" si="126"/>
        <v>0</v>
      </c>
      <c r="Q580" s="34" t="s">
        <v>1172</v>
      </c>
      <c r="R580" s="34" t="str">
        <f t="shared" si="117"/>
        <v>-</v>
      </c>
      <c r="S580" s="148" t="s">
        <v>7</v>
      </c>
      <c r="T580" s="149"/>
    </row>
    <row r="581" spans="1:20" ht="94.5">
      <c r="A581" s="18" t="s">
        <v>248</v>
      </c>
      <c r="B581" s="18" t="s">
        <v>688</v>
      </c>
      <c r="C581" s="18" t="s">
        <v>689</v>
      </c>
      <c r="D581" s="19">
        <v>13.557627118644067</v>
      </c>
      <c r="E581" s="19">
        <v>0</v>
      </c>
      <c r="F581" s="19">
        <v>78.957472599999988</v>
      </c>
      <c r="G581" s="19">
        <v>0</v>
      </c>
      <c r="H581" s="19">
        <v>0</v>
      </c>
      <c r="I581" s="19" t="s">
        <v>7</v>
      </c>
      <c r="J581" s="19">
        <v>0</v>
      </c>
      <c r="K581" s="19">
        <v>0</v>
      </c>
      <c r="L581" s="19">
        <v>0</v>
      </c>
      <c r="M581" s="19">
        <v>0</v>
      </c>
      <c r="N581" s="19">
        <v>0</v>
      </c>
      <c r="O581" s="3">
        <v>0</v>
      </c>
      <c r="P581" s="3">
        <f t="shared" si="126"/>
        <v>0</v>
      </c>
      <c r="Q581" s="35" t="s">
        <v>1172</v>
      </c>
      <c r="R581" s="35" t="str">
        <f t="shared" si="117"/>
        <v>-</v>
      </c>
      <c r="S581" s="148" t="s">
        <v>7</v>
      </c>
      <c r="T581" s="149"/>
    </row>
    <row r="582" spans="1:20" ht="47.25">
      <c r="A582" s="18" t="s">
        <v>248</v>
      </c>
      <c r="B582" s="18" t="s">
        <v>690</v>
      </c>
      <c r="C582" s="18" t="s">
        <v>691</v>
      </c>
      <c r="D582" s="19" t="s">
        <v>7</v>
      </c>
      <c r="E582" s="19">
        <v>0</v>
      </c>
      <c r="F582" s="19">
        <v>9.2901634800000004</v>
      </c>
      <c r="G582" s="19">
        <v>0</v>
      </c>
      <c r="H582" s="19">
        <v>0</v>
      </c>
      <c r="I582" s="19" t="s">
        <v>7</v>
      </c>
      <c r="J582" s="19">
        <v>0</v>
      </c>
      <c r="K582" s="19">
        <v>0</v>
      </c>
      <c r="L582" s="19">
        <v>0</v>
      </c>
      <c r="M582" s="19">
        <v>0</v>
      </c>
      <c r="N582" s="19">
        <v>0</v>
      </c>
      <c r="O582" s="3">
        <v>0</v>
      </c>
      <c r="P582" s="3">
        <f t="shared" si="126"/>
        <v>0</v>
      </c>
      <c r="Q582" s="35" t="s">
        <v>1172</v>
      </c>
      <c r="R582" s="35" t="str">
        <f t="shared" si="117"/>
        <v>-</v>
      </c>
      <c r="S582" s="148" t="s">
        <v>7</v>
      </c>
      <c r="T582" s="149"/>
    </row>
    <row r="583" spans="1:20" ht="47.25">
      <c r="A583" s="18" t="s">
        <v>248</v>
      </c>
      <c r="B583" s="18" t="s">
        <v>692</v>
      </c>
      <c r="C583" s="18" t="s">
        <v>693</v>
      </c>
      <c r="D583" s="19" t="s">
        <v>7</v>
      </c>
      <c r="E583" s="19">
        <v>0</v>
      </c>
      <c r="F583" s="19">
        <v>5.0103710399999999</v>
      </c>
      <c r="G583" s="19">
        <v>0</v>
      </c>
      <c r="H583" s="19">
        <v>0</v>
      </c>
      <c r="I583" s="19" t="s">
        <v>7</v>
      </c>
      <c r="J583" s="19">
        <v>0</v>
      </c>
      <c r="K583" s="19">
        <v>0</v>
      </c>
      <c r="L583" s="19">
        <v>0</v>
      </c>
      <c r="M583" s="19">
        <v>0</v>
      </c>
      <c r="N583" s="19">
        <v>0</v>
      </c>
      <c r="O583" s="3">
        <v>0</v>
      </c>
      <c r="P583" s="3">
        <f t="shared" si="126"/>
        <v>0</v>
      </c>
      <c r="Q583" s="35" t="s">
        <v>1172</v>
      </c>
      <c r="R583" s="35" t="str">
        <f t="shared" si="117"/>
        <v>-</v>
      </c>
      <c r="S583" s="148" t="s">
        <v>7</v>
      </c>
      <c r="T583" s="149"/>
    </row>
    <row r="584" spans="1:20" ht="31.5">
      <c r="A584" s="18" t="s">
        <v>248</v>
      </c>
      <c r="B584" s="18" t="s">
        <v>694</v>
      </c>
      <c r="C584" s="18" t="s">
        <v>695</v>
      </c>
      <c r="D584" s="19" t="s">
        <v>7</v>
      </c>
      <c r="E584" s="19">
        <v>0</v>
      </c>
      <c r="F584" s="19">
        <v>2.0064984799999999</v>
      </c>
      <c r="G584" s="19">
        <v>0</v>
      </c>
      <c r="H584" s="19">
        <v>0</v>
      </c>
      <c r="I584" s="19" t="s">
        <v>7</v>
      </c>
      <c r="J584" s="19">
        <v>0</v>
      </c>
      <c r="K584" s="19">
        <v>0</v>
      </c>
      <c r="L584" s="19">
        <v>0</v>
      </c>
      <c r="M584" s="19">
        <v>0</v>
      </c>
      <c r="N584" s="19">
        <v>0</v>
      </c>
      <c r="O584" s="3">
        <v>0</v>
      </c>
      <c r="P584" s="3">
        <f t="shared" si="126"/>
        <v>0</v>
      </c>
      <c r="Q584" s="35" t="s">
        <v>1172</v>
      </c>
      <c r="R584" s="35" t="str">
        <f t="shared" si="117"/>
        <v>-</v>
      </c>
      <c r="S584" s="148" t="s">
        <v>7</v>
      </c>
      <c r="T584" s="149"/>
    </row>
    <row r="585" spans="1:20" ht="47.25">
      <c r="A585" s="18" t="s">
        <v>248</v>
      </c>
      <c r="B585" s="18" t="s">
        <v>696</v>
      </c>
      <c r="C585" s="18" t="s">
        <v>697</v>
      </c>
      <c r="D585" s="19" t="s">
        <v>7</v>
      </c>
      <c r="E585" s="19">
        <v>0</v>
      </c>
      <c r="F585" s="19">
        <v>1.8882087700000001</v>
      </c>
      <c r="G585" s="19">
        <v>0</v>
      </c>
      <c r="H585" s="19">
        <v>0</v>
      </c>
      <c r="I585" s="19" t="s">
        <v>7</v>
      </c>
      <c r="J585" s="19">
        <v>0</v>
      </c>
      <c r="K585" s="19">
        <v>0</v>
      </c>
      <c r="L585" s="19">
        <v>0</v>
      </c>
      <c r="M585" s="19">
        <v>0</v>
      </c>
      <c r="N585" s="19">
        <v>0</v>
      </c>
      <c r="O585" s="3">
        <v>0</v>
      </c>
      <c r="P585" s="3">
        <f t="shared" si="126"/>
        <v>0</v>
      </c>
      <c r="Q585" s="35" t="s">
        <v>1172</v>
      </c>
      <c r="R585" s="35" t="str">
        <f t="shared" si="117"/>
        <v>-</v>
      </c>
      <c r="S585" s="148" t="s">
        <v>7</v>
      </c>
      <c r="T585" s="149"/>
    </row>
    <row r="586" spans="1:20" ht="47.25">
      <c r="A586" s="14" t="s">
        <v>249</v>
      </c>
      <c r="B586" s="14" t="s">
        <v>66</v>
      </c>
      <c r="C586" s="14" t="s">
        <v>6</v>
      </c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6">
        <v>0</v>
      </c>
      <c r="P586" s="26">
        <f t="shared" si="126"/>
        <v>0</v>
      </c>
      <c r="Q586" s="34" t="s">
        <v>1172</v>
      </c>
      <c r="R586" s="34" t="str">
        <f t="shared" si="117"/>
        <v>-</v>
      </c>
      <c r="S586" s="148" t="s">
        <v>7</v>
      </c>
      <c r="T586" s="149"/>
    </row>
    <row r="587" spans="1:20" ht="47.25">
      <c r="A587" s="14" t="s">
        <v>250</v>
      </c>
      <c r="B587" s="14" t="s">
        <v>68</v>
      </c>
      <c r="C587" s="14" t="s">
        <v>6</v>
      </c>
      <c r="D587" s="23">
        <f t="shared" ref="D587:N587" si="136">D588+D589+D590+D591+D592+D593+D594+D595</f>
        <v>0</v>
      </c>
      <c r="E587" s="23">
        <f t="shared" si="136"/>
        <v>0</v>
      </c>
      <c r="F587" s="23">
        <f t="shared" si="136"/>
        <v>0</v>
      </c>
      <c r="G587" s="23">
        <f t="shared" si="136"/>
        <v>0</v>
      </c>
      <c r="H587" s="23">
        <f t="shared" si="136"/>
        <v>0</v>
      </c>
      <c r="I587" s="23">
        <f t="shared" si="136"/>
        <v>0</v>
      </c>
      <c r="J587" s="23">
        <f t="shared" si="136"/>
        <v>0</v>
      </c>
      <c r="K587" s="23">
        <f t="shared" si="136"/>
        <v>0</v>
      </c>
      <c r="L587" s="23">
        <f t="shared" si="136"/>
        <v>0</v>
      </c>
      <c r="M587" s="23">
        <f t="shared" si="136"/>
        <v>0</v>
      </c>
      <c r="N587" s="23">
        <f t="shared" si="136"/>
        <v>0</v>
      </c>
      <c r="O587" s="26">
        <v>0</v>
      </c>
      <c r="P587" s="26">
        <f t="shared" si="126"/>
        <v>0</v>
      </c>
      <c r="Q587" s="34" t="s">
        <v>1172</v>
      </c>
      <c r="R587" s="34" t="str">
        <f t="shared" si="117"/>
        <v>-</v>
      </c>
      <c r="S587" s="148" t="s">
        <v>7</v>
      </c>
      <c r="T587" s="149"/>
    </row>
    <row r="588" spans="1:20" ht="47.25">
      <c r="A588" s="14" t="s">
        <v>251</v>
      </c>
      <c r="B588" s="14" t="s">
        <v>70</v>
      </c>
      <c r="C588" s="14" t="s">
        <v>6</v>
      </c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6">
        <v>0</v>
      </c>
      <c r="P588" s="26">
        <f t="shared" si="126"/>
        <v>0</v>
      </c>
      <c r="Q588" s="34" t="s">
        <v>1172</v>
      </c>
      <c r="R588" s="34" t="str">
        <f t="shared" si="117"/>
        <v>-</v>
      </c>
      <c r="S588" s="148" t="s">
        <v>7</v>
      </c>
      <c r="T588" s="149"/>
    </row>
    <row r="589" spans="1:20" ht="47.25">
      <c r="A589" s="14" t="s">
        <v>252</v>
      </c>
      <c r="B589" s="14" t="s">
        <v>72</v>
      </c>
      <c r="C589" s="14" t="s">
        <v>6</v>
      </c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6">
        <v>0</v>
      </c>
      <c r="P589" s="26">
        <f t="shared" si="126"/>
        <v>0</v>
      </c>
      <c r="Q589" s="34" t="s">
        <v>1172</v>
      </c>
      <c r="R589" s="34" t="str">
        <f t="shared" si="117"/>
        <v>-</v>
      </c>
      <c r="S589" s="148" t="s">
        <v>7</v>
      </c>
      <c r="T589" s="149"/>
    </row>
    <row r="590" spans="1:20" ht="47.25">
      <c r="A590" s="14" t="s">
        <v>253</v>
      </c>
      <c r="B590" s="14" t="s">
        <v>74</v>
      </c>
      <c r="C590" s="14" t="s">
        <v>6</v>
      </c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6">
        <v>0</v>
      </c>
      <c r="P590" s="26">
        <f t="shared" si="126"/>
        <v>0</v>
      </c>
      <c r="Q590" s="34" t="s">
        <v>1172</v>
      </c>
      <c r="R590" s="34" t="str">
        <f t="shared" si="117"/>
        <v>-</v>
      </c>
      <c r="S590" s="148" t="s">
        <v>7</v>
      </c>
      <c r="T590" s="149"/>
    </row>
    <row r="591" spans="1:20" ht="47.25">
      <c r="A591" s="14" t="s">
        <v>254</v>
      </c>
      <c r="B591" s="14" t="s">
        <v>76</v>
      </c>
      <c r="C591" s="14" t="s">
        <v>6</v>
      </c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6">
        <v>0</v>
      </c>
      <c r="P591" s="26">
        <f t="shared" si="126"/>
        <v>0</v>
      </c>
      <c r="Q591" s="34" t="s">
        <v>1172</v>
      </c>
      <c r="R591" s="34" t="str">
        <f t="shared" si="117"/>
        <v>-</v>
      </c>
      <c r="S591" s="148" t="s">
        <v>7</v>
      </c>
      <c r="T591" s="149"/>
    </row>
    <row r="592" spans="1:20" ht="63">
      <c r="A592" s="14" t="s">
        <v>255</v>
      </c>
      <c r="B592" s="14" t="s">
        <v>78</v>
      </c>
      <c r="C592" s="14" t="s">
        <v>6</v>
      </c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6">
        <v>0</v>
      </c>
      <c r="P592" s="26">
        <f t="shared" si="126"/>
        <v>0</v>
      </c>
      <c r="Q592" s="34" t="s">
        <v>1172</v>
      </c>
      <c r="R592" s="34" t="str">
        <f t="shared" si="117"/>
        <v>-</v>
      </c>
      <c r="S592" s="148" t="s">
        <v>7</v>
      </c>
      <c r="T592" s="149"/>
    </row>
    <row r="593" spans="1:20" ht="63">
      <c r="A593" s="14" t="s">
        <v>256</v>
      </c>
      <c r="B593" s="14" t="s">
        <v>80</v>
      </c>
      <c r="C593" s="14" t="s">
        <v>6</v>
      </c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6">
        <v>0</v>
      </c>
      <c r="P593" s="26">
        <f t="shared" si="126"/>
        <v>0</v>
      </c>
      <c r="Q593" s="34" t="s">
        <v>1172</v>
      </c>
      <c r="R593" s="34" t="str">
        <f t="shared" si="117"/>
        <v>-</v>
      </c>
      <c r="S593" s="148" t="s">
        <v>7</v>
      </c>
      <c r="T593" s="149"/>
    </row>
    <row r="594" spans="1:20" ht="63">
      <c r="A594" s="14" t="s">
        <v>257</v>
      </c>
      <c r="B594" s="14" t="s">
        <v>82</v>
      </c>
      <c r="C594" s="14" t="s">
        <v>6</v>
      </c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6">
        <v>0</v>
      </c>
      <c r="P594" s="26">
        <f t="shared" si="126"/>
        <v>0</v>
      </c>
      <c r="Q594" s="34" t="s">
        <v>1172</v>
      </c>
      <c r="R594" s="34" t="str">
        <f t="shared" si="117"/>
        <v>-</v>
      </c>
      <c r="S594" s="148" t="s">
        <v>7</v>
      </c>
      <c r="T594" s="149"/>
    </row>
    <row r="595" spans="1:20" ht="63">
      <c r="A595" s="14" t="s">
        <v>258</v>
      </c>
      <c r="B595" s="14" t="s">
        <v>84</v>
      </c>
      <c r="C595" s="14" t="s">
        <v>6</v>
      </c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6">
        <v>0</v>
      </c>
      <c r="P595" s="26">
        <f t="shared" si="126"/>
        <v>0</v>
      </c>
      <c r="Q595" s="34" t="s">
        <v>1172</v>
      </c>
      <c r="R595" s="34" t="str">
        <f t="shared" si="117"/>
        <v>-</v>
      </c>
      <c r="S595" s="148" t="s">
        <v>7</v>
      </c>
      <c r="T595" s="149"/>
    </row>
    <row r="596" spans="1:20" ht="63">
      <c r="A596" s="14" t="s">
        <v>259</v>
      </c>
      <c r="B596" s="14" t="s">
        <v>86</v>
      </c>
      <c r="C596" s="14" t="s">
        <v>6</v>
      </c>
      <c r="D596" s="23">
        <f t="shared" ref="D596:N596" si="137">D597+D598</f>
        <v>0</v>
      </c>
      <c r="E596" s="23">
        <f t="shared" si="137"/>
        <v>0</v>
      </c>
      <c r="F596" s="23">
        <f t="shared" si="137"/>
        <v>5.6465953135593221</v>
      </c>
      <c r="G596" s="23">
        <f t="shared" si="137"/>
        <v>0</v>
      </c>
      <c r="H596" s="23">
        <f t="shared" si="137"/>
        <v>0</v>
      </c>
      <c r="I596" s="23">
        <f t="shared" si="137"/>
        <v>0</v>
      </c>
      <c r="J596" s="23">
        <f t="shared" si="137"/>
        <v>0</v>
      </c>
      <c r="K596" s="23">
        <f t="shared" si="137"/>
        <v>0</v>
      </c>
      <c r="L596" s="23">
        <f t="shared" si="137"/>
        <v>9.9964641200000006</v>
      </c>
      <c r="M596" s="23">
        <f t="shared" si="137"/>
        <v>0</v>
      </c>
      <c r="N596" s="23">
        <f t="shared" si="137"/>
        <v>0</v>
      </c>
      <c r="O596" s="26">
        <v>0</v>
      </c>
      <c r="P596" s="26">
        <f t="shared" si="126"/>
        <v>9.9964641200000006</v>
      </c>
      <c r="Q596" s="34" t="s">
        <v>1172</v>
      </c>
      <c r="R596" s="34" t="str">
        <f t="shared" si="117"/>
        <v>-</v>
      </c>
      <c r="S596" s="148" t="s">
        <v>7</v>
      </c>
      <c r="T596" s="149"/>
    </row>
    <row r="597" spans="1:20" ht="31.5">
      <c r="A597" s="14" t="s">
        <v>260</v>
      </c>
      <c r="B597" s="14" t="s">
        <v>88</v>
      </c>
      <c r="C597" s="14" t="s">
        <v>6</v>
      </c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6">
        <v>0</v>
      </c>
      <c r="P597" s="26">
        <f t="shared" si="126"/>
        <v>0</v>
      </c>
      <c r="Q597" s="34" t="s">
        <v>1172</v>
      </c>
      <c r="R597" s="34" t="str">
        <f t="shared" si="117"/>
        <v>-</v>
      </c>
      <c r="S597" s="148" t="s">
        <v>7</v>
      </c>
      <c r="T597" s="149"/>
    </row>
    <row r="598" spans="1:20" ht="47.25">
      <c r="A598" s="14" t="s">
        <v>261</v>
      </c>
      <c r="B598" s="14" t="s">
        <v>90</v>
      </c>
      <c r="C598" s="14" t="s">
        <v>6</v>
      </c>
      <c r="D598" s="23">
        <f t="shared" ref="D598:N598" si="138">SUM(D599)</f>
        <v>0</v>
      </c>
      <c r="E598" s="23">
        <f t="shared" si="138"/>
        <v>0</v>
      </c>
      <c r="F598" s="23">
        <f t="shared" si="138"/>
        <v>5.6465953135593221</v>
      </c>
      <c r="G598" s="23">
        <f t="shared" si="138"/>
        <v>0</v>
      </c>
      <c r="H598" s="23">
        <f t="shared" si="138"/>
        <v>0</v>
      </c>
      <c r="I598" s="23">
        <f t="shared" si="138"/>
        <v>0</v>
      </c>
      <c r="J598" s="23">
        <f t="shared" si="138"/>
        <v>0</v>
      </c>
      <c r="K598" s="23">
        <f t="shared" si="138"/>
        <v>0</v>
      </c>
      <c r="L598" s="23">
        <f t="shared" si="138"/>
        <v>9.9964641200000006</v>
      </c>
      <c r="M598" s="23">
        <f t="shared" si="138"/>
        <v>0</v>
      </c>
      <c r="N598" s="23">
        <f t="shared" si="138"/>
        <v>0</v>
      </c>
      <c r="O598" s="26">
        <v>0</v>
      </c>
      <c r="P598" s="26">
        <f t="shared" si="126"/>
        <v>9.9964641200000006</v>
      </c>
      <c r="Q598" s="34" t="s">
        <v>1172</v>
      </c>
      <c r="R598" s="34" t="str">
        <f t="shared" ref="R598:R661" si="139">IF(J598&gt;0,L598/J598,"-")</f>
        <v>-</v>
      </c>
      <c r="S598" s="148" t="s">
        <v>7</v>
      </c>
      <c r="T598" s="149"/>
    </row>
    <row r="599" spans="1:20" ht="63">
      <c r="A599" s="18" t="s">
        <v>261</v>
      </c>
      <c r="B599" s="18" t="s">
        <v>698</v>
      </c>
      <c r="C599" s="18" t="s">
        <v>699</v>
      </c>
      <c r="D599" s="19" t="s">
        <v>7</v>
      </c>
      <c r="E599" s="19">
        <v>0</v>
      </c>
      <c r="F599" s="19">
        <v>5.6465953135593221</v>
      </c>
      <c r="G599" s="19">
        <v>0</v>
      </c>
      <c r="H599" s="19">
        <v>0</v>
      </c>
      <c r="I599" s="19" t="s">
        <v>7</v>
      </c>
      <c r="J599" s="19">
        <v>0</v>
      </c>
      <c r="K599" s="19">
        <v>0</v>
      </c>
      <c r="L599" s="19">
        <v>9.9964641200000006</v>
      </c>
      <c r="M599" s="19">
        <v>0</v>
      </c>
      <c r="N599" s="19">
        <v>0</v>
      </c>
      <c r="O599" s="3">
        <v>0</v>
      </c>
      <c r="P599" s="3">
        <f t="shared" si="126"/>
        <v>9.9964641200000006</v>
      </c>
      <c r="Q599" s="35" t="s">
        <v>1172</v>
      </c>
      <c r="R599" s="35" t="str">
        <f t="shared" si="139"/>
        <v>-</v>
      </c>
      <c r="S599" s="148" t="s">
        <v>1494</v>
      </c>
      <c r="T599" s="149"/>
    </row>
    <row r="600" spans="1:20" ht="94.5">
      <c r="A600" s="14" t="s">
        <v>262</v>
      </c>
      <c r="B600" s="14" t="s">
        <v>92</v>
      </c>
      <c r="C600" s="14" t="s">
        <v>6</v>
      </c>
      <c r="D600" s="23">
        <f t="shared" ref="D600:N600" si="140">D601+D602</f>
        <v>0</v>
      </c>
      <c r="E600" s="23">
        <f t="shared" si="140"/>
        <v>0</v>
      </c>
      <c r="F600" s="23">
        <f t="shared" si="140"/>
        <v>0</v>
      </c>
      <c r="G600" s="23">
        <f t="shared" si="140"/>
        <v>0</v>
      </c>
      <c r="H600" s="23">
        <f t="shared" si="140"/>
        <v>0</v>
      </c>
      <c r="I600" s="23">
        <f t="shared" si="140"/>
        <v>0</v>
      </c>
      <c r="J600" s="23">
        <f t="shared" si="140"/>
        <v>0</v>
      </c>
      <c r="K600" s="23">
        <f t="shared" si="140"/>
        <v>0</v>
      </c>
      <c r="L600" s="23">
        <f t="shared" si="140"/>
        <v>0</v>
      </c>
      <c r="M600" s="23">
        <f t="shared" si="140"/>
        <v>0</v>
      </c>
      <c r="N600" s="23">
        <f t="shared" si="140"/>
        <v>0</v>
      </c>
      <c r="O600" s="26">
        <v>0</v>
      </c>
      <c r="P600" s="26">
        <f t="shared" si="126"/>
        <v>0</v>
      </c>
      <c r="Q600" s="34" t="s">
        <v>1172</v>
      </c>
      <c r="R600" s="34" t="str">
        <f t="shared" si="139"/>
        <v>-</v>
      </c>
      <c r="S600" s="148" t="s">
        <v>7</v>
      </c>
      <c r="T600" s="149"/>
    </row>
    <row r="601" spans="1:20" ht="78.75">
      <c r="A601" s="14" t="s">
        <v>263</v>
      </c>
      <c r="B601" s="14" t="s">
        <v>94</v>
      </c>
      <c r="C601" s="14" t="s">
        <v>6</v>
      </c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6">
        <v>0</v>
      </c>
      <c r="P601" s="26">
        <f t="shared" si="126"/>
        <v>0</v>
      </c>
      <c r="Q601" s="34" t="s">
        <v>1172</v>
      </c>
      <c r="R601" s="34" t="str">
        <f t="shared" si="139"/>
        <v>-</v>
      </c>
      <c r="S601" s="148" t="s">
        <v>7</v>
      </c>
      <c r="T601" s="149"/>
    </row>
    <row r="602" spans="1:20" ht="78.75">
      <c r="A602" s="14" t="s">
        <v>264</v>
      </c>
      <c r="B602" s="14" t="s">
        <v>96</v>
      </c>
      <c r="C602" s="14" t="s">
        <v>6</v>
      </c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6">
        <v>0</v>
      </c>
      <c r="P602" s="26">
        <f t="shared" si="126"/>
        <v>0</v>
      </c>
      <c r="Q602" s="34" t="s">
        <v>1172</v>
      </c>
      <c r="R602" s="34" t="str">
        <f t="shared" si="139"/>
        <v>-</v>
      </c>
      <c r="S602" s="148" t="s">
        <v>7</v>
      </c>
      <c r="T602" s="149"/>
    </row>
    <row r="603" spans="1:20" ht="47.25">
      <c r="A603" s="14" t="s">
        <v>265</v>
      </c>
      <c r="B603" s="14" t="s">
        <v>98</v>
      </c>
      <c r="C603" s="14" t="s">
        <v>6</v>
      </c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6">
        <v>0</v>
      </c>
      <c r="P603" s="26">
        <f t="shared" si="126"/>
        <v>0</v>
      </c>
      <c r="Q603" s="34" t="s">
        <v>1172</v>
      </c>
      <c r="R603" s="34" t="str">
        <f t="shared" si="139"/>
        <v>-</v>
      </c>
      <c r="S603" s="148" t="s">
        <v>7</v>
      </c>
      <c r="T603" s="149"/>
    </row>
    <row r="604" spans="1:20" ht="47.25">
      <c r="A604" s="14" t="s">
        <v>266</v>
      </c>
      <c r="B604" s="14" t="s">
        <v>100</v>
      </c>
      <c r="C604" s="14" t="s">
        <v>6</v>
      </c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6">
        <v>0</v>
      </c>
      <c r="P604" s="26">
        <f t="shared" si="126"/>
        <v>0</v>
      </c>
      <c r="Q604" s="34" t="s">
        <v>1172</v>
      </c>
      <c r="R604" s="34" t="str">
        <f t="shared" si="139"/>
        <v>-</v>
      </c>
      <c r="S604" s="148" t="s">
        <v>7</v>
      </c>
      <c r="T604" s="149"/>
    </row>
    <row r="605" spans="1:20" ht="31.5">
      <c r="A605" s="14" t="s">
        <v>267</v>
      </c>
      <c r="B605" s="14" t="s">
        <v>102</v>
      </c>
      <c r="C605" s="14" t="s">
        <v>6</v>
      </c>
      <c r="D605" s="23">
        <f t="shared" ref="D605:N605" si="141">SUM(D606:D615)</f>
        <v>0</v>
      </c>
      <c r="E605" s="23">
        <f t="shared" si="141"/>
        <v>0</v>
      </c>
      <c r="F605" s="23">
        <f t="shared" si="141"/>
        <v>21.468443822033908</v>
      </c>
      <c r="G605" s="23">
        <f t="shared" si="141"/>
        <v>0</v>
      </c>
      <c r="H605" s="23">
        <f t="shared" si="141"/>
        <v>0.61380000000000001</v>
      </c>
      <c r="I605" s="23">
        <f t="shared" si="141"/>
        <v>0</v>
      </c>
      <c r="J605" s="23">
        <f t="shared" si="141"/>
        <v>0.61380000000000001</v>
      </c>
      <c r="K605" s="23">
        <f t="shared" si="141"/>
        <v>0</v>
      </c>
      <c r="L605" s="23">
        <f t="shared" si="141"/>
        <v>18.924987719999997</v>
      </c>
      <c r="M605" s="23">
        <f t="shared" si="141"/>
        <v>0</v>
      </c>
      <c r="N605" s="23">
        <f t="shared" si="141"/>
        <v>0</v>
      </c>
      <c r="O605" s="26">
        <v>0</v>
      </c>
      <c r="P605" s="26">
        <f t="shared" si="126"/>
        <v>18.311187719999996</v>
      </c>
      <c r="Q605" s="34" t="s">
        <v>1172</v>
      </c>
      <c r="R605" s="34">
        <f t="shared" si="139"/>
        <v>30.832498729227755</v>
      </c>
      <c r="S605" s="148" t="s">
        <v>7</v>
      </c>
      <c r="T605" s="149"/>
    </row>
    <row r="606" spans="1:20" ht="63">
      <c r="A606" s="18" t="s">
        <v>267</v>
      </c>
      <c r="B606" s="18" t="s">
        <v>700</v>
      </c>
      <c r="C606" s="18" t="s">
        <v>701</v>
      </c>
      <c r="D606" s="19" t="s">
        <v>7</v>
      </c>
      <c r="E606" s="19">
        <v>0</v>
      </c>
      <c r="F606" s="19">
        <v>2.5711864406779661</v>
      </c>
      <c r="G606" s="19">
        <v>0</v>
      </c>
      <c r="H606" s="19">
        <v>0</v>
      </c>
      <c r="I606" s="19" t="s">
        <v>7</v>
      </c>
      <c r="J606" s="19">
        <v>0</v>
      </c>
      <c r="K606" s="19">
        <v>0</v>
      </c>
      <c r="L606" s="19">
        <v>0</v>
      </c>
      <c r="M606" s="19">
        <v>0</v>
      </c>
      <c r="N606" s="19">
        <v>0</v>
      </c>
      <c r="O606" s="3">
        <v>0</v>
      </c>
      <c r="P606" s="3">
        <f t="shared" si="126"/>
        <v>0</v>
      </c>
      <c r="Q606" s="35" t="s">
        <v>1172</v>
      </c>
      <c r="R606" s="35" t="str">
        <f t="shared" si="139"/>
        <v>-</v>
      </c>
      <c r="S606" s="148" t="s">
        <v>1495</v>
      </c>
      <c r="T606" s="149"/>
    </row>
    <row r="607" spans="1:20" ht="31.5">
      <c r="A607" s="18" t="s">
        <v>267</v>
      </c>
      <c r="B607" s="18" t="s">
        <v>702</v>
      </c>
      <c r="C607" s="18" t="s">
        <v>703</v>
      </c>
      <c r="D607" s="19" t="s">
        <v>7</v>
      </c>
      <c r="E607" s="19">
        <v>0</v>
      </c>
      <c r="F607" s="19">
        <v>3.602922033898305</v>
      </c>
      <c r="G607" s="19">
        <v>0</v>
      </c>
      <c r="H607" s="19">
        <v>0</v>
      </c>
      <c r="I607" s="19" t="s">
        <v>7</v>
      </c>
      <c r="J607" s="19">
        <v>0</v>
      </c>
      <c r="K607" s="19">
        <v>0</v>
      </c>
      <c r="L607" s="19">
        <v>0</v>
      </c>
      <c r="M607" s="19">
        <v>0</v>
      </c>
      <c r="N607" s="19">
        <v>0</v>
      </c>
      <c r="O607" s="3">
        <v>0</v>
      </c>
      <c r="P607" s="3">
        <f t="shared" si="126"/>
        <v>0</v>
      </c>
      <c r="Q607" s="35" t="s">
        <v>1172</v>
      </c>
      <c r="R607" s="35" t="str">
        <f t="shared" si="139"/>
        <v>-</v>
      </c>
      <c r="S607" s="148" t="s">
        <v>1495</v>
      </c>
      <c r="T607" s="149"/>
    </row>
    <row r="608" spans="1:20" ht="141.75">
      <c r="A608" s="18" t="s">
        <v>267</v>
      </c>
      <c r="B608" s="18" t="s">
        <v>704</v>
      </c>
      <c r="C608" s="18" t="s">
        <v>705</v>
      </c>
      <c r="D608" s="19" t="s">
        <v>7</v>
      </c>
      <c r="E608" s="19">
        <v>0</v>
      </c>
      <c r="F608" s="19">
        <v>1.0645409745762713</v>
      </c>
      <c r="G608" s="19">
        <v>0</v>
      </c>
      <c r="H608" s="19">
        <v>0</v>
      </c>
      <c r="I608" s="19" t="s">
        <v>7</v>
      </c>
      <c r="J608" s="19">
        <v>0</v>
      </c>
      <c r="K608" s="19">
        <v>0</v>
      </c>
      <c r="L608" s="19">
        <v>0.83813559000000004</v>
      </c>
      <c r="M608" s="19">
        <v>0</v>
      </c>
      <c r="N608" s="19">
        <v>0</v>
      </c>
      <c r="O608" s="3">
        <v>0</v>
      </c>
      <c r="P608" s="3">
        <f t="shared" si="126"/>
        <v>0.83813559000000004</v>
      </c>
      <c r="Q608" s="35" t="s">
        <v>1172</v>
      </c>
      <c r="R608" s="35" t="str">
        <f t="shared" si="139"/>
        <v>-</v>
      </c>
      <c r="S608" s="148" t="s">
        <v>1495</v>
      </c>
      <c r="T608" s="149"/>
    </row>
    <row r="609" spans="1:20" ht="31.5">
      <c r="A609" s="18" t="s">
        <v>267</v>
      </c>
      <c r="B609" s="18" t="s">
        <v>706</v>
      </c>
      <c r="C609" s="18" t="s">
        <v>707</v>
      </c>
      <c r="D609" s="19" t="s">
        <v>7</v>
      </c>
      <c r="E609" s="19">
        <v>0</v>
      </c>
      <c r="F609" s="19">
        <v>1.2548584745762712</v>
      </c>
      <c r="G609" s="19">
        <v>0</v>
      </c>
      <c r="H609" s="19">
        <v>0</v>
      </c>
      <c r="I609" s="19" t="s">
        <v>7</v>
      </c>
      <c r="J609" s="19">
        <v>0</v>
      </c>
      <c r="K609" s="19">
        <v>0</v>
      </c>
      <c r="L609" s="19">
        <v>4.5350000000000001E-2</v>
      </c>
      <c r="M609" s="19">
        <v>0</v>
      </c>
      <c r="N609" s="19">
        <v>0</v>
      </c>
      <c r="O609" s="3">
        <v>0</v>
      </c>
      <c r="P609" s="3">
        <f t="shared" si="126"/>
        <v>4.5350000000000001E-2</v>
      </c>
      <c r="Q609" s="35" t="s">
        <v>1172</v>
      </c>
      <c r="R609" s="35" t="str">
        <f t="shared" si="139"/>
        <v>-</v>
      </c>
      <c r="S609" s="148" t="s">
        <v>1495</v>
      </c>
      <c r="T609" s="149"/>
    </row>
    <row r="610" spans="1:20" ht="126">
      <c r="A610" s="18" t="s">
        <v>267</v>
      </c>
      <c r="B610" s="18" t="s">
        <v>708</v>
      </c>
      <c r="C610" s="18" t="s">
        <v>709</v>
      </c>
      <c r="D610" s="19" t="s">
        <v>7</v>
      </c>
      <c r="E610" s="19">
        <v>0</v>
      </c>
      <c r="F610" s="19">
        <v>12.974935898305095</v>
      </c>
      <c r="G610" s="19">
        <v>0</v>
      </c>
      <c r="H610" s="19">
        <v>0.61380000000000001</v>
      </c>
      <c r="I610" s="19" t="s">
        <v>7</v>
      </c>
      <c r="J610" s="19">
        <v>0.61380000000000001</v>
      </c>
      <c r="K610" s="19">
        <v>0</v>
      </c>
      <c r="L610" s="19">
        <v>14.97216478</v>
      </c>
      <c r="M610" s="19">
        <v>0</v>
      </c>
      <c r="N610" s="19">
        <v>0</v>
      </c>
      <c r="O610" s="3">
        <v>0</v>
      </c>
      <c r="P610" s="3">
        <f t="shared" si="126"/>
        <v>14.35836478</v>
      </c>
      <c r="Q610" s="35" t="s">
        <v>1172</v>
      </c>
      <c r="R610" s="35">
        <f t="shared" si="139"/>
        <v>24.392578657543172</v>
      </c>
      <c r="S610" s="148" t="s">
        <v>1496</v>
      </c>
      <c r="T610" s="149"/>
    </row>
    <row r="611" spans="1:20" ht="78.75">
      <c r="A611" s="18" t="s">
        <v>267</v>
      </c>
      <c r="B611" s="18" t="s">
        <v>710</v>
      </c>
      <c r="C611" s="18" t="s">
        <v>711</v>
      </c>
      <c r="D611" s="19">
        <v>0</v>
      </c>
      <c r="E611" s="19">
        <v>0</v>
      </c>
      <c r="F611" s="19">
        <v>0</v>
      </c>
      <c r="G611" s="19">
        <v>0</v>
      </c>
      <c r="H611" s="19">
        <v>0</v>
      </c>
      <c r="I611" s="19" t="s">
        <v>7</v>
      </c>
      <c r="J611" s="19">
        <v>0</v>
      </c>
      <c r="K611" s="19">
        <v>0</v>
      </c>
      <c r="L611" s="19">
        <v>0.56949077999999997</v>
      </c>
      <c r="M611" s="19">
        <v>0</v>
      </c>
      <c r="N611" s="19">
        <v>0</v>
      </c>
      <c r="O611" s="3">
        <v>0</v>
      </c>
      <c r="P611" s="3">
        <f t="shared" si="126"/>
        <v>0.56949077999999997</v>
      </c>
      <c r="Q611" s="35" t="s">
        <v>1172</v>
      </c>
      <c r="R611" s="35" t="str">
        <f t="shared" si="139"/>
        <v>-</v>
      </c>
      <c r="S611" s="148" t="s">
        <v>1497</v>
      </c>
      <c r="T611" s="149"/>
    </row>
    <row r="612" spans="1:20">
      <c r="A612" s="18" t="s">
        <v>267</v>
      </c>
      <c r="B612" s="18" t="s">
        <v>712</v>
      </c>
      <c r="C612" s="18" t="s">
        <v>713</v>
      </c>
      <c r="D612" s="19">
        <v>0</v>
      </c>
      <c r="E612" s="19">
        <v>0</v>
      </c>
      <c r="F612" s="19">
        <v>0</v>
      </c>
      <c r="G612" s="19">
        <v>0</v>
      </c>
      <c r="H612" s="19">
        <v>0</v>
      </c>
      <c r="I612" s="19" t="s">
        <v>7</v>
      </c>
      <c r="J612" s="19">
        <v>0</v>
      </c>
      <c r="K612" s="19">
        <v>0</v>
      </c>
      <c r="L612" s="19">
        <v>0.14000000000000001</v>
      </c>
      <c r="M612" s="19">
        <v>0</v>
      </c>
      <c r="N612" s="19">
        <v>0</v>
      </c>
      <c r="O612" s="3">
        <v>0</v>
      </c>
      <c r="P612" s="3">
        <f t="shared" si="126"/>
        <v>0.14000000000000001</v>
      </c>
      <c r="Q612" s="35" t="s">
        <v>1172</v>
      </c>
      <c r="R612" s="35" t="str">
        <f t="shared" si="139"/>
        <v>-</v>
      </c>
      <c r="S612" s="148" t="s">
        <v>1498</v>
      </c>
      <c r="T612" s="149"/>
    </row>
    <row r="613" spans="1:20" ht="47.25">
      <c r="A613" s="18" t="s">
        <v>267</v>
      </c>
      <c r="B613" s="18" t="s">
        <v>714</v>
      </c>
      <c r="C613" s="18" t="s">
        <v>715</v>
      </c>
      <c r="D613" s="19">
        <v>0</v>
      </c>
      <c r="E613" s="19">
        <v>0</v>
      </c>
      <c r="F613" s="19">
        <v>0</v>
      </c>
      <c r="G613" s="19">
        <v>0</v>
      </c>
      <c r="H613" s="19">
        <v>0</v>
      </c>
      <c r="I613" s="19" t="s">
        <v>7</v>
      </c>
      <c r="J613" s="19">
        <v>0</v>
      </c>
      <c r="K613" s="19">
        <v>0</v>
      </c>
      <c r="L613" s="19">
        <v>2.0230227200000002</v>
      </c>
      <c r="M613" s="19">
        <v>0</v>
      </c>
      <c r="N613" s="19">
        <v>0</v>
      </c>
      <c r="O613" s="3">
        <v>0</v>
      </c>
      <c r="P613" s="3">
        <f t="shared" si="126"/>
        <v>2.0230227200000002</v>
      </c>
      <c r="Q613" s="35" t="s">
        <v>1172</v>
      </c>
      <c r="R613" s="35" t="str">
        <f t="shared" si="139"/>
        <v>-</v>
      </c>
      <c r="S613" s="148" t="s">
        <v>1499</v>
      </c>
      <c r="T613" s="149"/>
    </row>
    <row r="614" spans="1:20" ht="47.25">
      <c r="A614" s="18" t="s">
        <v>267</v>
      </c>
      <c r="B614" s="18" t="s">
        <v>716</v>
      </c>
      <c r="C614" s="18" t="s">
        <v>717</v>
      </c>
      <c r="D614" s="19">
        <v>0</v>
      </c>
      <c r="E614" s="19">
        <v>0</v>
      </c>
      <c r="F614" s="19">
        <v>0</v>
      </c>
      <c r="G614" s="19">
        <v>0</v>
      </c>
      <c r="H614" s="19">
        <v>0</v>
      </c>
      <c r="I614" s="19" t="s">
        <v>7</v>
      </c>
      <c r="J614" s="19">
        <v>0</v>
      </c>
      <c r="K614" s="19">
        <v>0</v>
      </c>
      <c r="L614" s="19">
        <v>5.1440680000000003E-2</v>
      </c>
      <c r="M614" s="19">
        <v>0</v>
      </c>
      <c r="N614" s="19">
        <v>0</v>
      </c>
      <c r="O614" s="3">
        <v>0</v>
      </c>
      <c r="P614" s="3">
        <f t="shared" si="126"/>
        <v>5.1440680000000003E-2</v>
      </c>
      <c r="Q614" s="35" t="s">
        <v>1172</v>
      </c>
      <c r="R614" s="35" t="str">
        <f t="shared" si="139"/>
        <v>-</v>
      </c>
      <c r="S614" s="148" t="s">
        <v>1500</v>
      </c>
      <c r="T614" s="149"/>
    </row>
    <row r="615" spans="1:20">
      <c r="A615" s="18" t="s">
        <v>267</v>
      </c>
      <c r="B615" s="18" t="s">
        <v>718</v>
      </c>
      <c r="C615" s="18" t="s">
        <v>719</v>
      </c>
      <c r="D615" s="19">
        <v>0</v>
      </c>
      <c r="E615" s="19">
        <v>0</v>
      </c>
      <c r="F615" s="19">
        <v>0</v>
      </c>
      <c r="G615" s="19">
        <v>0</v>
      </c>
      <c r="H615" s="19">
        <v>0</v>
      </c>
      <c r="I615" s="19" t="s">
        <v>7</v>
      </c>
      <c r="J615" s="19">
        <v>0</v>
      </c>
      <c r="K615" s="19">
        <v>0</v>
      </c>
      <c r="L615" s="19">
        <v>0.28538317000000002</v>
      </c>
      <c r="M615" s="19">
        <v>0</v>
      </c>
      <c r="N615" s="19">
        <v>0</v>
      </c>
      <c r="O615" s="3">
        <v>0</v>
      </c>
      <c r="P615" s="3">
        <f t="shared" ref="P615:P678" si="142">L615-J615</f>
        <v>0.28538317000000002</v>
      </c>
      <c r="Q615" s="35" t="s">
        <v>1172</v>
      </c>
      <c r="R615" s="35" t="str">
        <f t="shared" si="139"/>
        <v>-</v>
      </c>
      <c r="S615" s="148" t="s">
        <v>1501</v>
      </c>
      <c r="T615" s="149"/>
    </row>
    <row r="616" spans="1:20" ht="31.5">
      <c r="A616" s="14" t="s">
        <v>268</v>
      </c>
      <c r="B616" s="14" t="s">
        <v>269</v>
      </c>
      <c r="C616" s="14" t="s">
        <v>6</v>
      </c>
      <c r="D616" s="30">
        <f t="shared" ref="D616:N616" si="143">D617+D637+D657+D661+D662+D663</f>
        <v>0</v>
      </c>
      <c r="E616" s="30">
        <f t="shared" si="143"/>
        <v>0</v>
      </c>
      <c r="F616" s="30">
        <f t="shared" si="143"/>
        <v>189.26375684881356</v>
      </c>
      <c r="G616" s="30">
        <f t="shared" si="143"/>
        <v>0</v>
      </c>
      <c r="H616" s="30">
        <f t="shared" si="143"/>
        <v>144.70114877142936</v>
      </c>
      <c r="I616" s="30">
        <f t="shared" si="143"/>
        <v>0</v>
      </c>
      <c r="J616" s="30">
        <f t="shared" si="143"/>
        <v>8.5235511291419854</v>
      </c>
      <c r="K616" s="30">
        <f t="shared" si="143"/>
        <v>0</v>
      </c>
      <c r="L616" s="30">
        <f t="shared" si="143"/>
        <v>8.2785451499999994</v>
      </c>
      <c r="M616" s="30">
        <f t="shared" si="143"/>
        <v>0</v>
      </c>
      <c r="N616" s="30">
        <f t="shared" si="143"/>
        <v>144.70114877142936</v>
      </c>
      <c r="O616" s="26">
        <v>0</v>
      </c>
      <c r="P616" s="26">
        <f t="shared" si="142"/>
        <v>-0.24500597914198607</v>
      </c>
      <c r="Q616" s="34" t="s">
        <v>1172</v>
      </c>
      <c r="R616" s="34">
        <f t="shared" si="139"/>
        <v>0.97125541039997854</v>
      </c>
      <c r="S616" s="148" t="s">
        <v>7</v>
      </c>
      <c r="T616" s="149"/>
    </row>
    <row r="617" spans="1:20" ht="31.5">
      <c r="A617" s="14" t="s">
        <v>270</v>
      </c>
      <c r="B617" s="14" t="s">
        <v>23</v>
      </c>
      <c r="C617" s="14" t="s">
        <v>6</v>
      </c>
      <c r="D617" s="30">
        <f t="shared" ref="D617:N617" si="144">D618+D622+D625+D634</f>
        <v>0</v>
      </c>
      <c r="E617" s="30">
        <f t="shared" si="144"/>
        <v>0</v>
      </c>
      <c r="F617" s="30">
        <f t="shared" si="144"/>
        <v>0</v>
      </c>
      <c r="G617" s="30">
        <f t="shared" si="144"/>
        <v>0</v>
      </c>
      <c r="H617" s="30">
        <f t="shared" si="144"/>
        <v>0</v>
      </c>
      <c r="I617" s="30">
        <f t="shared" si="144"/>
        <v>0</v>
      </c>
      <c r="J617" s="30">
        <f t="shared" si="144"/>
        <v>0</v>
      </c>
      <c r="K617" s="30">
        <f t="shared" si="144"/>
        <v>0</v>
      </c>
      <c r="L617" s="30">
        <f t="shared" si="144"/>
        <v>0</v>
      </c>
      <c r="M617" s="30">
        <f t="shared" si="144"/>
        <v>0</v>
      </c>
      <c r="N617" s="30">
        <f t="shared" si="144"/>
        <v>0</v>
      </c>
      <c r="O617" s="26">
        <v>0</v>
      </c>
      <c r="P617" s="26">
        <f t="shared" si="142"/>
        <v>0</v>
      </c>
      <c r="Q617" s="34" t="s">
        <v>1172</v>
      </c>
      <c r="R617" s="34" t="str">
        <f t="shared" si="139"/>
        <v>-</v>
      </c>
      <c r="S617" s="148" t="s">
        <v>7</v>
      </c>
      <c r="T617" s="149"/>
    </row>
    <row r="618" spans="1:20" ht="47.25">
      <c r="A618" s="14" t="s">
        <v>271</v>
      </c>
      <c r="B618" s="14" t="s">
        <v>25</v>
      </c>
      <c r="C618" s="14" t="s">
        <v>6</v>
      </c>
      <c r="D618" s="30">
        <f t="shared" ref="D618:N618" si="145">D619+D620+D621</f>
        <v>0</v>
      </c>
      <c r="E618" s="30">
        <f t="shared" si="145"/>
        <v>0</v>
      </c>
      <c r="F618" s="30">
        <f t="shared" si="145"/>
        <v>0</v>
      </c>
      <c r="G618" s="30">
        <f t="shared" si="145"/>
        <v>0</v>
      </c>
      <c r="H618" s="30">
        <f t="shared" si="145"/>
        <v>0</v>
      </c>
      <c r="I618" s="30">
        <f t="shared" si="145"/>
        <v>0</v>
      </c>
      <c r="J618" s="30">
        <f t="shared" si="145"/>
        <v>0</v>
      </c>
      <c r="K618" s="30">
        <f t="shared" si="145"/>
        <v>0</v>
      </c>
      <c r="L618" s="30">
        <f t="shared" si="145"/>
        <v>0</v>
      </c>
      <c r="M618" s="30">
        <f t="shared" si="145"/>
        <v>0</v>
      </c>
      <c r="N618" s="30">
        <f t="shared" si="145"/>
        <v>0</v>
      </c>
      <c r="O618" s="26">
        <v>0</v>
      </c>
      <c r="P618" s="26">
        <f t="shared" si="142"/>
        <v>0</v>
      </c>
      <c r="Q618" s="34" t="s">
        <v>1172</v>
      </c>
      <c r="R618" s="34" t="str">
        <f t="shared" si="139"/>
        <v>-</v>
      </c>
      <c r="S618" s="148" t="s">
        <v>7</v>
      </c>
      <c r="T618" s="149"/>
    </row>
    <row r="619" spans="1:20" ht="78.75">
      <c r="A619" s="14" t="s">
        <v>272</v>
      </c>
      <c r="B619" s="14" t="s">
        <v>27</v>
      </c>
      <c r="C619" s="14" t="s">
        <v>6</v>
      </c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26">
        <v>0</v>
      </c>
      <c r="P619" s="26">
        <f t="shared" si="142"/>
        <v>0</v>
      </c>
      <c r="Q619" s="34" t="s">
        <v>1172</v>
      </c>
      <c r="R619" s="34" t="str">
        <f t="shared" si="139"/>
        <v>-</v>
      </c>
      <c r="S619" s="148" t="s">
        <v>7</v>
      </c>
      <c r="T619" s="149"/>
    </row>
    <row r="620" spans="1:20" ht="78.75">
      <c r="A620" s="14" t="s">
        <v>273</v>
      </c>
      <c r="B620" s="14" t="s">
        <v>29</v>
      </c>
      <c r="C620" s="14" t="s">
        <v>6</v>
      </c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26">
        <v>0</v>
      </c>
      <c r="P620" s="26">
        <f t="shared" si="142"/>
        <v>0</v>
      </c>
      <c r="Q620" s="34" t="s">
        <v>1172</v>
      </c>
      <c r="R620" s="34" t="str">
        <f t="shared" si="139"/>
        <v>-</v>
      </c>
      <c r="S620" s="148" t="s">
        <v>7</v>
      </c>
      <c r="T620" s="149"/>
    </row>
    <row r="621" spans="1:20" ht="63">
      <c r="A621" s="14" t="s">
        <v>274</v>
      </c>
      <c r="B621" s="14" t="s">
        <v>31</v>
      </c>
      <c r="C621" s="14" t="s">
        <v>6</v>
      </c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26">
        <v>0</v>
      </c>
      <c r="P621" s="26">
        <f t="shared" si="142"/>
        <v>0</v>
      </c>
      <c r="Q621" s="34" t="s">
        <v>1172</v>
      </c>
      <c r="R621" s="34" t="str">
        <f t="shared" si="139"/>
        <v>-</v>
      </c>
      <c r="S621" s="148" t="s">
        <v>7</v>
      </c>
      <c r="T621" s="149"/>
    </row>
    <row r="622" spans="1:20" ht="47.25">
      <c r="A622" s="14" t="s">
        <v>275</v>
      </c>
      <c r="B622" s="14" t="s">
        <v>33</v>
      </c>
      <c r="C622" s="14" t="s">
        <v>6</v>
      </c>
      <c r="D622" s="30">
        <f t="shared" ref="D622:N622" si="146">D623+D624</f>
        <v>0</v>
      </c>
      <c r="E622" s="30">
        <f t="shared" si="146"/>
        <v>0</v>
      </c>
      <c r="F622" s="30">
        <f t="shared" si="146"/>
        <v>0</v>
      </c>
      <c r="G622" s="30">
        <f t="shared" si="146"/>
        <v>0</v>
      </c>
      <c r="H622" s="30">
        <f t="shared" si="146"/>
        <v>0</v>
      </c>
      <c r="I622" s="30">
        <f t="shared" si="146"/>
        <v>0</v>
      </c>
      <c r="J622" s="30">
        <f t="shared" si="146"/>
        <v>0</v>
      </c>
      <c r="K622" s="30">
        <f t="shared" si="146"/>
        <v>0</v>
      </c>
      <c r="L622" s="30">
        <f t="shared" si="146"/>
        <v>0</v>
      </c>
      <c r="M622" s="30">
        <f t="shared" si="146"/>
        <v>0</v>
      </c>
      <c r="N622" s="30">
        <f t="shared" si="146"/>
        <v>0</v>
      </c>
      <c r="O622" s="26">
        <v>0</v>
      </c>
      <c r="P622" s="26">
        <f t="shared" si="142"/>
        <v>0</v>
      </c>
      <c r="Q622" s="34" t="s">
        <v>1172</v>
      </c>
      <c r="R622" s="34" t="str">
        <f t="shared" si="139"/>
        <v>-</v>
      </c>
      <c r="S622" s="148" t="s">
        <v>7</v>
      </c>
      <c r="T622" s="149"/>
    </row>
    <row r="623" spans="1:20" ht="78.75">
      <c r="A623" s="14" t="s">
        <v>276</v>
      </c>
      <c r="B623" s="14" t="s">
        <v>35</v>
      </c>
      <c r="C623" s="14" t="s">
        <v>6</v>
      </c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26">
        <v>0</v>
      </c>
      <c r="P623" s="26">
        <f t="shared" si="142"/>
        <v>0</v>
      </c>
      <c r="Q623" s="34" t="s">
        <v>1172</v>
      </c>
      <c r="R623" s="34" t="str">
        <f t="shared" si="139"/>
        <v>-</v>
      </c>
      <c r="S623" s="148" t="s">
        <v>7</v>
      </c>
      <c r="T623" s="149"/>
    </row>
    <row r="624" spans="1:20" ht="47.25">
      <c r="A624" s="14" t="s">
        <v>277</v>
      </c>
      <c r="B624" s="14" t="s">
        <v>37</v>
      </c>
      <c r="C624" s="14" t="s">
        <v>6</v>
      </c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26">
        <v>0</v>
      </c>
      <c r="P624" s="26">
        <f t="shared" si="142"/>
        <v>0</v>
      </c>
      <c r="Q624" s="34" t="s">
        <v>1172</v>
      </c>
      <c r="R624" s="34" t="str">
        <f t="shared" si="139"/>
        <v>-</v>
      </c>
      <c r="S624" s="148" t="s">
        <v>7</v>
      </c>
      <c r="T624" s="149"/>
    </row>
    <row r="625" spans="1:20" ht="63">
      <c r="A625" s="14" t="s">
        <v>278</v>
      </c>
      <c r="B625" s="14" t="s">
        <v>39</v>
      </c>
      <c r="C625" s="14" t="s">
        <v>6</v>
      </c>
      <c r="D625" s="30">
        <f t="shared" ref="D625:N625" si="147">D626+D630</f>
        <v>0</v>
      </c>
      <c r="E625" s="30">
        <f t="shared" si="147"/>
        <v>0</v>
      </c>
      <c r="F625" s="30">
        <f t="shared" si="147"/>
        <v>0</v>
      </c>
      <c r="G625" s="30">
        <f t="shared" si="147"/>
        <v>0</v>
      </c>
      <c r="H625" s="30">
        <f t="shared" si="147"/>
        <v>0</v>
      </c>
      <c r="I625" s="30">
        <f t="shared" si="147"/>
        <v>0</v>
      </c>
      <c r="J625" s="30">
        <f t="shared" si="147"/>
        <v>0</v>
      </c>
      <c r="K625" s="30">
        <f t="shared" si="147"/>
        <v>0</v>
      </c>
      <c r="L625" s="30">
        <f t="shared" si="147"/>
        <v>0</v>
      </c>
      <c r="M625" s="30">
        <f t="shared" si="147"/>
        <v>0</v>
      </c>
      <c r="N625" s="30">
        <f t="shared" si="147"/>
        <v>0</v>
      </c>
      <c r="O625" s="26">
        <v>0</v>
      </c>
      <c r="P625" s="26">
        <f t="shared" si="142"/>
        <v>0</v>
      </c>
      <c r="Q625" s="34" t="s">
        <v>1172</v>
      </c>
      <c r="R625" s="34" t="str">
        <f t="shared" si="139"/>
        <v>-</v>
      </c>
      <c r="S625" s="148" t="s">
        <v>7</v>
      </c>
      <c r="T625" s="149"/>
    </row>
    <row r="626" spans="1:20" ht="47.25">
      <c r="A626" s="14" t="s">
        <v>279</v>
      </c>
      <c r="B626" s="14" t="s">
        <v>41</v>
      </c>
      <c r="C626" s="14" t="s">
        <v>6</v>
      </c>
      <c r="D626" s="30">
        <f t="shared" ref="D626:N626" si="148">D627+D628+D629</f>
        <v>0</v>
      </c>
      <c r="E626" s="30">
        <f t="shared" si="148"/>
        <v>0</v>
      </c>
      <c r="F626" s="30">
        <f t="shared" si="148"/>
        <v>0</v>
      </c>
      <c r="G626" s="30">
        <f t="shared" si="148"/>
        <v>0</v>
      </c>
      <c r="H626" s="30">
        <f t="shared" si="148"/>
        <v>0</v>
      </c>
      <c r="I626" s="30">
        <f t="shared" si="148"/>
        <v>0</v>
      </c>
      <c r="J626" s="30">
        <f t="shared" si="148"/>
        <v>0</v>
      </c>
      <c r="K626" s="30">
        <f t="shared" si="148"/>
        <v>0</v>
      </c>
      <c r="L626" s="30">
        <f t="shared" si="148"/>
        <v>0</v>
      </c>
      <c r="M626" s="30">
        <f t="shared" si="148"/>
        <v>0</v>
      </c>
      <c r="N626" s="30">
        <f t="shared" si="148"/>
        <v>0</v>
      </c>
      <c r="O626" s="26">
        <v>0</v>
      </c>
      <c r="P626" s="26">
        <f t="shared" si="142"/>
        <v>0</v>
      </c>
      <c r="Q626" s="34" t="s">
        <v>1172</v>
      </c>
      <c r="R626" s="34" t="str">
        <f t="shared" si="139"/>
        <v>-</v>
      </c>
      <c r="S626" s="148" t="s">
        <v>7</v>
      </c>
      <c r="T626" s="149"/>
    </row>
    <row r="627" spans="1:20" ht="141.75">
      <c r="A627" s="14" t="s">
        <v>279</v>
      </c>
      <c r="B627" s="14" t="s">
        <v>42</v>
      </c>
      <c r="C627" s="14" t="s">
        <v>6</v>
      </c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26">
        <v>0</v>
      </c>
      <c r="P627" s="26">
        <f t="shared" si="142"/>
        <v>0</v>
      </c>
      <c r="Q627" s="34" t="s">
        <v>1172</v>
      </c>
      <c r="R627" s="34" t="str">
        <f t="shared" si="139"/>
        <v>-</v>
      </c>
      <c r="S627" s="148" t="s">
        <v>7</v>
      </c>
      <c r="T627" s="149"/>
    </row>
    <row r="628" spans="1:20" ht="110.25">
      <c r="A628" s="14" t="s">
        <v>279</v>
      </c>
      <c r="B628" s="14" t="s">
        <v>43</v>
      </c>
      <c r="C628" s="14" t="s">
        <v>6</v>
      </c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26">
        <v>0</v>
      </c>
      <c r="P628" s="26">
        <f t="shared" si="142"/>
        <v>0</v>
      </c>
      <c r="Q628" s="34" t="s">
        <v>1172</v>
      </c>
      <c r="R628" s="34" t="str">
        <f t="shared" si="139"/>
        <v>-</v>
      </c>
      <c r="S628" s="148" t="s">
        <v>7</v>
      </c>
      <c r="T628" s="149"/>
    </row>
    <row r="629" spans="1:20" ht="126">
      <c r="A629" s="14" t="s">
        <v>279</v>
      </c>
      <c r="B629" s="14" t="s">
        <v>44</v>
      </c>
      <c r="C629" s="14" t="s">
        <v>6</v>
      </c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26">
        <v>0</v>
      </c>
      <c r="P629" s="26">
        <f t="shared" si="142"/>
        <v>0</v>
      </c>
      <c r="Q629" s="34" t="s">
        <v>1172</v>
      </c>
      <c r="R629" s="34" t="str">
        <f t="shared" si="139"/>
        <v>-</v>
      </c>
      <c r="S629" s="148" t="s">
        <v>7</v>
      </c>
      <c r="T629" s="149"/>
    </row>
    <row r="630" spans="1:20" ht="47.25">
      <c r="A630" s="14" t="s">
        <v>280</v>
      </c>
      <c r="B630" s="14" t="s">
        <v>41</v>
      </c>
      <c r="C630" s="14" t="s">
        <v>6</v>
      </c>
      <c r="D630" s="30">
        <f t="shared" ref="D630:N630" si="149">D631+D632+D633</f>
        <v>0</v>
      </c>
      <c r="E630" s="30">
        <f t="shared" si="149"/>
        <v>0</v>
      </c>
      <c r="F630" s="30">
        <f t="shared" si="149"/>
        <v>0</v>
      </c>
      <c r="G630" s="30">
        <f t="shared" si="149"/>
        <v>0</v>
      </c>
      <c r="H630" s="30">
        <f t="shared" si="149"/>
        <v>0</v>
      </c>
      <c r="I630" s="30">
        <f t="shared" si="149"/>
        <v>0</v>
      </c>
      <c r="J630" s="30">
        <f t="shared" si="149"/>
        <v>0</v>
      </c>
      <c r="K630" s="30">
        <f t="shared" si="149"/>
        <v>0</v>
      </c>
      <c r="L630" s="30">
        <f t="shared" si="149"/>
        <v>0</v>
      </c>
      <c r="M630" s="30">
        <f t="shared" si="149"/>
        <v>0</v>
      </c>
      <c r="N630" s="30">
        <f t="shared" si="149"/>
        <v>0</v>
      </c>
      <c r="O630" s="26">
        <v>0</v>
      </c>
      <c r="P630" s="26">
        <f t="shared" si="142"/>
        <v>0</v>
      </c>
      <c r="Q630" s="34" t="s">
        <v>1172</v>
      </c>
      <c r="R630" s="34" t="str">
        <f t="shared" si="139"/>
        <v>-</v>
      </c>
      <c r="S630" s="148" t="s">
        <v>7</v>
      </c>
      <c r="T630" s="149"/>
    </row>
    <row r="631" spans="1:20" ht="141.75">
      <c r="A631" s="14" t="s">
        <v>280</v>
      </c>
      <c r="B631" s="14" t="s">
        <v>42</v>
      </c>
      <c r="C631" s="14" t="s">
        <v>6</v>
      </c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26">
        <v>0</v>
      </c>
      <c r="P631" s="26">
        <f t="shared" si="142"/>
        <v>0</v>
      </c>
      <c r="Q631" s="34" t="s">
        <v>1172</v>
      </c>
      <c r="R631" s="34" t="str">
        <f t="shared" si="139"/>
        <v>-</v>
      </c>
      <c r="S631" s="148" t="s">
        <v>7</v>
      </c>
      <c r="T631" s="149"/>
    </row>
    <row r="632" spans="1:20" ht="110.25">
      <c r="A632" s="14" t="s">
        <v>280</v>
      </c>
      <c r="B632" s="14" t="s">
        <v>43</v>
      </c>
      <c r="C632" s="14" t="s">
        <v>6</v>
      </c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26">
        <v>0</v>
      </c>
      <c r="P632" s="26">
        <f t="shared" si="142"/>
        <v>0</v>
      </c>
      <c r="Q632" s="34" t="s">
        <v>1172</v>
      </c>
      <c r="R632" s="34" t="str">
        <f t="shared" si="139"/>
        <v>-</v>
      </c>
      <c r="S632" s="148" t="s">
        <v>7</v>
      </c>
      <c r="T632" s="149"/>
    </row>
    <row r="633" spans="1:20" ht="126">
      <c r="A633" s="14" t="s">
        <v>280</v>
      </c>
      <c r="B633" s="14" t="s">
        <v>46</v>
      </c>
      <c r="C633" s="14" t="s">
        <v>6</v>
      </c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26">
        <v>0</v>
      </c>
      <c r="P633" s="26">
        <f t="shared" si="142"/>
        <v>0</v>
      </c>
      <c r="Q633" s="34" t="s">
        <v>1172</v>
      </c>
      <c r="R633" s="34" t="str">
        <f t="shared" si="139"/>
        <v>-</v>
      </c>
      <c r="S633" s="148" t="s">
        <v>7</v>
      </c>
      <c r="T633" s="149"/>
    </row>
    <row r="634" spans="1:20" ht="94.5">
      <c r="A634" s="14" t="s">
        <v>281</v>
      </c>
      <c r="B634" s="14" t="s">
        <v>48</v>
      </c>
      <c r="C634" s="14" t="s">
        <v>6</v>
      </c>
      <c r="D634" s="30">
        <f t="shared" ref="D634:N634" si="150">D635+D636</f>
        <v>0</v>
      </c>
      <c r="E634" s="30">
        <f t="shared" si="150"/>
        <v>0</v>
      </c>
      <c r="F634" s="30">
        <f t="shared" si="150"/>
        <v>0</v>
      </c>
      <c r="G634" s="30">
        <f t="shared" si="150"/>
        <v>0</v>
      </c>
      <c r="H634" s="30">
        <f t="shared" si="150"/>
        <v>0</v>
      </c>
      <c r="I634" s="30">
        <f t="shared" si="150"/>
        <v>0</v>
      </c>
      <c r="J634" s="30">
        <f t="shared" si="150"/>
        <v>0</v>
      </c>
      <c r="K634" s="30">
        <f t="shared" si="150"/>
        <v>0</v>
      </c>
      <c r="L634" s="30">
        <f t="shared" si="150"/>
        <v>0</v>
      </c>
      <c r="M634" s="30">
        <f t="shared" si="150"/>
        <v>0</v>
      </c>
      <c r="N634" s="30">
        <f t="shared" si="150"/>
        <v>0</v>
      </c>
      <c r="O634" s="26">
        <v>0</v>
      </c>
      <c r="P634" s="26">
        <f t="shared" si="142"/>
        <v>0</v>
      </c>
      <c r="Q634" s="34" t="s">
        <v>1172</v>
      </c>
      <c r="R634" s="34" t="str">
        <f t="shared" si="139"/>
        <v>-</v>
      </c>
      <c r="S634" s="148" t="s">
        <v>7</v>
      </c>
      <c r="T634" s="149"/>
    </row>
    <row r="635" spans="1:20" ht="78.75">
      <c r="A635" s="14" t="s">
        <v>282</v>
      </c>
      <c r="B635" s="14" t="s">
        <v>50</v>
      </c>
      <c r="C635" s="14" t="s">
        <v>6</v>
      </c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26">
        <v>0</v>
      </c>
      <c r="P635" s="26">
        <f t="shared" si="142"/>
        <v>0</v>
      </c>
      <c r="Q635" s="34" t="s">
        <v>1172</v>
      </c>
      <c r="R635" s="34" t="str">
        <f t="shared" si="139"/>
        <v>-</v>
      </c>
      <c r="S635" s="148" t="s">
        <v>7</v>
      </c>
      <c r="T635" s="149"/>
    </row>
    <row r="636" spans="1:20" ht="94.5">
      <c r="A636" s="14" t="s">
        <v>283</v>
      </c>
      <c r="B636" s="14" t="s">
        <v>52</v>
      </c>
      <c r="C636" s="14" t="s">
        <v>6</v>
      </c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26">
        <v>0</v>
      </c>
      <c r="P636" s="26">
        <f t="shared" si="142"/>
        <v>0</v>
      </c>
      <c r="Q636" s="34" t="s">
        <v>1172</v>
      </c>
      <c r="R636" s="34" t="str">
        <f t="shared" si="139"/>
        <v>-</v>
      </c>
      <c r="S636" s="148" t="s">
        <v>7</v>
      </c>
      <c r="T636" s="149"/>
    </row>
    <row r="637" spans="1:20" ht="47.25">
      <c r="A637" s="14" t="s">
        <v>284</v>
      </c>
      <c r="B637" s="14" t="s">
        <v>54</v>
      </c>
      <c r="C637" s="14" t="s">
        <v>6</v>
      </c>
      <c r="D637" s="30">
        <f t="shared" ref="D637:N637" si="151">D638+D642+D645+D654</f>
        <v>0</v>
      </c>
      <c r="E637" s="30">
        <f t="shared" si="151"/>
        <v>0</v>
      </c>
      <c r="F637" s="30">
        <f t="shared" si="151"/>
        <v>10.97457</v>
      </c>
      <c r="G637" s="30">
        <f t="shared" si="151"/>
        <v>0</v>
      </c>
      <c r="H637" s="30">
        <f t="shared" si="151"/>
        <v>0</v>
      </c>
      <c r="I637" s="30">
        <f t="shared" si="151"/>
        <v>0</v>
      </c>
      <c r="J637" s="30">
        <f t="shared" si="151"/>
        <v>0</v>
      </c>
      <c r="K637" s="30">
        <f t="shared" si="151"/>
        <v>0</v>
      </c>
      <c r="L637" s="30">
        <f t="shared" si="151"/>
        <v>5.1734409999999995</v>
      </c>
      <c r="M637" s="30">
        <f t="shared" si="151"/>
        <v>0</v>
      </c>
      <c r="N637" s="30">
        <f t="shared" si="151"/>
        <v>0</v>
      </c>
      <c r="O637" s="26">
        <v>0</v>
      </c>
      <c r="P637" s="26">
        <f t="shared" si="142"/>
        <v>5.1734409999999995</v>
      </c>
      <c r="Q637" s="34" t="s">
        <v>1172</v>
      </c>
      <c r="R637" s="34" t="str">
        <f t="shared" si="139"/>
        <v>-</v>
      </c>
      <c r="S637" s="148" t="s">
        <v>7</v>
      </c>
      <c r="T637" s="149"/>
    </row>
    <row r="638" spans="1:20" ht="78.75">
      <c r="A638" s="14" t="s">
        <v>285</v>
      </c>
      <c r="B638" s="14" t="s">
        <v>56</v>
      </c>
      <c r="C638" s="14" t="s">
        <v>6</v>
      </c>
      <c r="D638" s="30">
        <f t="shared" ref="D638:N638" si="152">D639+D641</f>
        <v>0</v>
      </c>
      <c r="E638" s="30">
        <f t="shared" si="152"/>
        <v>0</v>
      </c>
      <c r="F638" s="30">
        <f t="shared" si="152"/>
        <v>10.97457</v>
      </c>
      <c r="G638" s="30">
        <f t="shared" si="152"/>
        <v>0</v>
      </c>
      <c r="H638" s="30">
        <f t="shared" si="152"/>
        <v>0</v>
      </c>
      <c r="I638" s="30">
        <f t="shared" si="152"/>
        <v>0</v>
      </c>
      <c r="J638" s="30">
        <f t="shared" si="152"/>
        <v>0</v>
      </c>
      <c r="K638" s="30">
        <f t="shared" si="152"/>
        <v>0</v>
      </c>
      <c r="L638" s="30">
        <f t="shared" si="152"/>
        <v>5.1734409999999995</v>
      </c>
      <c r="M638" s="30">
        <f t="shared" si="152"/>
        <v>0</v>
      </c>
      <c r="N638" s="30">
        <f t="shared" si="152"/>
        <v>0</v>
      </c>
      <c r="O638" s="26">
        <v>0</v>
      </c>
      <c r="P638" s="26">
        <f t="shared" si="142"/>
        <v>5.1734409999999995</v>
      </c>
      <c r="Q638" s="34" t="s">
        <v>1172</v>
      </c>
      <c r="R638" s="34" t="str">
        <f t="shared" si="139"/>
        <v>-</v>
      </c>
      <c r="S638" s="148" t="s">
        <v>7</v>
      </c>
      <c r="T638" s="149"/>
    </row>
    <row r="639" spans="1:20" ht="31.5">
      <c r="A639" s="14" t="s">
        <v>286</v>
      </c>
      <c r="B639" s="14" t="s">
        <v>58</v>
      </c>
      <c r="C639" s="14" t="s">
        <v>6</v>
      </c>
      <c r="D639" s="30">
        <f t="shared" ref="D639:N639" si="153">SUM(D640)</f>
        <v>0</v>
      </c>
      <c r="E639" s="30">
        <f t="shared" si="153"/>
        <v>0</v>
      </c>
      <c r="F639" s="30">
        <f t="shared" si="153"/>
        <v>10.97457</v>
      </c>
      <c r="G639" s="30">
        <f t="shared" si="153"/>
        <v>0</v>
      </c>
      <c r="H639" s="30">
        <f t="shared" si="153"/>
        <v>0</v>
      </c>
      <c r="I639" s="30">
        <f t="shared" si="153"/>
        <v>0</v>
      </c>
      <c r="J639" s="30">
        <f t="shared" si="153"/>
        <v>0</v>
      </c>
      <c r="K639" s="30">
        <f t="shared" si="153"/>
        <v>0</v>
      </c>
      <c r="L639" s="30">
        <f t="shared" si="153"/>
        <v>5.1734409999999995</v>
      </c>
      <c r="M639" s="30">
        <f t="shared" si="153"/>
        <v>0</v>
      </c>
      <c r="N639" s="30">
        <f t="shared" si="153"/>
        <v>0</v>
      </c>
      <c r="O639" s="26">
        <v>0</v>
      </c>
      <c r="P639" s="26">
        <f t="shared" si="142"/>
        <v>5.1734409999999995</v>
      </c>
      <c r="Q639" s="34" t="s">
        <v>1172</v>
      </c>
      <c r="R639" s="34" t="str">
        <f t="shared" si="139"/>
        <v>-</v>
      </c>
      <c r="S639" s="148" t="s">
        <v>7</v>
      </c>
      <c r="T639" s="149"/>
    </row>
    <row r="640" spans="1:20" ht="47.25">
      <c r="A640" s="18" t="s">
        <v>286</v>
      </c>
      <c r="B640" s="18" t="s">
        <v>548</v>
      </c>
      <c r="C640" s="18" t="s">
        <v>549</v>
      </c>
      <c r="D640" s="19" t="s">
        <v>7</v>
      </c>
      <c r="E640" s="19">
        <v>0</v>
      </c>
      <c r="F640" s="19">
        <v>10.97457</v>
      </c>
      <c r="G640" s="19">
        <v>0</v>
      </c>
      <c r="H640" s="19">
        <v>0</v>
      </c>
      <c r="I640" s="19" t="s">
        <v>7</v>
      </c>
      <c r="J640" s="19">
        <v>0</v>
      </c>
      <c r="K640" s="19">
        <v>0</v>
      </c>
      <c r="L640" s="19">
        <v>5.1734409999999995</v>
      </c>
      <c r="M640" s="19">
        <v>0</v>
      </c>
      <c r="N640" s="19">
        <v>0</v>
      </c>
      <c r="O640" s="3">
        <v>0</v>
      </c>
      <c r="P640" s="3">
        <f t="shared" si="142"/>
        <v>5.1734409999999995</v>
      </c>
      <c r="Q640" s="35" t="s">
        <v>1172</v>
      </c>
      <c r="R640" s="35" t="str">
        <f t="shared" si="139"/>
        <v>-</v>
      </c>
      <c r="S640" s="148" t="s">
        <v>7</v>
      </c>
      <c r="T640" s="149"/>
    </row>
    <row r="641" spans="1:20" ht="63">
      <c r="A641" s="14" t="s">
        <v>287</v>
      </c>
      <c r="B641" s="14" t="s">
        <v>60</v>
      </c>
      <c r="C641" s="14" t="s">
        <v>6</v>
      </c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26">
        <v>0</v>
      </c>
      <c r="P641" s="26">
        <f t="shared" si="142"/>
        <v>0</v>
      </c>
      <c r="Q641" s="34" t="s">
        <v>1172</v>
      </c>
      <c r="R641" s="34" t="str">
        <f t="shared" si="139"/>
        <v>-</v>
      </c>
      <c r="S641" s="148" t="s">
        <v>7</v>
      </c>
      <c r="T641" s="149"/>
    </row>
    <row r="642" spans="1:20" ht="47.25">
      <c r="A642" s="14" t="s">
        <v>288</v>
      </c>
      <c r="B642" s="14" t="s">
        <v>62</v>
      </c>
      <c r="C642" s="14" t="s">
        <v>6</v>
      </c>
      <c r="D642" s="30">
        <f t="shared" ref="D642:N642" si="154">D643+D644</f>
        <v>0</v>
      </c>
      <c r="E642" s="30">
        <f t="shared" si="154"/>
        <v>0</v>
      </c>
      <c r="F642" s="30">
        <f t="shared" si="154"/>
        <v>0</v>
      </c>
      <c r="G642" s="30">
        <f t="shared" si="154"/>
        <v>0</v>
      </c>
      <c r="H642" s="30">
        <f t="shared" si="154"/>
        <v>0</v>
      </c>
      <c r="I642" s="30">
        <f t="shared" si="154"/>
        <v>0</v>
      </c>
      <c r="J642" s="30">
        <f t="shared" si="154"/>
        <v>0</v>
      </c>
      <c r="K642" s="30">
        <f t="shared" si="154"/>
        <v>0</v>
      </c>
      <c r="L642" s="30">
        <f t="shared" si="154"/>
        <v>0</v>
      </c>
      <c r="M642" s="30">
        <f t="shared" si="154"/>
        <v>0</v>
      </c>
      <c r="N642" s="30">
        <f t="shared" si="154"/>
        <v>0</v>
      </c>
      <c r="O642" s="26">
        <v>0</v>
      </c>
      <c r="P642" s="26">
        <f t="shared" si="142"/>
        <v>0</v>
      </c>
      <c r="Q642" s="34" t="s">
        <v>1172</v>
      </c>
      <c r="R642" s="34" t="str">
        <f t="shared" si="139"/>
        <v>-</v>
      </c>
      <c r="S642" s="148" t="s">
        <v>7</v>
      </c>
      <c r="T642" s="149"/>
    </row>
    <row r="643" spans="1:20" ht="31.5">
      <c r="A643" s="14" t="s">
        <v>289</v>
      </c>
      <c r="B643" s="14" t="s">
        <v>64</v>
      </c>
      <c r="C643" s="14" t="s">
        <v>6</v>
      </c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26">
        <v>0</v>
      </c>
      <c r="P643" s="26">
        <f t="shared" si="142"/>
        <v>0</v>
      </c>
      <c r="Q643" s="34" t="s">
        <v>1172</v>
      </c>
      <c r="R643" s="34" t="str">
        <f t="shared" si="139"/>
        <v>-</v>
      </c>
      <c r="S643" s="148" t="s">
        <v>7</v>
      </c>
      <c r="T643" s="149"/>
    </row>
    <row r="644" spans="1:20" ht="47.25">
      <c r="A644" s="14" t="s">
        <v>290</v>
      </c>
      <c r="B644" s="14" t="s">
        <v>66</v>
      </c>
      <c r="C644" s="14" t="s">
        <v>6</v>
      </c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26">
        <v>0</v>
      </c>
      <c r="P644" s="26">
        <f t="shared" si="142"/>
        <v>0</v>
      </c>
      <c r="Q644" s="34" t="s">
        <v>1172</v>
      </c>
      <c r="R644" s="34" t="str">
        <f t="shared" si="139"/>
        <v>-</v>
      </c>
      <c r="S644" s="148" t="s">
        <v>7</v>
      </c>
      <c r="T644" s="149"/>
    </row>
    <row r="645" spans="1:20" ht="47.25">
      <c r="A645" s="14" t="s">
        <v>291</v>
      </c>
      <c r="B645" s="14" t="s">
        <v>68</v>
      </c>
      <c r="C645" s="14" t="s">
        <v>6</v>
      </c>
      <c r="D645" s="30">
        <f t="shared" ref="D645:N645" si="155">D646+D647+D648+D649+D650+D651+D652+D653</f>
        <v>0</v>
      </c>
      <c r="E645" s="30">
        <f t="shared" si="155"/>
        <v>0</v>
      </c>
      <c r="F645" s="30">
        <f t="shared" si="155"/>
        <v>0</v>
      </c>
      <c r="G645" s="30">
        <f t="shared" si="155"/>
        <v>0</v>
      </c>
      <c r="H645" s="30">
        <f t="shared" si="155"/>
        <v>0</v>
      </c>
      <c r="I645" s="30">
        <f t="shared" si="155"/>
        <v>0</v>
      </c>
      <c r="J645" s="30">
        <f t="shared" si="155"/>
        <v>0</v>
      </c>
      <c r="K645" s="30">
        <f t="shared" si="155"/>
        <v>0</v>
      </c>
      <c r="L645" s="30">
        <f t="shared" si="155"/>
        <v>0</v>
      </c>
      <c r="M645" s="30">
        <f t="shared" si="155"/>
        <v>0</v>
      </c>
      <c r="N645" s="30">
        <f t="shared" si="155"/>
        <v>0</v>
      </c>
      <c r="O645" s="26">
        <v>0</v>
      </c>
      <c r="P645" s="26">
        <f t="shared" si="142"/>
        <v>0</v>
      </c>
      <c r="Q645" s="34" t="s">
        <v>1172</v>
      </c>
      <c r="R645" s="34" t="str">
        <f t="shared" si="139"/>
        <v>-</v>
      </c>
      <c r="S645" s="148" t="s">
        <v>7</v>
      </c>
      <c r="T645" s="149"/>
    </row>
    <row r="646" spans="1:20" ht="47.25">
      <c r="A646" s="14" t="s">
        <v>292</v>
      </c>
      <c r="B646" s="14" t="s">
        <v>70</v>
      </c>
      <c r="C646" s="14" t="s">
        <v>6</v>
      </c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26">
        <v>0</v>
      </c>
      <c r="P646" s="26">
        <f t="shared" si="142"/>
        <v>0</v>
      </c>
      <c r="Q646" s="34" t="s">
        <v>1172</v>
      </c>
      <c r="R646" s="34" t="str">
        <f t="shared" si="139"/>
        <v>-</v>
      </c>
      <c r="S646" s="148" t="s">
        <v>7</v>
      </c>
      <c r="T646" s="149"/>
    </row>
    <row r="647" spans="1:20" ht="47.25">
      <c r="A647" s="14" t="s">
        <v>293</v>
      </c>
      <c r="B647" s="14" t="s">
        <v>72</v>
      </c>
      <c r="C647" s="14" t="s">
        <v>6</v>
      </c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26">
        <v>0</v>
      </c>
      <c r="P647" s="26">
        <f t="shared" si="142"/>
        <v>0</v>
      </c>
      <c r="Q647" s="34" t="s">
        <v>1172</v>
      </c>
      <c r="R647" s="34" t="str">
        <f t="shared" si="139"/>
        <v>-</v>
      </c>
      <c r="S647" s="148" t="s">
        <v>7</v>
      </c>
      <c r="T647" s="149"/>
    </row>
    <row r="648" spans="1:20" ht="47.25">
      <c r="A648" s="14" t="s">
        <v>294</v>
      </c>
      <c r="B648" s="14" t="s">
        <v>74</v>
      </c>
      <c r="C648" s="14" t="s">
        <v>6</v>
      </c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26">
        <v>0</v>
      </c>
      <c r="P648" s="26">
        <f t="shared" si="142"/>
        <v>0</v>
      </c>
      <c r="Q648" s="34" t="s">
        <v>1172</v>
      </c>
      <c r="R648" s="34" t="str">
        <f t="shared" si="139"/>
        <v>-</v>
      </c>
      <c r="S648" s="148" t="s">
        <v>7</v>
      </c>
      <c r="T648" s="149"/>
    </row>
    <row r="649" spans="1:20" ht="47.25">
      <c r="A649" s="14" t="s">
        <v>295</v>
      </c>
      <c r="B649" s="14" t="s">
        <v>76</v>
      </c>
      <c r="C649" s="14" t="s">
        <v>6</v>
      </c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26">
        <v>0</v>
      </c>
      <c r="P649" s="26">
        <f t="shared" si="142"/>
        <v>0</v>
      </c>
      <c r="Q649" s="34" t="s">
        <v>1172</v>
      </c>
      <c r="R649" s="34" t="str">
        <f t="shared" si="139"/>
        <v>-</v>
      </c>
      <c r="S649" s="148" t="s">
        <v>7</v>
      </c>
      <c r="T649" s="149"/>
    </row>
    <row r="650" spans="1:20" ht="63">
      <c r="A650" s="14" t="s">
        <v>296</v>
      </c>
      <c r="B650" s="14" t="s">
        <v>78</v>
      </c>
      <c r="C650" s="14" t="s">
        <v>6</v>
      </c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26">
        <v>0</v>
      </c>
      <c r="P650" s="26">
        <f t="shared" si="142"/>
        <v>0</v>
      </c>
      <c r="Q650" s="34" t="s">
        <v>1172</v>
      </c>
      <c r="R650" s="34" t="str">
        <f t="shared" si="139"/>
        <v>-</v>
      </c>
      <c r="S650" s="148" t="s">
        <v>7</v>
      </c>
      <c r="T650" s="149"/>
    </row>
    <row r="651" spans="1:20" ht="63">
      <c r="A651" s="14" t="s">
        <v>297</v>
      </c>
      <c r="B651" s="14" t="s">
        <v>80</v>
      </c>
      <c r="C651" s="14" t="s">
        <v>6</v>
      </c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26">
        <v>0</v>
      </c>
      <c r="P651" s="26">
        <f t="shared" si="142"/>
        <v>0</v>
      </c>
      <c r="Q651" s="34" t="s">
        <v>1172</v>
      </c>
      <c r="R651" s="34" t="str">
        <f t="shared" si="139"/>
        <v>-</v>
      </c>
      <c r="S651" s="148" t="s">
        <v>7</v>
      </c>
      <c r="T651" s="149"/>
    </row>
    <row r="652" spans="1:20" ht="63">
      <c r="A652" s="14" t="s">
        <v>298</v>
      </c>
      <c r="B652" s="14" t="s">
        <v>82</v>
      </c>
      <c r="C652" s="14" t="s">
        <v>6</v>
      </c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26">
        <v>0</v>
      </c>
      <c r="P652" s="26">
        <f t="shared" si="142"/>
        <v>0</v>
      </c>
      <c r="Q652" s="34" t="s">
        <v>1172</v>
      </c>
      <c r="R652" s="34" t="str">
        <f t="shared" si="139"/>
        <v>-</v>
      </c>
      <c r="S652" s="148" t="s">
        <v>7</v>
      </c>
      <c r="T652" s="149"/>
    </row>
    <row r="653" spans="1:20" ht="63">
      <c r="A653" s="14" t="s">
        <v>299</v>
      </c>
      <c r="B653" s="14" t="s">
        <v>84</v>
      </c>
      <c r="C653" s="14" t="s">
        <v>6</v>
      </c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26">
        <v>0</v>
      </c>
      <c r="P653" s="26">
        <f t="shared" si="142"/>
        <v>0</v>
      </c>
      <c r="Q653" s="34" t="s">
        <v>1172</v>
      </c>
      <c r="R653" s="34" t="str">
        <f t="shared" si="139"/>
        <v>-</v>
      </c>
      <c r="S653" s="148" t="s">
        <v>7</v>
      </c>
      <c r="T653" s="149"/>
    </row>
    <row r="654" spans="1:20" ht="63">
      <c r="A654" s="14" t="s">
        <v>300</v>
      </c>
      <c r="B654" s="14" t="s">
        <v>86</v>
      </c>
      <c r="C654" s="14" t="s">
        <v>6</v>
      </c>
      <c r="D654" s="30">
        <f t="shared" ref="D654:N654" si="156">D655+D656</f>
        <v>0</v>
      </c>
      <c r="E654" s="30">
        <f t="shared" si="156"/>
        <v>0</v>
      </c>
      <c r="F654" s="30">
        <f t="shared" si="156"/>
        <v>0</v>
      </c>
      <c r="G654" s="30">
        <f t="shared" si="156"/>
        <v>0</v>
      </c>
      <c r="H654" s="30">
        <f t="shared" si="156"/>
        <v>0</v>
      </c>
      <c r="I654" s="30">
        <f t="shared" si="156"/>
        <v>0</v>
      </c>
      <c r="J654" s="30">
        <f t="shared" si="156"/>
        <v>0</v>
      </c>
      <c r="K654" s="30">
        <f t="shared" si="156"/>
        <v>0</v>
      </c>
      <c r="L654" s="30">
        <f t="shared" si="156"/>
        <v>0</v>
      </c>
      <c r="M654" s="30">
        <f t="shared" si="156"/>
        <v>0</v>
      </c>
      <c r="N654" s="30">
        <f t="shared" si="156"/>
        <v>0</v>
      </c>
      <c r="O654" s="26">
        <v>0</v>
      </c>
      <c r="P654" s="26">
        <f t="shared" si="142"/>
        <v>0</v>
      </c>
      <c r="Q654" s="34" t="s">
        <v>1172</v>
      </c>
      <c r="R654" s="34" t="str">
        <f t="shared" si="139"/>
        <v>-</v>
      </c>
      <c r="S654" s="148" t="s">
        <v>7</v>
      </c>
      <c r="T654" s="149"/>
    </row>
    <row r="655" spans="1:20" ht="31.5">
      <c r="A655" s="14" t="s">
        <v>301</v>
      </c>
      <c r="B655" s="14" t="s">
        <v>88</v>
      </c>
      <c r="C655" s="14" t="s">
        <v>6</v>
      </c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26">
        <v>0</v>
      </c>
      <c r="P655" s="26">
        <f t="shared" si="142"/>
        <v>0</v>
      </c>
      <c r="Q655" s="34" t="s">
        <v>1172</v>
      </c>
      <c r="R655" s="34" t="str">
        <f t="shared" si="139"/>
        <v>-</v>
      </c>
      <c r="S655" s="148" t="s">
        <v>7</v>
      </c>
      <c r="T655" s="149"/>
    </row>
    <row r="656" spans="1:20" ht="47.25">
      <c r="A656" s="14" t="s">
        <v>302</v>
      </c>
      <c r="B656" s="14" t="s">
        <v>90</v>
      </c>
      <c r="C656" s="14" t="s">
        <v>6</v>
      </c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26">
        <v>0</v>
      </c>
      <c r="P656" s="26">
        <f t="shared" si="142"/>
        <v>0</v>
      </c>
      <c r="Q656" s="34" t="s">
        <v>1172</v>
      </c>
      <c r="R656" s="34" t="str">
        <f t="shared" si="139"/>
        <v>-</v>
      </c>
      <c r="S656" s="148" t="s">
        <v>7</v>
      </c>
      <c r="T656" s="149"/>
    </row>
    <row r="657" spans="1:20" ht="94.5">
      <c r="A657" s="14" t="s">
        <v>303</v>
      </c>
      <c r="B657" s="14" t="s">
        <v>92</v>
      </c>
      <c r="C657" s="14" t="s">
        <v>6</v>
      </c>
      <c r="D657" s="30">
        <f t="shared" ref="D657:N657" si="157">D658+D659</f>
        <v>0</v>
      </c>
      <c r="E657" s="30">
        <f t="shared" si="157"/>
        <v>0</v>
      </c>
      <c r="F657" s="30">
        <f t="shared" si="157"/>
        <v>177.14076312</v>
      </c>
      <c r="G657" s="30">
        <f t="shared" si="157"/>
        <v>0</v>
      </c>
      <c r="H657" s="30">
        <f t="shared" si="157"/>
        <v>130.388796202034</v>
      </c>
      <c r="I657" s="30">
        <f t="shared" si="157"/>
        <v>0</v>
      </c>
      <c r="J657" s="30">
        <f t="shared" si="157"/>
        <v>0</v>
      </c>
      <c r="K657" s="30">
        <f t="shared" si="157"/>
        <v>0</v>
      </c>
      <c r="L657" s="30">
        <f t="shared" si="157"/>
        <v>0</v>
      </c>
      <c r="M657" s="30">
        <f t="shared" si="157"/>
        <v>0</v>
      </c>
      <c r="N657" s="30">
        <f t="shared" si="157"/>
        <v>130.388796202034</v>
      </c>
      <c r="O657" s="26">
        <v>0</v>
      </c>
      <c r="P657" s="26">
        <f t="shared" si="142"/>
        <v>0</v>
      </c>
      <c r="Q657" s="34" t="s">
        <v>1172</v>
      </c>
      <c r="R657" s="34" t="str">
        <f t="shared" si="139"/>
        <v>-</v>
      </c>
      <c r="S657" s="148" t="s">
        <v>7</v>
      </c>
      <c r="T657" s="149"/>
    </row>
    <row r="658" spans="1:20" ht="78.75">
      <c r="A658" s="14" t="s">
        <v>304</v>
      </c>
      <c r="B658" s="14" t="s">
        <v>94</v>
      </c>
      <c r="C658" s="14" t="s">
        <v>6</v>
      </c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26">
        <v>0</v>
      </c>
      <c r="P658" s="26">
        <f t="shared" si="142"/>
        <v>0</v>
      </c>
      <c r="Q658" s="34" t="s">
        <v>1172</v>
      </c>
      <c r="R658" s="34" t="str">
        <f t="shared" si="139"/>
        <v>-</v>
      </c>
      <c r="S658" s="148" t="s">
        <v>7</v>
      </c>
      <c r="T658" s="149"/>
    </row>
    <row r="659" spans="1:20" ht="78.75">
      <c r="A659" s="14" t="s">
        <v>305</v>
      </c>
      <c r="B659" s="14" t="s">
        <v>96</v>
      </c>
      <c r="C659" s="14" t="s">
        <v>6</v>
      </c>
      <c r="D659" s="30">
        <f t="shared" ref="D659:N659" si="158">SUM(D660)</f>
        <v>0</v>
      </c>
      <c r="E659" s="30">
        <f t="shared" si="158"/>
        <v>0</v>
      </c>
      <c r="F659" s="30">
        <f t="shared" si="158"/>
        <v>177.14076312</v>
      </c>
      <c r="G659" s="30">
        <f t="shared" si="158"/>
        <v>0</v>
      </c>
      <c r="H659" s="30">
        <f t="shared" si="158"/>
        <v>130.388796202034</v>
      </c>
      <c r="I659" s="30">
        <f t="shared" si="158"/>
        <v>0</v>
      </c>
      <c r="J659" s="30">
        <f t="shared" si="158"/>
        <v>0</v>
      </c>
      <c r="K659" s="30">
        <f t="shared" si="158"/>
        <v>0</v>
      </c>
      <c r="L659" s="30">
        <f t="shared" si="158"/>
        <v>0</v>
      </c>
      <c r="M659" s="30">
        <f t="shared" si="158"/>
        <v>0</v>
      </c>
      <c r="N659" s="30">
        <f t="shared" si="158"/>
        <v>130.388796202034</v>
      </c>
      <c r="O659" s="26">
        <v>0</v>
      </c>
      <c r="P659" s="26">
        <f t="shared" si="142"/>
        <v>0</v>
      </c>
      <c r="Q659" s="34" t="s">
        <v>1172</v>
      </c>
      <c r="R659" s="34" t="str">
        <f t="shared" si="139"/>
        <v>-</v>
      </c>
      <c r="S659" s="148" t="s">
        <v>7</v>
      </c>
      <c r="T659" s="149"/>
    </row>
    <row r="660" spans="1:20" ht="78.75">
      <c r="A660" s="18" t="s">
        <v>305</v>
      </c>
      <c r="B660" s="18" t="s">
        <v>551</v>
      </c>
      <c r="C660" s="18" t="s">
        <v>552</v>
      </c>
      <c r="D660" s="19" t="s">
        <v>7</v>
      </c>
      <c r="E660" s="19">
        <v>0</v>
      </c>
      <c r="F660" s="19">
        <v>177.14076312</v>
      </c>
      <c r="G660" s="19">
        <v>0</v>
      </c>
      <c r="H660" s="19">
        <v>130.388796202034</v>
      </c>
      <c r="I660" s="19" t="s">
        <v>7</v>
      </c>
      <c r="J660" s="19">
        <v>0</v>
      </c>
      <c r="K660" s="19">
        <v>0</v>
      </c>
      <c r="L660" s="19">
        <v>0</v>
      </c>
      <c r="M660" s="19">
        <v>0</v>
      </c>
      <c r="N660" s="19">
        <v>130.388796202034</v>
      </c>
      <c r="O660" s="3">
        <v>0</v>
      </c>
      <c r="P660" s="3">
        <f t="shared" si="142"/>
        <v>0</v>
      </c>
      <c r="Q660" s="35" t="s">
        <v>1172</v>
      </c>
      <c r="R660" s="35" t="str">
        <f t="shared" si="139"/>
        <v>-</v>
      </c>
      <c r="S660" s="148" t="s">
        <v>7</v>
      </c>
      <c r="T660" s="149"/>
    </row>
    <row r="661" spans="1:20" ht="47.25">
      <c r="A661" s="14" t="s">
        <v>306</v>
      </c>
      <c r="B661" s="14" t="s">
        <v>98</v>
      </c>
      <c r="C661" s="14" t="s">
        <v>6</v>
      </c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26">
        <v>0</v>
      </c>
      <c r="P661" s="26">
        <f t="shared" si="142"/>
        <v>0</v>
      </c>
      <c r="Q661" s="34" t="s">
        <v>1172</v>
      </c>
      <c r="R661" s="34" t="str">
        <f t="shared" si="139"/>
        <v>-</v>
      </c>
      <c r="S661" s="148" t="s">
        <v>7</v>
      </c>
      <c r="T661" s="149"/>
    </row>
    <row r="662" spans="1:20" ht="47.25">
      <c r="A662" s="14" t="s">
        <v>307</v>
      </c>
      <c r="B662" s="14" t="s">
        <v>100</v>
      </c>
      <c r="C662" s="14" t="s">
        <v>6</v>
      </c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26">
        <v>0</v>
      </c>
      <c r="P662" s="26">
        <f t="shared" si="142"/>
        <v>0</v>
      </c>
      <c r="Q662" s="34" t="s">
        <v>1172</v>
      </c>
      <c r="R662" s="34" t="str">
        <f t="shared" ref="R662:R725" si="159">IF(J662&gt;0,L662/J662,"-")</f>
        <v>-</v>
      </c>
      <c r="S662" s="148" t="s">
        <v>7</v>
      </c>
      <c r="T662" s="149"/>
    </row>
    <row r="663" spans="1:20" ht="31.5">
      <c r="A663" s="14" t="s">
        <v>308</v>
      </c>
      <c r="B663" s="14" t="s">
        <v>102</v>
      </c>
      <c r="C663" s="14" t="s">
        <v>6</v>
      </c>
      <c r="D663" s="30">
        <f t="shared" ref="D663:N663" si="160">SUM(D664:D679)</f>
        <v>0</v>
      </c>
      <c r="E663" s="30">
        <f t="shared" si="160"/>
        <v>0</v>
      </c>
      <c r="F663" s="30">
        <f t="shared" si="160"/>
        <v>1.1484237288135595</v>
      </c>
      <c r="G663" s="30">
        <f t="shared" si="160"/>
        <v>0</v>
      </c>
      <c r="H663" s="30">
        <f t="shared" si="160"/>
        <v>14.312352569395362</v>
      </c>
      <c r="I663" s="30">
        <f t="shared" si="160"/>
        <v>0</v>
      </c>
      <c r="J663" s="30">
        <f t="shared" si="160"/>
        <v>8.5235511291419854</v>
      </c>
      <c r="K663" s="30">
        <f t="shared" si="160"/>
        <v>0</v>
      </c>
      <c r="L663" s="30">
        <f t="shared" si="160"/>
        <v>3.1051041500000007</v>
      </c>
      <c r="M663" s="30">
        <f t="shared" si="160"/>
        <v>0</v>
      </c>
      <c r="N663" s="30">
        <f t="shared" si="160"/>
        <v>14.312352569395362</v>
      </c>
      <c r="O663" s="26">
        <v>0</v>
      </c>
      <c r="P663" s="26">
        <f t="shared" si="142"/>
        <v>-5.4184469791419847</v>
      </c>
      <c r="Q663" s="34" t="s">
        <v>1172</v>
      </c>
      <c r="R663" s="34">
        <f t="shared" si="159"/>
        <v>0.36429700519818115</v>
      </c>
      <c r="S663" s="148" t="s">
        <v>7</v>
      </c>
      <c r="T663" s="149"/>
    </row>
    <row r="664" spans="1:20" ht="47.25">
      <c r="A664" s="18" t="s">
        <v>308</v>
      </c>
      <c r="B664" s="18" t="s">
        <v>553</v>
      </c>
      <c r="C664" s="18" t="s">
        <v>554</v>
      </c>
      <c r="D664" s="19" t="s">
        <v>7</v>
      </c>
      <c r="E664" s="19">
        <v>0</v>
      </c>
      <c r="F664" s="19">
        <v>0</v>
      </c>
      <c r="G664" s="19">
        <v>0</v>
      </c>
      <c r="H664" s="19">
        <v>14.312352569395362</v>
      </c>
      <c r="I664" s="19" t="s">
        <v>7</v>
      </c>
      <c r="J664" s="19">
        <v>8.5235511291419854</v>
      </c>
      <c r="K664" s="19">
        <v>0</v>
      </c>
      <c r="L664" s="19">
        <v>0</v>
      </c>
      <c r="M664" s="19">
        <v>0</v>
      </c>
      <c r="N664" s="19">
        <v>14.312352569395362</v>
      </c>
      <c r="O664" s="3">
        <v>0</v>
      </c>
      <c r="P664" s="3">
        <f t="shared" si="142"/>
        <v>-8.5235511291419854</v>
      </c>
      <c r="Q664" s="35" t="s">
        <v>1172</v>
      </c>
      <c r="R664" s="35">
        <f t="shared" si="159"/>
        <v>0</v>
      </c>
      <c r="S664" s="148" t="s">
        <v>7</v>
      </c>
      <c r="T664" s="149"/>
    </row>
    <row r="665" spans="1:20" ht="126">
      <c r="A665" s="18" t="s">
        <v>308</v>
      </c>
      <c r="B665" s="18" t="s">
        <v>555</v>
      </c>
      <c r="C665" s="18" t="s">
        <v>556</v>
      </c>
      <c r="D665" s="19" t="s">
        <v>7</v>
      </c>
      <c r="E665" s="19">
        <v>0</v>
      </c>
      <c r="F665" s="19">
        <v>1.0885932203389832</v>
      </c>
      <c r="G665" s="19">
        <v>0</v>
      </c>
      <c r="H665" s="19">
        <v>0</v>
      </c>
      <c r="I665" s="19" t="s">
        <v>7</v>
      </c>
      <c r="J665" s="19">
        <v>0</v>
      </c>
      <c r="K665" s="19">
        <v>0</v>
      </c>
      <c r="L665" s="19">
        <v>0.19914500000000002</v>
      </c>
      <c r="M665" s="19">
        <v>0</v>
      </c>
      <c r="N665" s="19">
        <v>0</v>
      </c>
      <c r="O665" s="3">
        <v>0</v>
      </c>
      <c r="P665" s="3">
        <f t="shared" si="142"/>
        <v>0.19914500000000002</v>
      </c>
      <c r="Q665" s="35" t="s">
        <v>1172</v>
      </c>
      <c r="R665" s="35" t="str">
        <f t="shared" si="159"/>
        <v>-</v>
      </c>
      <c r="S665" s="148" t="s">
        <v>1502</v>
      </c>
      <c r="T665" s="149"/>
    </row>
    <row r="666" spans="1:20" ht="189">
      <c r="A666" s="18" t="s">
        <v>308</v>
      </c>
      <c r="B666" s="18" t="s">
        <v>557</v>
      </c>
      <c r="C666" s="18" t="s">
        <v>558</v>
      </c>
      <c r="D666" s="19" t="s">
        <v>7</v>
      </c>
      <c r="E666" s="19">
        <v>0</v>
      </c>
      <c r="F666" s="19">
        <v>5.9830508474576272E-2</v>
      </c>
      <c r="G666" s="19">
        <v>0</v>
      </c>
      <c r="H666" s="19">
        <v>0</v>
      </c>
      <c r="I666" s="19" t="s">
        <v>7</v>
      </c>
      <c r="J666" s="19">
        <v>0</v>
      </c>
      <c r="K666" s="19">
        <v>0</v>
      </c>
      <c r="L666" s="19">
        <v>0.169491</v>
      </c>
      <c r="M666" s="19">
        <v>0</v>
      </c>
      <c r="N666" s="19">
        <v>0</v>
      </c>
      <c r="O666" s="3">
        <v>0</v>
      </c>
      <c r="P666" s="3">
        <f t="shared" si="142"/>
        <v>0.169491</v>
      </c>
      <c r="Q666" s="35" t="s">
        <v>1172</v>
      </c>
      <c r="R666" s="35" t="str">
        <f t="shared" si="159"/>
        <v>-</v>
      </c>
      <c r="S666" s="148" t="s">
        <v>7</v>
      </c>
      <c r="T666" s="149"/>
    </row>
    <row r="667" spans="1:20" ht="31.5">
      <c r="A667" s="18" t="s">
        <v>308</v>
      </c>
      <c r="B667" s="18" t="s">
        <v>559</v>
      </c>
      <c r="C667" s="18" t="s">
        <v>560</v>
      </c>
      <c r="D667" s="19" t="s">
        <v>7</v>
      </c>
      <c r="E667" s="19">
        <v>0</v>
      </c>
      <c r="F667" s="19">
        <v>0</v>
      </c>
      <c r="G667" s="19">
        <v>0</v>
      </c>
      <c r="H667" s="19">
        <v>0</v>
      </c>
      <c r="I667" s="19" t="s">
        <v>7</v>
      </c>
      <c r="J667" s="19">
        <v>0</v>
      </c>
      <c r="K667" s="19">
        <v>0</v>
      </c>
      <c r="L667" s="19">
        <v>0.12986700000000001</v>
      </c>
      <c r="M667" s="19">
        <v>0</v>
      </c>
      <c r="N667" s="19">
        <v>0</v>
      </c>
      <c r="O667" s="3">
        <v>0</v>
      </c>
      <c r="P667" s="3">
        <f t="shared" si="142"/>
        <v>0.12986700000000001</v>
      </c>
      <c r="Q667" s="35" t="s">
        <v>1172</v>
      </c>
      <c r="R667" s="35" t="str">
        <f t="shared" si="159"/>
        <v>-</v>
      </c>
      <c r="S667" s="148" t="s">
        <v>7</v>
      </c>
      <c r="T667" s="149"/>
    </row>
    <row r="668" spans="1:20">
      <c r="A668" s="18" t="s">
        <v>308</v>
      </c>
      <c r="B668" s="18" t="s">
        <v>561</v>
      </c>
      <c r="C668" s="18" t="s">
        <v>562</v>
      </c>
      <c r="D668" s="19" t="s">
        <v>7</v>
      </c>
      <c r="E668" s="19">
        <v>0</v>
      </c>
      <c r="F668" s="19">
        <v>0</v>
      </c>
      <c r="G668" s="19">
        <v>0</v>
      </c>
      <c r="H668" s="19">
        <v>0</v>
      </c>
      <c r="I668" s="19" t="s">
        <v>7</v>
      </c>
      <c r="J668" s="19">
        <v>0</v>
      </c>
      <c r="K668" s="19">
        <v>0</v>
      </c>
      <c r="L668" s="19">
        <v>0.20762700000000001</v>
      </c>
      <c r="M668" s="19">
        <v>0</v>
      </c>
      <c r="N668" s="19">
        <v>0</v>
      </c>
      <c r="O668" s="3">
        <v>0</v>
      </c>
      <c r="P668" s="3">
        <f t="shared" si="142"/>
        <v>0.20762700000000001</v>
      </c>
      <c r="Q668" s="35" t="s">
        <v>1172</v>
      </c>
      <c r="R668" s="35" t="str">
        <f t="shared" si="159"/>
        <v>-</v>
      </c>
      <c r="S668" s="148" t="s">
        <v>7</v>
      </c>
      <c r="T668" s="149"/>
    </row>
    <row r="669" spans="1:20" ht="31.5">
      <c r="A669" s="18" t="s">
        <v>308</v>
      </c>
      <c r="B669" s="18" t="s">
        <v>563</v>
      </c>
      <c r="C669" s="18" t="s">
        <v>564</v>
      </c>
      <c r="D669" s="19" t="s">
        <v>7</v>
      </c>
      <c r="E669" s="19">
        <v>0</v>
      </c>
      <c r="F669" s="19">
        <v>0</v>
      </c>
      <c r="G669" s="19">
        <v>0</v>
      </c>
      <c r="H669" s="19">
        <v>0</v>
      </c>
      <c r="I669" s="19" t="s">
        <v>7</v>
      </c>
      <c r="J669" s="19">
        <v>0</v>
      </c>
      <c r="K669" s="19">
        <v>0</v>
      </c>
      <c r="L669" s="19">
        <v>0.12944900000000001</v>
      </c>
      <c r="M669" s="19">
        <v>0</v>
      </c>
      <c r="N669" s="19">
        <v>0</v>
      </c>
      <c r="O669" s="3">
        <v>0</v>
      </c>
      <c r="P669" s="3">
        <f t="shared" si="142"/>
        <v>0.12944900000000001</v>
      </c>
      <c r="Q669" s="35" t="s">
        <v>1172</v>
      </c>
      <c r="R669" s="35" t="str">
        <f t="shared" si="159"/>
        <v>-</v>
      </c>
      <c r="S669" s="148" t="s">
        <v>7</v>
      </c>
      <c r="T669" s="149"/>
    </row>
    <row r="670" spans="1:20">
      <c r="A670" s="18" t="s">
        <v>308</v>
      </c>
      <c r="B670" s="18" t="s">
        <v>565</v>
      </c>
      <c r="C670" s="18" t="s">
        <v>566</v>
      </c>
      <c r="D670" s="19" t="s">
        <v>7</v>
      </c>
      <c r="E670" s="19">
        <v>0</v>
      </c>
      <c r="F670" s="19">
        <v>0</v>
      </c>
      <c r="G670" s="19">
        <v>0</v>
      </c>
      <c r="H670" s="19">
        <v>0</v>
      </c>
      <c r="I670" s="19" t="s">
        <v>7</v>
      </c>
      <c r="J670" s="19">
        <v>0</v>
      </c>
      <c r="K670" s="19">
        <v>0</v>
      </c>
      <c r="L670" s="19">
        <v>0.123861</v>
      </c>
      <c r="M670" s="19">
        <v>0</v>
      </c>
      <c r="N670" s="19">
        <v>0</v>
      </c>
      <c r="O670" s="3">
        <v>0</v>
      </c>
      <c r="P670" s="3">
        <f t="shared" si="142"/>
        <v>0.123861</v>
      </c>
      <c r="Q670" s="35" t="s">
        <v>1172</v>
      </c>
      <c r="R670" s="35" t="str">
        <f t="shared" si="159"/>
        <v>-</v>
      </c>
      <c r="S670" s="148" t="s">
        <v>7</v>
      </c>
      <c r="T670" s="149"/>
    </row>
    <row r="671" spans="1:20" ht="31.5">
      <c r="A671" s="18" t="s">
        <v>308</v>
      </c>
      <c r="B671" s="18" t="s">
        <v>567</v>
      </c>
      <c r="C671" s="18" t="s">
        <v>568</v>
      </c>
      <c r="D671" s="19" t="s">
        <v>7</v>
      </c>
      <c r="E671" s="19">
        <v>0</v>
      </c>
      <c r="F671" s="19">
        <v>0</v>
      </c>
      <c r="G671" s="19">
        <v>0</v>
      </c>
      <c r="H671" s="19">
        <v>0</v>
      </c>
      <c r="I671" s="19" t="s">
        <v>7</v>
      </c>
      <c r="J671" s="19">
        <v>0</v>
      </c>
      <c r="K671" s="19">
        <v>0</v>
      </c>
      <c r="L671" s="19">
        <v>0.58790600000000004</v>
      </c>
      <c r="M671" s="19">
        <v>0</v>
      </c>
      <c r="N671" s="19">
        <v>0</v>
      </c>
      <c r="O671" s="3">
        <v>0</v>
      </c>
      <c r="P671" s="3">
        <f t="shared" si="142"/>
        <v>0.58790600000000004</v>
      </c>
      <c r="Q671" s="35" t="s">
        <v>1172</v>
      </c>
      <c r="R671" s="35" t="str">
        <f t="shared" si="159"/>
        <v>-</v>
      </c>
      <c r="S671" s="148" t="s">
        <v>7</v>
      </c>
      <c r="T671" s="149"/>
    </row>
    <row r="672" spans="1:20">
      <c r="A672" s="18" t="s">
        <v>308</v>
      </c>
      <c r="B672" s="18" t="s">
        <v>550</v>
      </c>
      <c r="C672" s="18" t="s">
        <v>569</v>
      </c>
      <c r="D672" s="19" t="s">
        <v>7</v>
      </c>
      <c r="E672" s="19">
        <v>0</v>
      </c>
      <c r="F672" s="19">
        <v>0</v>
      </c>
      <c r="G672" s="19">
        <v>0</v>
      </c>
      <c r="H672" s="19">
        <v>0</v>
      </c>
      <c r="I672" s="19" t="s">
        <v>7</v>
      </c>
      <c r="J672" s="19">
        <v>0</v>
      </c>
      <c r="K672" s="19">
        <v>0</v>
      </c>
      <c r="L672" s="19">
        <v>0.24104200000000001</v>
      </c>
      <c r="M672" s="19">
        <v>0</v>
      </c>
      <c r="N672" s="19">
        <v>0</v>
      </c>
      <c r="O672" s="3">
        <v>0</v>
      </c>
      <c r="P672" s="3">
        <f t="shared" si="142"/>
        <v>0.24104200000000001</v>
      </c>
      <c r="Q672" s="35" t="s">
        <v>1172</v>
      </c>
      <c r="R672" s="35" t="str">
        <f t="shared" si="159"/>
        <v>-</v>
      </c>
      <c r="S672" s="148" t="s">
        <v>7</v>
      </c>
      <c r="T672" s="149"/>
    </row>
    <row r="673" spans="1:20" ht="31.5">
      <c r="A673" s="18" t="s">
        <v>308</v>
      </c>
      <c r="B673" s="18" t="s">
        <v>570</v>
      </c>
      <c r="C673" s="18" t="s">
        <v>571</v>
      </c>
      <c r="D673" s="19" t="s">
        <v>7</v>
      </c>
      <c r="E673" s="19">
        <v>0</v>
      </c>
      <c r="F673" s="19">
        <v>0</v>
      </c>
      <c r="G673" s="19">
        <v>0</v>
      </c>
      <c r="H673" s="19">
        <v>0</v>
      </c>
      <c r="I673" s="19" t="s">
        <v>7</v>
      </c>
      <c r="J673" s="19">
        <v>0</v>
      </c>
      <c r="K673" s="19">
        <v>0</v>
      </c>
      <c r="L673" s="19">
        <v>0</v>
      </c>
      <c r="M673" s="19">
        <v>0</v>
      </c>
      <c r="N673" s="19">
        <v>0</v>
      </c>
      <c r="O673" s="3">
        <v>0</v>
      </c>
      <c r="P673" s="3">
        <f t="shared" si="142"/>
        <v>0</v>
      </c>
      <c r="Q673" s="35" t="s">
        <v>1172</v>
      </c>
      <c r="R673" s="35" t="str">
        <f t="shared" si="159"/>
        <v>-</v>
      </c>
      <c r="S673" s="148" t="s">
        <v>7</v>
      </c>
      <c r="T673" s="149"/>
    </row>
    <row r="674" spans="1:20" ht="78.75">
      <c r="A674" s="18" t="s">
        <v>308</v>
      </c>
      <c r="B674" s="18" t="s">
        <v>572</v>
      </c>
      <c r="C674" s="18" t="s">
        <v>573</v>
      </c>
      <c r="D674" s="19" t="s">
        <v>7</v>
      </c>
      <c r="E674" s="19">
        <v>0</v>
      </c>
      <c r="F674" s="19">
        <v>0</v>
      </c>
      <c r="G674" s="19">
        <v>0</v>
      </c>
      <c r="H674" s="19">
        <v>0</v>
      </c>
      <c r="I674" s="19" t="s">
        <v>7</v>
      </c>
      <c r="J674" s="19">
        <v>0</v>
      </c>
      <c r="K674" s="19">
        <v>0</v>
      </c>
      <c r="L674" s="19">
        <v>0.406779</v>
      </c>
      <c r="M674" s="19">
        <v>0</v>
      </c>
      <c r="N674" s="19">
        <v>0</v>
      </c>
      <c r="O674" s="3">
        <v>0</v>
      </c>
      <c r="P674" s="3">
        <f t="shared" si="142"/>
        <v>0.406779</v>
      </c>
      <c r="Q674" s="35" t="s">
        <v>1172</v>
      </c>
      <c r="R674" s="35" t="str">
        <f t="shared" si="159"/>
        <v>-</v>
      </c>
      <c r="S674" s="148" t="s">
        <v>7</v>
      </c>
      <c r="T674" s="149"/>
    </row>
    <row r="675" spans="1:20">
      <c r="A675" s="18" t="s">
        <v>308</v>
      </c>
      <c r="B675" s="18" t="s">
        <v>574</v>
      </c>
      <c r="C675" s="18" t="s">
        <v>575</v>
      </c>
      <c r="D675" s="19" t="s">
        <v>7</v>
      </c>
      <c r="E675" s="19">
        <v>0</v>
      </c>
      <c r="F675" s="19">
        <v>0</v>
      </c>
      <c r="G675" s="19">
        <v>0</v>
      </c>
      <c r="H675" s="19">
        <v>0</v>
      </c>
      <c r="I675" s="19" t="s">
        <v>7</v>
      </c>
      <c r="J675" s="19">
        <v>0</v>
      </c>
      <c r="K675" s="19">
        <v>0</v>
      </c>
      <c r="L675" s="19">
        <v>0.105932</v>
      </c>
      <c r="M675" s="19">
        <v>0</v>
      </c>
      <c r="N675" s="19">
        <v>0</v>
      </c>
      <c r="O675" s="3">
        <v>0</v>
      </c>
      <c r="P675" s="3">
        <f t="shared" si="142"/>
        <v>0.105932</v>
      </c>
      <c r="Q675" s="35" t="s">
        <v>1172</v>
      </c>
      <c r="R675" s="35" t="str">
        <f t="shared" si="159"/>
        <v>-</v>
      </c>
      <c r="S675" s="148" t="s">
        <v>7</v>
      </c>
      <c r="T675" s="149"/>
    </row>
    <row r="676" spans="1:20">
      <c r="A676" s="18" t="s">
        <v>308</v>
      </c>
      <c r="B676" s="18" t="s">
        <v>576</v>
      </c>
      <c r="C676" s="18" t="s">
        <v>577</v>
      </c>
      <c r="D676" s="19" t="s">
        <v>7</v>
      </c>
      <c r="E676" s="19">
        <v>0</v>
      </c>
      <c r="F676" s="19">
        <v>0</v>
      </c>
      <c r="G676" s="19">
        <v>0</v>
      </c>
      <c r="H676" s="19">
        <v>0</v>
      </c>
      <c r="I676" s="19" t="s">
        <v>7</v>
      </c>
      <c r="J676" s="19">
        <v>0</v>
      </c>
      <c r="K676" s="19">
        <v>0</v>
      </c>
      <c r="L676" s="19">
        <v>0.57517499999999999</v>
      </c>
      <c r="M676" s="19">
        <v>0</v>
      </c>
      <c r="N676" s="19">
        <v>0</v>
      </c>
      <c r="O676" s="3">
        <v>0</v>
      </c>
      <c r="P676" s="3">
        <f t="shared" si="142"/>
        <v>0.57517499999999999</v>
      </c>
      <c r="Q676" s="35" t="s">
        <v>1172</v>
      </c>
      <c r="R676" s="35" t="str">
        <f t="shared" si="159"/>
        <v>-</v>
      </c>
      <c r="S676" s="148" t="s">
        <v>7</v>
      </c>
      <c r="T676" s="149"/>
    </row>
    <row r="677" spans="1:20" ht="47.25">
      <c r="A677" s="18" t="s">
        <v>308</v>
      </c>
      <c r="B677" s="18" t="s">
        <v>578</v>
      </c>
      <c r="C677" s="18" t="s">
        <v>579</v>
      </c>
      <c r="D677" s="19" t="s">
        <v>7</v>
      </c>
      <c r="E677" s="19">
        <v>0</v>
      </c>
      <c r="F677" s="19">
        <v>0</v>
      </c>
      <c r="G677" s="19">
        <v>0</v>
      </c>
      <c r="H677" s="19">
        <v>0</v>
      </c>
      <c r="I677" s="19" t="s">
        <v>7</v>
      </c>
      <c r="J677" s="19">
        <v>0</v>
      </c>
      <c r="K677" s="19">
        <v>0</v>
      </c>
      <c r="L677" s="19">
        <v>0.22279915</v>
      </c>
      <c r="M677" s="19">
        <v>0</v>
      </c>
      <c r="N677" s="19">
        <v>0</v>
      </c>
      <c r="O677" s="3">
        <v>0</v>
      </c>
      <c r="P677" s="3">
        <f t="shared" si="142"/>
        <v>0.22279915</v>
      </c>
      <c r="Q677" s="35" t="s">
        <v>1172</v>
      </c>
      <c r="R677" s="35" t="str">
        <f t="shared" si="159"/>
        <v>-</v>
      </c>
      <c r="S677" s="148" t="s">
        <v>7</v>
      </c>
      <c r="T677" s="149"/>
    </row>
    <row r="678" spans="1:20" ht="47.25">
      <c r="A678" s="18" t="s">
        <v>308</v>
      </c>
      <c r="B678" s="18" t="s">
        <v>580</v>
      </c>
      <c r="C678" s="18" t="s">
        <v>581</v>
      </c>
      <c r="D678" s="19" t="s">
        <v>7</v>
      </c>
      <c r="E678" s="19">
        <v>0</v>
      </c>
      <c r="F678" s="19">
        <v>0</v>
      </c>
      <c r="G678" s="19">
        <v>0</v>
      </c>
      <c r="H678" s="19">
        <v>0</v>
      </c>
      <c r="I678" s="19" t="s">
        <v>7</v>
      </c>
      <c r="J678" s="19">
        <v>0</v>
      </c>
      <c r="K678" s="19">
        <v>0</v>
      </c>
      <c r="L678" s="19">
        <v>6.0309999999999999E-3</v>
      </c>
      <c r="M678" s="19">
        <v>0</v>
      </c>
      <c r="N678" s="19">
        <v>0</v>
      </c>
      <c r="O678" s="3">
        <v>0</v>
      </c>
      <c r="P678" s="3">
        <f t="shared" si="142"/>
        <v>6.0309999999999999E-3</v>
      </c>
      <c r="Q678" s="35" t="s">
        <v>1172</v>
      </c>
      <c r="R678" s="35" t="str">
        <f t="shared" si="159"/>
        <v>-</v>
      </c>
      <c r="S678" s="148" t="s">
        <v>7</v>
      </c>
      <c r="T678" s="149"/>
    </row>
    <row r="679" spans="1:20" ht="63">
      <c r="A679" s="18" t="s">
        <v>308</v>
      </c>
      <c r="B679" s="18" t="s">
        <v>582</v>
      </c>
      <c r="C679" s="18" t="s">
        <v>583</v>
      </c>
      <c r="D679" s="19" t="s">
        <v>7</v>
      </c>
      <c r="E679" s="19">
        <v>0</v>
      </c>
      <c r="F679" s="19">
        <v>0</v>
      </c>
      <c r="G679" s="19">
        <v>0</v>
      </c>
      <c r="H679" s="19">
        <v>0</v>
      </c>
      <c r="I679" s="19" t="s">
        <v>7</v>
      </c>
      <c r="J679" s="19">
        <v>0</v>
      </c>
      <c r="K679" s="19">
        <v>0</v>
      </c>
      <c r="L679" s="19">
        <v>0</v>
      </c>
      <c r="M679" s="19">
        <v>0</v>
      </c>
      <c r="N679" s="19">
        <v>0</v>
      </c>
      <c r="O679" s="3">
        <v>0</v>
      </c>
      <c r="P679" s="3">
        <f t="shared" ref="P679:P742" si="161">L679-J679</f>
        <v>0</v>
      </c>
      <c r="Q679" s="35" t="s">
        <v>1172</v>
      </c>
      <c r="R679" s="35" t="str">
        <f t="shared" si="159"/>
        <v>-</v>
      </c>
      <c r="S679" s="148" t="s">
        <v>7</v>
      </c>
      <c r="T679" s="149"/>
    </row>
    <row r="680" spans="1:20" ht="31.5">
      <c r="A680" s="14" t="s">
        <v>309</v>
      </c>
      <c r="B680" s="14" t="s">
        <v>310</v>
      </c>
      <c r="C680" s="14" t="s">
        <v>6</v>
      </c>
      <c r="D680" s="26">
        <f t="shared" ref="D680:N680" si="162">D681+D701+D721+D724+D725+D726</f>
        <v>0</v>
      </c>
      <c r="E680" s="26">
        <f t="shared" si="162"/>
        <v>0</v>
      </c>
      <c r="F680" s="26">
        <f t="shared" si="162"/>
        <v>1317.352404204797</v>
      </c>
      <c r="G680" s="26">
        <f t="shared" si="162"/>
        <v>0</v>
      </c>
      <c r="H680" s="26">
        <f t="shared" si="162"/>
        <v>243.91431386485795</v>
      </c>
      <c r="I680" s="26">
        <f t="shared" si="162"/>
        <v>0</v>
      </c>
      <c r="J680" s="26">
        <f t="shared" si="162"/>
        <v>231.06874265195427</v>
      </c>
      <c r="K680" s="26">
        <f t="shared" si="162"/>
        <v>0</v>
      </c>
      <c r="L680" s="26">
        <f t="shared" si="162"/>
        <v>210.06847458728814</v>
      </c>
      <c r="M680" s="26">
        <f t="shared" si="162"/>
        <v>0</v>
      </c>
      <c r="N680" s="26">
        <f t="shared" si="162"/>
        <v>36.769659944857942</v>
      </c>
      <c r="O680" s="26">
        <v>0</v>
      </c>
      <c r="P680" s="26">
        <f t="shared" si="161"/>
        <v>-21.00026806466613</v>
      </c>
      <c r="Q680" s="34" t="s">
        <v>1172</v>
      </c>
      <c r="R680" s="34">
        <f t="shared" si="159"/>
        <v>0.90911679431995851</v>
      </c>
      <c r="S680" s="148" t="s">
        <v>7</v>
      </c>
      <c r="T680" s="149"/>
    </row>
    <row r="681" spans="1:20" ht="31.5">
      <c r="A681" s="14" t="s">
        <v>311</v>
      </c>
      <c r="B681" s="14" t="s">
        <v>23</v>
      </c>
      <c r="C681" s="14" t="s">
        <v>6</v>
      </c>
      <c r="D681" s="26">
        <f t="shared" ref="D681:N681" si="163">D682+D686+D689+D698</f>
        <v>0</v>
      </c>
      <c r="E681" s="26">
        <f t="shared" si="163"/>
        <v>0</v>
      </c>
      <c r="F681" s="26">
        <f t="shared" si="163"/>
        <v>0</v>
      </c>
      <c r="G681" s="26">
        <f t="shared" si="163"/>
        <v>0</v>
      </c>
      <c r="H681" s="26">
        <f t="shared" si="163"/>
        <v>0</v>
      </c>
      <c r="I681" s="26">
        <f t="shared" si="163"/>
        <v>0</v>
      </c>
      <c r="J681" s="26">
        <f t="shared" si="163"/>
        <v>0</v>
      </c>
      <c r="K681" s="26">
        <f t="shared" si="163"/>
        <v>0</v>
      </c>
      <c r="L681" s="26">
        <f t="shared" si="163"/>
        <v>0</v>
      </c>
      <c r="M681" s="26">
        <f t="shared" si="163"/>
        <v>0</v>
      </c>
      <c r="N681" s="26">
        <f t="shared" si="163"/>
        <v>0</v>
      </c>
      <c r="O681" s="26">
        <v>0</v>
      </c>
      <c r="P681" s="26">
        <f t="shared" si="161"/>
        <v>0</v>
      </c>
      <c r="Q681" s="34" t="s">
        <v>1172</v>
      </c>
      <c r="R681" s="34" t="str">
        <f t="shared" si="159"/>
        <v>-</v>
      </c>
      <c r="S681" s="148" t="s">
        <v>7</v>
      </c>
      <c r="T681" s="149"/>
    </row>
    <row r="682" spans="1:20" ht="47.25">
      <c r="A682" s="14" t="s">
        <v>312</v>
      </c>
      <c r="B682" s="14" t="s">
        <v>25</v>
      </c>
      <c r="C682" s="14" t="s">
        <v>6</v>
      </c>
      <c r="D682" s="26">
        <f t="shared" ref="D682:N682" si="164">D683+D684+D685</f>
        <v>0</v>
      </c>
      <c r="E682" s="26">
        <f t="shared" si="164"/>
        <v>0</v>
      </c>
      <c r="F682" s="26">
        <f t="shared" si="164"/>
        <v>0</v>
      </c>
      <c r="G682" s="26">
        <f t="shared" si="164"/>
        <v>0</v>
      </c>
      <c r="H682" s="26">
        <f t="shared" si="164"/>
        <v>0</v>
      </c>
      <c r="I682" s="26">
        <f t="shared" si="164"/>
        <v>0</v>
      </c>
      <c r="J682" s="26">
        <f t="shared" si="164"/>
        <v>0</v>
      </c>
      <c r="K682" s="26">
        <f t="shared" si="164"/>
        <v>0</v>
      </c>
      <c r="L682" s="26">
        <f t="shared" si="164"/>
        <v>0</v>
      </c>
      <c r="M682" s="26">
        <f t="shared" si="164"/>
        <v>0</v>
      </c>
      <c r="N682" s="26">
        <f t="shared" si="164"/>
        <v>0</v>
      </c>
      <c r="O682" s="26">
        <v>0</v>
      </c>
      <c r="P682" s="26">
        <f t="shared" si="161"/>
        <v>0</v>
      </c>
      <c r="Q682" s="34" t="s">
        <v>1172</v>
      </c>
      <c r="R682" s="34" t="str">
        <f t="shared" si="159"/>
        <v>-</v>
      </c>
      <c r="S682" s="148" t="s">
        <v>7</v>
      </c>
      <c r="T682" s="149"/>
    </row>
    <row r="683" spans="1:20" ht="78.75">
      <c r="A683" s="14" t="s">
        <v>313</v>
      </c>
      <c r="B683" s="14" t="s">
        <v>27</v>
      </c>
      <c r="C683" s="14" t="s">
        <v>6</v>
      </c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>
        <v>0</v>
      </c>
      <c r="P683" s="26">
        <f t="shared" si="161"/>
        <v>0</v>
      </c>
      <c r="Q683" s="34" t="s">
        <v>1172</v>
      </c>
      <c r="R683" s="34" t="str">
        <f t="shared" si="159"/>
        <v>-</v>
      </c>
      <c r="S683" s="148" t="s">
        <v>7</v>
      </c>
      <c r="T683" s="149"/>
    </row>
    <row r="684" spans="1:20" ht="78.75">
      <c r="A684" s="14" t="s">
        <v>314</v>
      </c>
      <c r="B684" s="14" t="s">
        <v>29</v>
      </c>
      <c r="C684" s="14" t="s">
        <v>6</v>
      </c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26">
        <v>0</v>
      </c>
      <c r="P684" s="26">
        <f t="shared" si="161"/>
        <v>0</v>
      </c>
      <c r="Q684" s="34" t="s">
        <v>1172</v>
      </c>
      <c r="R684" s="34" t="str">
        <f t="shared" si="159"/>
        <v>-</v>
      </c>
      <c r="S684" s="148" t="s">
        <v>7</v>
      </c>
      <c r="T684" s="149"/>
    </row>
    <row r="685" spans="1:20" ht="63">
      <c r="A685" s="14" t="s">
        <v>315</v>
      </c>
      <c r="B685" s="14" t="s">
        <v>31</v>
      </c>
      <c r="C685" s="14" t="s">
        <v>6</v>
      </c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>
        <v>0</v>
      </c>
      <c r="P685" s="26">
        <f t="shared" si="161"/>
        <v>0</v>
      </c>
      <c r="Q685" s="34" t="s">
        <v>1172</v>
      </c>
      <c r="R685" s="34" t="str">
        <f t="shared" si="159"/>
        <v>-</v>
      </c>
      <c r="S685" s="148" t="s">
        <v>7</v>
      </c>
      <c r="T685" s="149"/>
    </row>
    <row r="686" spans="1:20" ht="47.25">
      <c r="A686" s="14" t="s">
        <v>316</v>
      </c>
      <c r="B686" s="14" t="s">
        <v>33</v>
      </c>
      <c r="C686" s="14" t="s">
        <v>6</v>
      </c>
      <c r="D686" s="26">
        <f t="shared" ref="D686:N686" si="165">D687+D688</f>
        <v>0</v>
      </c>
      <c r="E686" s="26">
        <f t="shared" si="165"/>
        <v>0</v>
      </c>
      <c r="F686" s="26">
        <f t="shared" si="165"/>
        <v>0</v>
      </c>
      <c r="G686" s="26">
        <f t="shared" si="165"/>
        <v>0</v>
      </c>
      <c r="H686" s="26">
        <f t="shared" si="165"/>
        <v>0</v>
      </c>
      <c r="I686" s="26">
        <f t="shared" si="165"/>
        <v>0</v>
      </c>
      <c r="J686" s="26">
        <f t="shared" si="165"/>
        <v>0</v>
      </c>
      <c r="K686" s="26">
        <f t="shared" si="165"/>
        <v>0</v>
      </c>
      <c r="L686" s="26">
        <f t="shared" si="165"/>
        <v>0</v>
      </c>
      <c r="M686" s="26">
        <f t="shared" si="165"/>
        <v>0</v>
      </c>
      <c r="N686" s="26">
        <f t="shared" si="165"/>
        <v>0</v>
      </c>
      <c r="O686" s="26">
        <v>0</v>
      </c>
      <c r="P686" s="26">
        <f t="shared" si="161"/>
        <v>0</v>
      </c>
      <c r="Q686" s="34" t="s">
        <v>1172</v>
      </c>
      <c r="R686" s="34" t="str">
        <f t="shared" si="159"/>
        <v>-</v>
      </c>
      <c r="S686" s="148" t="s">
        <v>7</v>
      </c>
      <c r="T686" s="149"/>
    </row>
    <row r="687" spans="1:20" ht="78.75">
      <c r="A687" s="14" t="s">
        <v>317</v>
      </c>
      <c r="B687" s="14" t="s">
        <v>35</v>
      </c>
      <c r="C687" s="14" t="s">
        <v>6</v>
      </c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>
        <v>0</v>
      </c>
      <c r="P687" s="26">
        <f t="shared" si="161"/>
        <v>0</v>
      </c>
      <c r="Q687" s="34" t="s">
        <v>1172</v>
      </c>
      <c r="R687" s="34" t="str">
        <f t="shared" si="159"/>
        <v>-</v>
      </c>
      <c r="S687" s="148" t="s">
        <v>7</v>
      </c>
      <c r="T687" s="149"/>
    </row>
    <row r="688" spans="1:20" ht="47.25">
      <c r="A688" s="14" t="s">
        <v>318</v>
      </c>
      <c r="B688" s="14" t="s">
        <v>37</v>
      </c>
      <c r="C688" s="14" t="s">
        <v>6</v>
      </c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>
        <v>0</v>
      </c>
      <c r="P688" s="26">
        <f t="shared" si="161"/>
        <v>0</v>
      </c>
      <c r="Q688" s="34" t="s">
        <v>1172</v>
      </c>
      <c r="R688" s="34" t="str">
        <f t="shared" si="159"/>
        <v>-</v>
      </c>
      <c r="S688" s="148" t="s">
        <v>7</v>
      </c>
      <c r="T688" s="149"/>
    </row>
    <row r="689" spans="1:20" ht="63">
      <c r="A689" s="14" t="s">
        <v>319</v>
      </c>
      <c r="B689" s="14" t="s">
        <v>39</v>
      </c>
      <c r="C689" s="14" t="s">
        <v>6</v>
      </c>
      <c r="D689" s="26">
        <f t="shared" ref="D689:N689" si="166">D690+D694</f>
        <v>0</v>
      </c>
      <c r="E689" s="26">
        <f t="shared" si="166"/>
        <v>0</v>
      </c>
      <c r="F689" s="26">
        <f t="shared" si="166"/>
        <v>0</v>
      </c>
      <c r="G689" s="26">
        <f t="shared" si="166"/>
        <v>0</v>
      </c>
      <c r="H689" s="26">
        <f t="shared" si="166"/>
        <v>0</v>
      </c>
      <c r="I689" s="26">
        <f t="shared" si="166"/>
        <v>0</v>
      </c>
      <c r="J689" s="26">
        <f t="shared" si="166"/>
        <v>0</v>
      </c>
      <c r="K689" s="26">
        <f t="shared" si="166"/>
        <v>0</v>
      </c>
      <c r="L689" s="26">
        <f t="shared" si="166"/>
        <v>0</v>
      </c>
      <c r="M689" s="26">
        <f t="shared" si="166"/>
        <v>0</v>
      </c>
      <c r="N689" s="26">
        <f t="shared" si="166"/>
        <v>0</v>
      </c>
      <c r="O689" s="26">
        <v>0</v>
      </c>
      <c r="P689" s="26">
        <f t="shared" si="161"/>
        <v>0</v>
      </c>
      <c r="Q689" s="34" t="s">
        <v>1172</v>
      </c>
      <c r="R689" s="34" t="str">
        <f t="shared" si="159"/>
        <v>-</v>
      </c>
      <c r="S689" s="148" t="s">
        <v>7</v>
      </c>
      <c r="T689" s="149"/>
    </row>
    <row r="690" spans="1:20" ht="47.25">
      <c r="A690" s="14" t="s">
        <v>320</v>
      </c>
      <c r="B690" s="14" t="s">
        <v>41</v>
      </c>
      <c r="C690" s="14" t="s">
        <v>6</v>
      </c>
      <c r="D690" s="26">
        <f t="shared" ref="D690:N690" si="167">D691+D692+D693</f>
        <v>0</v>
      </c>
      <c r="E690" s="26">
        <f t="shared" si="167"/>
        <v>0</v>
      </c>
      <c r="F690" s="26">
        <f t="shared" si="167"/>
        <v>0</v>
      </c>
      <c r="G690" s="26">
        <f t="shared" si="167"/>
        <v>0</v>
      </c>
      <c r="H690" s="26">
        <f t="shared" si="167"/>
        <v>0</v>
      </c>
      <c r="I690" s="26">
        <f t="shared" si="167"/>
        <v>0</v>
      </c>
      <c r="J690" s="26">
        <f t="shared" si="167"/>
        <v>0</v>
      </c>
      <c r="K690" s="26">
        <f t="shared" si="167"/>
        <v>0</v>
      </c>
      <c r="L690" s="26">
        <f t="shared" si="167"/>
        <v>0</v>
      </c>
      <c r="M690" s="26">
        <f t="shared" si="167"/>
        <v>0</v>
      </c>
      <c r="N690" s="26">
        <f t="shared" si="167"/>
        <v>0</v>
      </c>
      <c r="O690" s="26">
        <v>0</v>
      </c>
      <c r="P690" s="26">
        <f t="shared" si="161"/>
        <v>0</v>
      </c>
      <c r="Q690" s="34" t="s">
        <v>1172</v>
      </c>
      <c r="R690" s="34" t="str">
        <f t="shared" si="159"/>
        <v>-</v>
      </c>
      <c r="S690" s="148" t="s">
        <v>7</v>
      </c>
      <c r="T690" s="149"/>
    </row>
    <row r="691" spans="1:20" ht="141.75">
      <c r="A691" s="14" t="s">
        <v>320</v>
      </c>
      <c r="B691" s="14" t="s">
        <v>42</v>
      </c>
      <c r="C691" s="14" t="s">
        <v>6</v>
      </c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>
        <v>0</v>
      </c>
      <c r="P691" s="26">
        <f t="shared" si="161"/>
        <v>0</v>
      </c>
      <c r="Q691" s="34" t="s">
        <v>1172</v>
      </c>
      <c r="R691" s="34" t="str">
        <f t="shared" si="159"/>
        <v>-</v>
      </c>
      <c r="S691" s="148" t="s">
        <v>7</v>
      </c>
      <c r="T691" s="149"/>
    </row>
    <row r="692" spans="1:20" ht="110.25">
      <c r="A692" s="14" t="s">
        <v>320</v>
      </c>
      <c r="B692" s="14" t="s">
        <v>43</v>
      </c>
      <c r="C692" s="14" t="s">
        <v>6</v>
      </c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>
        <v>0</v>
      </c>
      <c r="P692" s="26">
        <f t="shared" si="161"/>
        <v>0</v>
      </c>
      <c r="Q692" s="34" t="s">
        <v>1172</v>
      </c>
      <c r="R692" s="34" t="str">
        <f t="shared" si="159"/>
        <v>-</v>
      </c>
      <c r="S692" s="148" t="s">
        <v>7</v>
      </c>
      <c r="T692" s="149"/>
    </row>
    <row r="693" spans="1:20" ht="126">
      <c r="A693" s="14" t="s">
        <v>320</v>
      </c>
      <c r="B693" s="14" t="s">
        <v>44</v>
      </c>
      <c r="C693" s="14" t="s">
        <v>6</v>
      </c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>
        <v>0</v>
      </c>
      <c r="P693" s="26">
        <f t="shared" si="161"/>
        <v>0</v>
      </c>
      <c r="Q693" s="34" t="s">
        <v>1172</v>
      </c>
      <c r="R693" s="34" t="str">
        <f t="shared" si="159"/>
        <v>-</v>
      </c>
      <c r="S693" s="148" t="s">
        <v>7</v>
      </c>
      <c r="T693" s="149"/>
    </row>
    <row r="694" spans="1:20" ht="47.25">
      <c r="A694" s="14" t="s">
        <v>321</v>
      </c>
      <c r="B694" s="14" t="s">
        <v>41</v>
      </c>
      <c r="C694" s="14" t="s">
        <v>6</v>
      </c>
      <c r="D694" s="26">
        <f t="shared" ref="D694:N694" si="168">D695+D696+D697</f>
        <v>0</v>
      </c>
      <c r="E694" s="26">
        <f t="shared" si="168"/>
        <v>0</v>
      </c>
      <c r="F694" s="26">
        <f t="shared" si="168"/>
        <v>0</v>
      </c>
      <c r="G694" s="26">
        <f t="shared" si="168"/>
        <v>0</v>
      </c>
      <c r="H694" s="26">
        <f t="shared" si="168"/>
        <v>0</v>
      </c>
      <c r="I694" s="26">
        <f t="shared" si="168"/>
        <v>0</v>
      </c>
      <c r="J694" s="26">
        <f t="shared" si="168"/>
        <v>0</v>
      </c>
      <c r="K694" s="26">
        <f t="shared" si="168"/>
        <v>0</v>
      </c>
      <c r="L694" s="26">
        <f t="shared" si="168"/>
        <v>0</v>
      </c>
      <c r="M694" s="26">
        <f t="shared" si="168"/>
        <v>0</v>
      </c>
      <c r="N694" s="26">
        <f t="shared" si="168"/>
        <v>0</v>
      </c>
      <c r="O694" s="26">
        <v>0</v>
      </c>
      <c r="P694" s="26">
        <f t="shared" si="161"/>
        <v>0</v>
      </c>
      <c r="Q694" s="34" t="s">
        <v>1172</v>
      </c>
      <c r="R694" s="34" t="str">
        <f t="shared" si="159"/>
        <v>-</v>
      </c>
      <c r="S694" s="148" t="s">
        <v>7</v>
      </c>
      <c r="T694" s="149"/>
    </row>
    <row r="695" spans="1:20" ht="141.75">
      <c r="A695" s="14" t="s">
        <v>321</v>
      </c>
      <c r="B695" s="14" t="s">
        <v>42</v>
      </c>
      <c r="C695" s="14" t="s">
        <v>6</v>
      </c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26">
        <v>0</v>
      </c>
      <c r="P695" s="26">
        <f t="shared" si="161"/>
        <v>0</v>
      </c>
      <c r="Q695" s="34" t="s">
        <v>1172</v>
      </c>
      <c r="R695" s="34" t="str">
        <f t="shared" si="159"/>
        <v>-</v>
      </c>
      <c r="S695" s="148" t="s">
        <v>7</v>
      </c>
      <c r="T695" s="149"/>
    </row>
    <row r="696" spans="1:20" ht="110.25">
      <c r="A696" s="14" t="s">
        <v>321</v>
      </c>
      <c r="B696" s="14" t="s">
        <v>43</v>
      </c>
      <c r="C696" s="14" t="s">
        <v>6</v>
      </c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26">
        <v>0</v>
      </c>
      <c r="P696" s="26">
        <f t="shared" si="161"/>
        <v>0</v>
      </c>
      <c r="Q696" s="34" t="s">
        <v>1172</v>
      </c>
      <c r="R696" s="34" t="str">
        <f t="shared" si="159"/>
        <v>-</v>
      </c>
      <c r="S696" s="148" t="s">
        <v>7</v>
      </c>
      <c r="T696" s="149"/>
    </row>
    <row r="697" spans="1:20" ht="126">
      <c r="A697" s="14" t="s">
        <v>321</v>
      </c>
      <c r="B697" s="14" t="s">
        <v>46</v>
      </c>
      <c r="C697" s="14" t="s">
        <v>6</v>
      </c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26">
        <v>0</v>
      </c>
      <c r="P697" s="26">
        <f t="shared" si="161"/>
        <v>0</v>
      </c>
      <c r="Q697" s="34" t="s">
        <v>1172</v>
      </c>
      <c r="R697" s="34" t="str">
        <f t="shared" si="159"/>
        <v>-</v>
      </c>
      <c r="S697" s="148" t="s">
        <v>7</v>
      </c>
      <c r="T697" s="149"/>
    </row>
    <row r="698" spans="1:20" ht="94.5">
      <c r="A698" s="14" t="s">
        <v>322</v>
      </c>
      <c r="B698" s="14" t="s">
        <v>48</v>
      </c>
      <c r="C698" s="14" t="s">
        <v>6</v>
      </c>
      <c r="D698" s="31">
        <f t="shared" ref="D698:N698" si="169">D699+D700</f>
        <v>0</v>
      </c>
      <c r="E698" s="31">
        <f t="shared" si="169"/>
        <v>0</v>
      </c>
      <c r="F698" s="31">
        <f t="shared" si="169"/>
        <v>0</v>
      </c>
      <c r="G698" s="31">
        <f t="shared" si="169"/>
        <v>0</v>
      </c>
      <c r="H698" s="31">
        <f t="shared" si="169"/>
        <v>0</v>
      </c>
      <c r="I698" s="31">
        <f t="shared" si="169"/>
        <v>0</v>
      </c>
      <c r="J698" s="31">
        <f t="shared" si="169"/>
        <v>0</v>
      </c>
      <c r="K698" s="31">
        <f t="shared" si="169"/>
        <v>0</v>
      </c>
      <c r="L698" s="31">
        <f t="shared" si="169"/>
        <v>0</v>
      </c>
      <c r="M698" s="31">
        <f t="shared" si="169"/>
        <v>0</v>
      </c>
      <c r="N698" s="31">
        <f t="shared" si="169"/>
        <v>0</v>
      </c>
      <c r="O698" s="26">
        <v>0</v>
      </c>
      <c r="P698" s="26">
        <f t="shared" si="161"/>
        <v>0</v>
      </c>
      <c r="Q698" s="34" t="s">
        <v>1172</v>
      </c>
      <c r="R698" s="34" t="str">
        <f t="shared" si="159"/>
        <v>-</v>
      </c>
      <c r="S698" s="148" t="s">
        <v>7</v>
      </c>
      <c r="T698" s="149"/>
    </row>
    <row r="699" spans="1:20" ht="78.75">
      <c r="A699" s="14" t="s">
        <v>323</v>
      </c>
      <c r="B699" s="14" t="s">
        <v>50</v>
      </c>
      <c r="C699" s="14" t="s">
        <v>6</v>
      </c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26">
        <v>0</v>
      </c>
      <c r="P699" s="26">
        <f t="shared" si="161"/>
        <v>0</v>
      </c>
      <c r="Q699" s="34" t="s">
        <v>1172</v>
      </c>
      <c r="R699" s="34" t="str">
        <f t="shared" si="159"/>
        <v>-</v>
      </c>
      <c r="S699" s="148" t="s">
        <v>7</v>
      </c>
      <c r="T699" s="149"/>
    </row>
    <row r="700" spans="1:20" ht="94.5">
      <c r="A700" s="14" t="s">
        <v>324</v>
      </c>
      <c r="B700" s="14" t="s">
        <v>52</v>
      </c>
      <c r="C700" s="14" t="s">
        <v>6</v>
      </c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>
        <v>0</v>
      </c>
      <c r="P700" s="26">
        <f t="shared" si="161"/>
        <v>0</v>
      </c>
      <c r="Q700" s="34" t="s">
        <v>1172</v>
      </c>
      <c r="R700" s="34" t="str">
        <f t="shared" si="159"/>
        <v>-</v>
      </c>
      <c r="S700" s="148" t="s">
        <v>7</v>
      </c>
      <c r="T700" s="149"/>
    </row>
    <row r="701" spans="1:20" ht="47.25">
      <c r="A701" s="14" t="s">
        <v>325</v>
      </c>
      <c r="B701" s="14" t="s">
        <v>54</v>
      </c>
      <c r="C701" s="14" t="s">
        <v>6</v>
      </c>
      <c r="D701" s="26">
        <f t="shared" ref="D701:N701" si="170">D702+D705+D708+D718</f>
        <v>0</v>
      </c>
      <c r="E701" s="26">
        <f t="shared" si="170"/>
        <v>0</v>
      </c>
      <c r="F701" s="26">
        <f t="shared" si="170"/>
        <v>1307.1008331715766</v>
      </c>
      <c r="G701" s="26">
        <f t="shared" si="170"/>
        <v>0</v>
      </c>
      <c r="H701" s="26">
        <f t="shared" si="170"/>
        <v>207.14465591999999</v>
      </c>
      <c r="I701" s="26">
        <f t="shared" si="170"/>
        <v>0</v>
      </c>
      <c r="J701" s="26">
        <f t="shared" si="170"/>
        <v>207.14465591999999</v>
      </c>
      <c r="K701" s="26">
        <f t="shared" si="170"/>
        <v>0</v>
      </c>
      <c r="L701" s="26">
        <f t="shared" si="170"/>
        <v>207.14465392</v>
      </c>
      <c r="M701" s="26">
        <f t="shared" si="170"/>
        <v>0</v>
      </c>
      <c r="N701" s="26">
        <f t="shared" si="170"/>
        <v>1.9999999949504854E-6</v>
      </c>
      <c r="O701" s="26">
        <v>0</v>
      </c>
      <c r="P701" s="26">
        <f t="shared" si="161"/>
        <v>-1.9999999949504854E-6</v>
      </c>
      <c r="Q701" s="34" t="s">
        <v>1172</v>
      </c>
      <c r="R701" s="34">
        <f t="shared" si="159"/>
        <v>0.99999999034491149</v>
      </c>
      <c r="S701" s="148" t="s">
        <v>7</v>
      </c>
      <c r="T701" s="149"/>
    </row>
    <row r="702" spans="1:20" ht="78.75">
      <c r="A702" s="14" t="s">
        <v>326</v>
      </c>
      <c r="B702" s="14" t="s">
        <v>56</v>
      </c>
      <c r="C702" s="14" t="s">
        <v>6</v>
      </c>
      <c r="D702" s="26">
        <f t="shared" ref="D702:N702" si="171">D703+D704</f>
        <v>0</v>
      </c>
      <c r="E702" s="26">
        <f t="shared" si="171"/>
        <v>0</v>
      </c>
      <c r="F702" s="26">
        <f t="shared" si="171"/>
        <v>0</v>
      </c>
      <c r="G702" s="26">
        <f t="shared" si="171"/>
        <v>0</v>
      </c>
      <c r="H702" s="26">
        <f t="shared" si="171"/>
        <v>0</v>
      </c>
      <c r="I702" s="26">
        <f t="shared" si="171"/>
        <v>0</v>
      </c>
      <c r="J702" s="26">
        <f t="shared" si="171"/>
        <v>0</v>
      </c>
      <c r="K702" s="26">
        <f t="shared" si="171"/>
        <v>0</v>
      </c>
      <c r="L702" s="26">
        <f t="shared" si="171"/>
        <v>0</v>
      </c>
      <c r="M702" s="26">
        <f t="shared" si="171"/>
        <v>0</v>
      </c>
      <c r="N702" s="26">
        <f t="shared" si="171"/>
        <v>0</v>
      </c>
      <c r="O702" s="26">
        <v>0</v>
      </c>
      <c r="P702" s="26">
        <f t="shared" si="161"/>
        <v>0</v>
      </c>
      <c r="Q702" s="34" t="s">
        <v>1172</v>
      </c>
      <c r="R702" s="34" t="str">
        <f t="shared" si="159"/>
        <v>-</v>
      </c>
      <c r="S702" s="148" t="s">
        <v>7</v>
      </c>
      <c r="T702" s="149"/>
    </row>
    <row r="703" spans="1:20" ht="31.5">
      <c r="A703" s="14" t="s">
        <v>327</v>
      </c>
      <c r="B703" s="14" t="s">
        <v>58</v>
      </c>
      <c r="C703" s="14" t="s">
        <v>6</v>
      </c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>
        <v>0</v>
      </c>
      <c r="P703" s="26">
        <f t="shared" si="161"/>
        <v>0</v>
      </c>
      <c r="Q703" s="34" t="s">
        <v>1172</v>
      </c>
      <c r="R703" s="34" t="str">
        <f t="shared" si="159"/>
        <v>-</v>
      </c>
      <c r="S703" s="148" t="s">
        <v>7</v>
      </c>
      <c r="T703" s="149"/>
    </row>
    <row r="704" spans="1:20" ht="63">
      <c r="A704" s="14" t="s">
        <v>328</v>
      </c>
      <c r="B704" s="14" t="s">
        <v>60</v>
      </c>
      <c r="C704" s="14" t="s">
        <v>6</v>
      </c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>
        <v>0</v>
      </c>
      <c r="P704" s="26">
        <f t="shared" si="161"/>
        <v>0</v>
      </c>
      <c r="Q704" s="34" t="s">
        <v>1172</v>
      </c>
      <c r="R704" s="34" t="str">
        <f t="shared" si="159"/>
        <v>-</v>
      </c>
      <c r="S704" s="148" t="s">
        <v>7</v>
      </c>
      <c r="T704" s="149"/>
    </row>
    <row r="705" spans="1:20" ht="47.25">
      <c r="A705" s="14" t="s">
        <v>329</v>
      </c>
      <c r="B705" s="14" t="s">
        <v>62</v>
      </c>
      <c r="C705" s="14" t="s">
        <v>6</v>
      </c>
      <c r="D705" s="26">
        <f t="shared" ref="D705:N705" si="172">D706+D707</f>
        <v>0</v>
      </c>
      <c r="E705" s="26">
        <f t="shared" si="172"/>
        <v>0</v>
      </c>
      <c r="F705" s="26">
        <f t="shared" si="172"/>
        <v>0</v>
      </c>
      <c r="G705" s="26">
        <f t="shared" si="172"/>
        <v>0</v>
      </c>
      <c r="H705" s="26">
        <f t="shared" si="172"/>
        <v>0</v>
      </c>
      <c r="I705" s="26">
        <f t="shared" si="172"/>
        <v>0</v>
      </c>
      <c r="J705" s="26">
        <f t="shared" si="172"/>
        <v>0</v>
      </c>
      <c r="K705" s="26">
        <f t="shared" si="172"/>
        <v>0</v>
      </c>
      <c r="L705" s="26">
        <f t="shared" si="172"/>
        <v>0</v>
      </c>
      <c r="M705" s="26">
        <f t="shared" si="172"/>
        <v>0</v>
      </c>
      <c r="N705" s="26">
        <f t="shared" si="172"/>
        <v>0</v>
      </c>
      <c r="O705" s="26">
        <v>0</v>
      </c>
      <c r="P705" s="26">
        <f t="shared" si="161"/>
        <v>0</v>
      </c>
      <c r="Q705" s="34" t="s">
        <v>1172</v>
      </c>
      <c r="R705" s="34" t="str">
        <f t="shared" si="159"/>
        <v>-</v>
      </c>
      <c r="S705" s="148" t="s">
        <v>7</v>
      </c>
      <c r="T705" s="149"/>
    </row>
    <row r="706" spans="1:20" ht="31.5">
      <c r="A706" s="14" t="s">
        <v>330</v>
      </c>
      <c r="B706" s="14" t="s">
        <v>64</v>
      </c>
      <c r="C706" s="14" t="s">
        <v>6</v>
      </c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>
        <v>0</v>
      </c>
      <c r="P706" s="26">
        <f t="shared" si="161"/>
        <v>0</v>
      </c>
      <c r="Q706" s="34" t="s">
        <v>1172</v>
      </c>
      <c r="R706" s="34" t="str">
        <f t="shared" si="159"/>
        <v>-</v>
      </c>
      <c r="S706" s="148" t="s">
        <v>7</v>
      </c>
      <c r="T706" s="149"/>
    </row>
    <row r="707" spans="1:20" ht="47.25">
      <c r="A707" s="14" t="s">
        <v>331</v>
      </c>
      <c r="B707" s="14" t="s">
        <v>66</v>
      </c>
      <c r="C707" s="14" t="s">
        <v>6</v>
      </c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26">
        <v>0</v>
      </c>
      <c r="P707" s="26">
        <f t="shared" si="161"/>
        <v>0</v>
      </c>
      <c r="Q707" s="34" t="s">
        <v>1172</v>
      </c>
      <c r="R707" s="34" t="str">
        <f t="shared" si="159"/>
        <v>-</v>
      </c>
      <c r="S707" s="148" t="s">
        <v>7</v>
      </c>
      <c r="T707" s="149"/>
    </row>
    <row r="708" spans="1:20" ht="47.25">
      <c r="A708" s="14" t="s">
        <v>332</v>
      </c>
      <c r="B708" s="14" t="s">
        <v>68</v>
      </c>
      <c r="C708" s="14" t="s">
        <v>6</v>
      </c>
      <c r="D708" s="26">
        <f t="shared" ref="D708:N708" si="173">D709+D711+D712+D713+D714+D715+D716+D717</f>
        <v>0</v>
      </c>
      <c r="E708" s="26">
        <f t="shared" si="173"/>
        <v>0</v>
      </c>
      <c r="F708" s="26">
        <f t="shared" si="173"/>
        <v>1307.1008331715766</v>
      </c>
      <c r="G708" s="26">
        <f t="shared" si="173"/>
        <v>0</v>
      </c>
      <c r="H708" s="26">
        <f t="shared" si="173"/>
        <v>207.14465591999999</v>
      </c>
      <c r="I708" s="26">
        <f t="shared" si="173"/>
        <v>0</v>
      </c>
      <c r="J708" s="26">
        <f t="shared" si="173"/>
        <v>207.14465591999999</v>
      </c>
      <c r="K708" s="26">
        <f t="shared" si="173"/>
        <v>0</v>
      </c>
      <c r="L708" s="26">
        <f t="shared" si="173"/>
        <v>207.14465392</v>
      </c>
      <c r="M708" s="26">
        <f t="shared" si="173"/>
        <v>0</v>
      </c>
      <c r="N708" s="26">
        <f t="shared" si="173"/>
        <v>1.9999999949504854E-6</v>
      </c>
      <c r="O708" s="26">
        <v>0</v>
      </c>
      <c r="P708" s="26">
        <f t="shared" si="161"/>
        <v>-1.9999999949504854E-6</v>
      </c>
      <c r="Q708" s="34" t="s">
        <v>1172</v>
      </c>
      <c r="R708" s="34">
        <f t="shared" si="159"/>
        <v>0.99999999034491149</v>
      </c>
      <c r="S708" s="148" t="s">
        <v>7</v>
      </c>
      <c r="T708" s="149"/>
    </row>
    <row r="709" spans="1:20" ht="47.25">
      <c r="A709" s="14" t="s">
        <v>333</v>
      </c>
      <c r="B709" s="14" t="s">
        <v>70</v>
      </c>
      <c r="C709" s="14" t="s">
        <v>6</v>
      </c>
      <c r="D709" s="26">
        <f t="shared" ref="D709:N709" si="174">SUM(D710)</f>
        <v>0</v>
      </c>
      <c r="E709" s="26">
        <f t="shared" si="174"/>
        <v>0</v>
      </c>
      <c r="F709" s="26">
        <f t="shared" si="174"/>
        <v>1307.1008331715766</v>
      </c>
      <c r="G709" s="26">
        <f t="shared" si="174"/>
        <v>0</v>
      </c>
      <c r="H709" s="26">
        <f t="shared" si="174"/>
        <v>207.14465591999999</v>
      </c>
      <c r="I709" s="26">
        <f t="shared" si="174"/>
        <v>0</v>
      </c>
      <c r="J709" s="26">
        <f t="shared" si="174"/>
        <v>207.14465591999999</v>
      </c>
      <c r="K709" s="26">
        <f t="shared" si="174"/>
        <v>0</v>
      </c>
      <c r="L709" s="26">
        <f t="shared" si="174"/>
        <v>207.14465392</v>
      </c>
      <c r="M709" s="26">
        <f t="shared" si="174"/>
        <v>0</v>
      </c>
      <c r="N709" s="26">
        <f t="shared" si="174"/>
        <v>1.9999999949504854E-6</v>
      </c>
      <c r="O709" s="26">
        <v>0</v>
      </c>
      <c r="P709" s="26">
        <f t="shared" si="161"/>
        <v>-1.9999999949504854E-6</v>
      </c>
      <c r="Q709" s="34" t="s">
        <v>1172</v>
      </c>
      <c r="R709" s="34">
        <f t="shared" si="159"/>
        <v>0.99999999034491149</v>
      </c>
      <c r="S709" s="148" t="s">
        <v>7</v>
      </c>
      <c r="T709" s="149"/>
    </row>
    <row r="710" spans="1:20" ht="47.25">
      <c r="A710" s="18" t="s">
        <v>333</v>
      </c>
      <c r="B710" s="18" t="s">
        <v>352</v>
      </c>
      <c r="C710" s="18" t="s">
        <v>353</v>
      </c>
      <c r="D710" s="19" t="s">
        <v>7</v>
      </c>
      <c r="E710" s="19">
        <v>0</v>
      </c>
      <c r="F710" s="19">
        <v>1307.1008331715766</v>
      </c>
      <c r="G710" s="19">
        <v>0</v>
      </c>
      <c r="H710" s="19">
        <v>207.14465591999999</v>
      </c>
      <c r="I710" s="19" t="s">
        <v>7</v>
      </c>
      <c r="J710" s="19">
        <v>207.14465591999999</v>
      </c>
      <c r="K710" s="19">
        <v>0</v>
      </c>
      <c r="L710" s="19">
        <v>207.14465392</v>
      </c>
      <c r="M710" s="19">
        <v>0</v>
      </c>
      <c r="N710" s="19">
        <v>1.9999999949504854E-6</v>
      </c>
      <c r="O710" s="3">
        <v>0</v>
      </c>
      <c r="P710" s="3">
        <f t="shared" si="161"/>
        <v>-1.9999999949504854E-6</v>
      </c>
      <c r="Q710" s="35" t="s">
        <v>1172</v>
      </c>
      <c r="R710" s="35">
        <f t="shared" si="159"/>
        <v>0.99999999034491149</v>
      </c>
      <c r="S710" s="148" t="s">
        <v>7</v>
      </c>
      <c r="T710" s="149"/>
    </row>
    <row r="711" spans="1:20" ht="47.25">
      <c r="A711" s="14" t="s">
        <v>334</v>
      </c>
      <c r="B711" s="14" t="s">
        <v>72</v>
      </c>
      <c r="C711" s="14" t="s">
        <v>6</v>
      </c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>
        <v>0</v>
      </c>
      <c r="P711" s="26">
        <f t="shared" si="161"/>
        <v>0</v>
      </c>
      <c r="Q711" s="34" t="s">
        <v>1172</v>
      </c>
      <c r="R711" s="34" t="str">
        <f t="shared" si="159"/>
        <v>-</v>
      </c>
      <c r="S711" s="148" t="s">
        <v>7</v>
      </c>
      <c r="T711" s="149"/>
    </row>
    <row r="712" spans="1:20" ht="47.25">
      <c r="A712" s="14" t="s">
        <v>335</v>
      </c>
      <c r="B712" s="14" t="s">
        <v>74</v>
      </c>
      <c r="C712" s="14" t="s">
        <v>6</v>
      </c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26">
        <v>0</v>
      </c>
      <c r="P712" s="26">
        <f t="shared" si="161"/>
        <v>0</v>
      </c>
      <c r="Q712" s="34" t="s">
        <v>1172</v>
      </c>
      <c r="R712" s="34" t="str">
        <f t="shared" si="159"/>
        <v>-</v>
      </c>
      <c r="S712" s="148" t="s">
        <v>7</v>
      </c>
      <c r="T712" s="149"/>
    </row>
    <row r="713" spans="1:20" ht="47.25">
      <c r="A713" s="14" t="s">
        <v>336</v>
      </c>
      <c r="B713" s="14" t="s">
        <v>76</v>
      </c>
      <c r="C713" s="14" t="s">
        <v>6</v>
      </c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26">
        <v>0</v>
      </c>
      <c r="P713" s="26">
        <f t="shared" si="161"/>
        <v>0</v>
      </c>
      <c r="Q713" s="34" t="s">
        <v>1172</v>
      </c>
      <c r="R713" s="34" t="str">
        <f t="shared" si="159"/>
        <v>-</v>
      </c>
      <c r="S713" s="148" t="s">
        <v>7</v>
      </c>
      <c r="T713" s="149"/>
    </row>
    <row r="714" spans="1:20" ht="63">
      <c r="A714" s="14" t="s">
        <v>337</v>
      </c>
      <c r="B714" s="14" t="s">
        <v>78</v>
      </c>
      <c r="C714" s="14" t="s">
        <v>6</v>
      </c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26">
        <v>0</v>
      </c>
      <c r="P714" s="26">
        <f t="shared" si="161"/>
        <v>0</v>
      </c>
      <c r="Q714" s="34" t="s">
        <v>1172</v>
      </c>
      <c r="R714" s="34" t="str">
        <f t="shared" si="159"/>
        <v>-</v>
      </c>
      <c r="S714" s="148" t="s">
        <v>7</v>
      </c>
      <c r="T714" s="149"/>
    </row>
    <row r="715" spans="1:20" ht="63">
      <c r="A715" s="14" t="s">
        <v>338</v>
      </c>
      <c r="B715" s="14" t="s">
        <v>80</v>
      </c>
      <c r="C715" s="14" t="s">
        <v>6</v>
      </c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26">
        <v>0</v>
      </c>
      <c r="P715" s="26">
        <f t="shared" si="161"/>
        <v>0</v>
      </c>
      <c r="Q715" s="34" t="s">
        <v>1172</v>
      </c>
      <c r="R715" s="34" t="str">
        <f t="shared" si="159"/>
        <v>-</v>
      </c>
      <c r="S715" s="148" t="s">
        <v>7</v>
      </c>
      <c r="T715" s="149"/>
    </row>
    <row r="716" spans="1:20" ht="63">
      <c r="A716" s="14" t="s">
        <v>339</v>
      </c>
      <c r="B716" s="14" t="s">
        <v>82</v>
      </c>
      <c r="C716" s="14" t="s">
        <v>6</v>
      </c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26">
        <v>0</v>
      </c>
      <c r="P716" s="26">
        <f t="shared" si="161"/>
        <v>0</v>
      </c>
      <c r="Q716" s="34" t="s">
        <v>1172</v>
      </c>
      <c r="R716" s="34" t="str">
        <f t="shared" si="159"/>
        <v>-</v>
      </c>
      <c r="S716" s="148" t="s">
        <v>7</v>
      </c>
      <c r="T716" s="149"/>
    </row>
    <row r="717" spans="1:20" ht="63">
      <c r="A717" s="14" t="s">
        <v>340</v>
      </c>
      <c r="B717" s="14" t="s">
        <v>84</v>
      </c>
      <c r="C717" s="14" t="s">
        <v>6</v>
      </c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>
        <v>0</v>
      </c>
      <c r="P717" s="26">
        <f t="shared" si="161"/>
        <v>0</v>
      </c>
      <c r="Q717" s="34" t="s">
        <v>1172</v>
      </c>
      <c r="R717" s="34" t="str">
        <f t="shared" si="159"/>
        <v>-</v>
      </c>
      <c r="S717" s="148" t="s">
        <v>7</v>
      </c>
      <c r="T717" s="149"/>
    </row>
    <row r="718" spans="1:20" ht="63">
      <c r="A718" s="14" t="s">
        <v>341</v>
      </c>
      <c r="B718" s="14" t="s">
        <v>86</v>
      </c>
      <c r="C718" s="14" t="s">
        <v>6</v>
      </c>
      <c r="D718" s="26">
        <f t="shared" ref="D718:N718" si="175">D719+D720</f>
        <v>0</v>
      </c>
      <c r="E718" s="26">
        <f t="shared" si="175"/>
        <v>0</v>
      </c>
      <c r="F718" s="26">
        <f t="shared" si="175"/>
        <v>0</v>
      </c>
      <c r="G718" s="26">
        <f t="shared" si="175"/>
        <v>0</v>
      </c>
      <c r="H718" s="26">
        <f t="shared" si="175"/>
        <v>0</v>
      </c>
      <c r="I718" s="26">
        <f t="shared" si="175"/>
        <v>0</v>
      </c>
      <c r="J718" s="26">
        <f t="shared" si="175"/>
        <v>0</v>
      </c>
      <c r="K718" s="26">
        <f t="shared" si="175"/>
        <v>0</v>
      </c>
      <c r="L718" s="26">
        <f t="shared" si="175"/>
        <v>0</v>
      </c>
      <c r="M718" s="26">
        <f t="shared" si="175"/>
        <v>0</v>
      </c>
      <c r="N718" s="26">
        <f t="shared" si="175"/>
        <v>0</v>
      </c>
      <c r="O718" s="26">
        <v>0</v>
      </c>
      <c r="P718" s="26">
        <f t="shared" si="161"/>
        <v>0</v>
      </c>
      <c r="Q718" s="34" t="s">
        <v>1172</v>
      </c>
      <c r="R718" s="34" t="str">
        <f t="shared" si="159"/>
        <v>-</v>
      </c>
      <c r="S718" s="148" t="s">
        <v>7</v>
      </c>
      <c r="T718" s="149"/>
    </row>
    <row r="719" spans="1:20" ht="31.5">
      <c r="A719" s="14" t="s">
        <v>342</v>
      </c>
      <c r="B719" s="14" t="s">
        <v>88</v>
      </c>
      <c r="C719" s="14" t="s">
        <v>6</v>
      </c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>
        <v>0</v>
      </c>
      <c r="P719" s="26">
        <f t="shared" si="161"/>
        <v>0</v>
      </c>
      <c r="Q719" s="34" t="s">
        <v>1172</v>
      </c>
      <c r="R719" s="34" t="str">
        <f t="shared" si="159"/>
        <v>-</v>
      </c>
      <c r="S719" s="148" t="s">
        <v>7</v>
      </c>
      <c r="T719" s="149"/>
    </row>
    <row r="720" spans="1:20" ht="47.25">
      <c r="A720" s="14" t="s">
        <v>343</v>
      </c>
      <c r="B720" s="14" t="s">
        <v>90</v>
      </c>
      <c r="C720" s="14" t="s">
        <v>6</v>
      </c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26">
        <v>0</v>
      </c>
      <c r="P720" s="26">
        <f t="shared" si="161"/>
        <v>0</v>
      </c>
      <c r="Q720" s="34" t="s">
        <v>1172</v>
      </c>
      <c r="R720" s="34" t="str">
        <f t="shared" si="159"/>
        <v>-</v>
      </c>
      <c r="S720" s="148" t="s">
        <v>7</v>
      </c>
      <c r="T720" s="149"/>
    </row>
    <row r="721" spans="1:20" ht="94.5">
      <c r="A721" s="14" t="s">
        <v>344</v>
      </c>
      <c r="B721" s="14" t="s">
        <v>92</v>
      </c>
      <c r="C721" s="14" t="s">
        <v>6</v>
      </c>
      <c r="D721" s="26">
        <f t="shared" ref="D721:N721" si="176">D722+D723</f>
        <v>0</v>
      </c>
      <c r="E721" s="26">
        <f t="shared" si="176"/>
        <v>0</v>
      </c>
      <c r="F721" s="26">
        <f t="shared" si="176"/>
        <v>0</v>
      </c>
      <c r="G721" s="26">
        <f t="shared" si="176"/>
        <v>0</v>
      </c>
      <c r="H721" s="26">
        <f t="shared" si="176"/>
        <v>0</v>
      </c>
      <c r="I721" s="26">
        <f t="shared" si="176"/>
        <v>0</v>
      </c>
      <c r="J721" s="26">
        <f t="shared" si="176"/>
        <v>0</v>
      </c>
      <c r="K721" s="26">
        <f t="shared" si="176"/>
        <v>0</v>
      </c>
      <c r="L721" s="26">
        <f t="shared" si="176"/>
        <v>0</v>
      </c>
      <c r="M721" s="26">
        <f t="shared" si="176"/>
        <v>0</v>
      </c>
      <c r="N721" s="26">
        <f t="shared" si="176"/>
        <v>0</v>
      </c>
      <c r="O721" s="26">
        <v>0</v>
      </c>
      <c r="P721" s="26">
        <f t="shared" si="161"/>
        <v>0</v>
      </c>
      <c r="Q721" s="34" t="s">
        <v>1172</v>
      </c>
      <c r="R721" s="34" t="str">
        <f t="shared" si="159"/>
        <v>-</v>
      </c>
      <c r="S721" s="148" t="s">
        <v>7</v>
      </c>
      <c r="T721" s="149"/>
    </row>
    <row r="722" spans="1:20" ht="78.75">
      <c r="A722" s="14" t="s">
        <v>345</v>
      </c>
      <c r="B722" s="14" t="s">
        <v>94</v>
      </c>
      <c r="C722" s="14" t="s">
        <v>6</v>
      </c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26">
        <v>0</v>
      </c>
      <c r="P722" s="26">
        <f t="shared" si="161"/>
        <v>0</v>
      </c>
      <c r="Q722" s="34" t="s">
        <v>1172</v>
      </c>
      <c r="R722" s="34" t="str">
        <f t="shared" si="159"/>
        <v>-</v>
      </c>
      <c r="S722" s="148" t="s">
        <v>7</v>
      </c>
      <c r="T722" s="149"/>
    </row>
    <row r="723" spans="1:20" ht="78.75">
      <c r="A723" s="14" t="s">
        <v>346</v>
      </c>
      <c r="B723" s="14" t="s">
        <v>96</v>
      </c>
      <c r="C723" s="14" t="s">
        <v>6</v>
      </c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26">
        <v>0</v>
      </c>
      <c r="P723" s="26">
        <f t="shared" si="161"/>
        <v>0</v>
      </c>
      <c r="Q723" s="34" t="s">
        <v>1172</v>
      </c>
      <c r="R723" s="34" t="str">
        <f t="shared" si="159"/>
        <v>-</v>
      </c>
      <c r="S723" s="148" t="s">
        <v>7</v>
      </c>
      <c r="T723" s="149"/>
    </row>
    <row r="724" spans="1:20" ht="47.25">
      <c r="A724" s="14" t="s">
        <v>347</v>
      </c>
      <c r="B724" s="14" t="s">
        <v>98</v>
      </c>
      <c r="C724" s="14" t="s">
        <v>6</v>
      </c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26">
        <v>0</v>
      </c>
      <c r="P724" s="26">
        <f t="shared" si="161"/>
        <v>0</v>
      </c>
      <c r="Q724" s="34" t="s">
        <v>1172</v>
      </c>
      <c r="R724" s="34" t="str">
        <f t="shared" si="159"/>
        <v>-</v>
      </c>
      <c r="S724" s="148" t="s">
        <v>7</v>
      </c>
      <c r="T724" s="149"/>
    </row>
    <row r="725" spans="1:20" ht="47.25">
      <c r="A725" s="14" t="s">
        <v>348</v>
      </c>
      <c r="B725" s="14" t="s">
        <v>100</v>
      </c>
      <c r="C725" s="14" t="s">
        <v>6</v>
      </c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26">
        <v>0</v>
      </c>
      <c r="P725" s="26">
        <f t="shared" si="161"/>
        <v>0</v>
      </c>
      <c r="Q725" s="34" t="s">
        <v>1172</v>
      </c>
      <c r="R725" s="34" t="str">
        <f t="shared" si="159"/>
        <v>-</v>
      </c>
      <c r="S725" s="148" t="s">
        <v>7</v>
      </c>
      <c r="T725" s="149"/>
    </row>
    <row r="726" spans="1:20" ht="31.5">
      <c r="A726" s="14" t="s">
        <v>349</v>
      </c>
      <c r="B726" s="14" t="s">
        <v>102</v>
      </c>
      <c r="C726" s="14" t="s">
        <v>6</v>
      </c>
      <c r="D726" s="26">
        <f t="shared" ref="D726:N726" si="177">SUM(D727:D742)</f>
        <v>0</v>
      </c>
      <c r="E726" s="26">
        <f t="shared" si="177"/>
        <v>0</v>
      </c>
      <c r="F726" s="26">
        <f t="shared" si="177"/>
        <v>10.251571033220339</v>
      </c>
      <c r="G726" s="26">
        <f t="shared" si="177"/>
        <v>0</v>
      </c>
      <c r="H726" s="26">
        <f t="shared" si="177"/>
        <v>36.769657944857947</v>
      </c>
      <c r="I726" s="26">
        <f t="shared" si="177"/>
        <v>0</v>
      </c>
      <c r="J726" s="26">
        <f t="shared" si="177"/>
        <v>23.924086731954279</v>
      </c>
      <c r="K726" s="26">
        <f t="shared" si="177"/>
        <v>0</v>
      </c>
      <c r="L726" s="26">
        <f t="shared" si="177"/>
        <v>2.9238206672881355</v>
      </c>
      <c r="M726" s="26">
        <f t="shared" si="177"/>
        <v>0</v>
      </c>
      <c r="N726" s="26">
        <f t="shared" si="177"/>
        <v>36.769657944857947</v>
      </c>
      <c r="O726" s="26">
        <v>0</v>
      </c>
      <c r="P726" s="26">
        <f t="shared" si="161"/>
        <v>-21.000266064666143</v>
      </c>
      <c r="Q726" s="34" t="s">
        <v>1172</v>
      </c>
      <c r="R726" s="34">
        <f t="shared" ref="R726:R742" si="178">IF(J726&gt;0,L726/J726,"-")</f>
        <v>0.12221242549597204</v>
      </c>
      <c r="S726" s="148" t="s">
        <v>7</v>
      </c>
      <c r="T726" s="149"/>
    </row>
    <row r="727" spans="1:20" ht="47.25">
      <c r="A727" s="18" t="s">
        <v>349</v>
      </c>
      <c r="B727" s="18" t="s">
        <v>354</v>
      </c>
      <c r="C727" s="18" t="s">
        <v>355</v>
      </c>
      <c r="D727" s="19" t="s">
        <v>7</v>
      </c>
      <c r="E727" s="19">
        <v>0</v>
      </c>
      <c r="F727" s="19">
        <v>0</v>
      </c>
      <c r="G727" s="19">
        <v>0</v>
      </c>
      <c r="H727" s="19">
        <v>36.769657944857947</v>
      </c>
      <c r="I727" s="19" t="s">
        <v>7</v>
      </c>
      <c r="J727" s="19">
        <v>23.924086731954279</v>
      </c>
      <c r="K727" s="19">
        <v>0</v>
      </c>
      <c r="L727" s="19">
        <v>0</v>
      </c>
      <c r="M727" s="19">
        <v>0</v>
      </c>
      <c r="N727" s="19">
        <v>36.769657944857947</v>
      </c>
      <c r="O727" s="3">
        <v>0</v>
      </c>
      <c r="P727" s="3">
        <f t="shared" si="161"/>
        <v>-23.924086731954279</v>
      </c>
      <c r="Q727" s="35" t="s">
        <v>1172</v>
      </c>
      <c r="R727" s="35">
        <f t="shared" si="178"/>
        <v>0</v>
      </c>
      <c r="S727" s="148" t="s">
        <v>7</v>
      </c>
      <c r="T727" s="149"/>
    </row>
    <row r="728" spans="1:20" ht="31.5">
      <c r="A728" s="18" t="s">
        <v>349</v>
      </c>
      <c r="B728" s="18" t="s">
        <v>356</v>
      </c>
      <c r="C728" s="18" t="s">
        <v>357</v>
      </c>
      <c r="D728" s="19">
        <v>0</v>
      </c>
      <c r="E728" s="19">
        <v>0</v>
      </c>
      <c r="F728" s="19">
        <v>0</v>
      </c>
      <c r="G728" s="19">
        <v>0</v>
      </c>
      <c r="H728" s="19">
        <v>0</v>
      </c>
      <c r="I728" s="19" t="s">
        <v>7</v>
      </c>
      <c r="J728" s="19">
        <v>0</v>
      </c>
      <c r="K728" s="19">
        <v>0</v>
      </c>
      <c r="L728" s="19">
        <v>4.3830000000000001E-2</v>
      </c>
      <c r="M728" s="19">
        <v>0</v>
      </c>
      <c r="N728" s="19">
        <v>0</v>
      </c>
      <c r="O728" s="3">
        <v>0</v>
      </c>
      <c r="P728" s="3">
        <f t="shared" si="161"/>
        <v>4.3830000000000001E-2</v>
      </c>
      <c r="Q728" s="35" t="s">
        <v>1172</v>
      </c>
      <c r="R728" s="35" t="str">
        <f t="shared" si="178"/>
        <v>-</v>
      </c>
      <c r="S728" s="148" t="s">
        <v>7</v>
      </c>
      <c r="T728" s="149"/>
    </row>
    <row r="729" spans="1:20" ht="31.5">
      <c r="A729" s="18" t="s">
        <v>349</v>
      </c>
      <c r="B729" s="18" t="s">
        <v>358</v>
      </c>
      <c r="C729" s="18" t="s">
        <v>359</v>
      </c>
      <c r="D729" s="19">
        <v>0</v>
      </c>
      <c r="E729" s="19">
        <v>0</v>
      </c>
      <c r="F729" s="19">
        <v>0</v>
      </c>
      <c r="G729" s="19">
        <v>0</v>
      </c>
      <c r="H729" s="19">
        <v>0</v>
      </c>
      <c r="I729" s="19" t="s">
        <v>7</v>
      </c>
      <c r="J729" s="19">
        <v>0</v>
      </c>
      <c r="K729" s="19">
        <v>0</v>
      </c>
      <c r="L729" s="19">
        <v>0.25</v>
      </c>
      <c r="M729" s="19">
        <v>0</v>
      </c>
      <c r="N729" s="19">
        <v>0</v>
      </c>
      <c r="O729" s="3">
        <v>0</v>
      </c>
      <c r="P729" s="3">
        <f t="shared" si="161"/>
        <v>0.25</v>
      </c>
      <c r="Q729" s="35" t="s">
        <v>1172</v>
      </c>
      <c r="R729" s="35" t="str">
        <f t="shared" si="178"/>
        <v>-</v>
      </c>
      <c r="S729" s="148" t="s">
        <v>7</v>
      </c>
      <c r="T729" s="149"/>
    </row>
    <row r="730" spans="1:20" ht="31.5">
      <c r="A730" s="18" t="s">
        <v>349</v>
      </c>
      <c r="B730" s="18" t="s">
        <v>360</v>
      </c>
      <c r="C730" s="18" t="s">
        <v>361</v>
      </c>
      <c r="D730" s="19">
        <v>0</v>
      </c>
      <c r="E730" s="19">
        <v>0</v>
      </c>
      <c r="F730" s="19">
        <v>0</v>
      </c>
      <c r="G730" s="19">
        <v>0</v>
      </c>
      <c r="H730" s="19">
        <v>0</v>
      </c>
      <c r="I730" s="19" t="s">
        <v>7</v>
      </c>
      <c r="J730" s="19">
        <v>0</v>
      </c>
      <c r="K730" s="19">
        <v>0</v>
      </c>
      <c r="L730" s="19">
        <v>0.28999999999999998</v>
      </c>
      <c r="M730" s="19">
        <v>0</v>
      </c>
      <c r="N730" s="19">
        <v>0</v>
      </c>
      <c r="O730" s="3">
        <v>0</v>
      </c>
      <c r="P730" s="3">
        <f t="shared" si="161"/>
        <v>0.28999999999999998</v>
      </c>
      <c r="Q730" s="35" t="s">
        <v>1172</v>
      </c>
      <c r="R730" s="35" t="str">
        <f t="shared" si="178"/>
        <v>-</v>
      </c>
      <c r="S730" s="148" t="s">
        <v>7</v>
      </c>
      <c r="T730" s="149"/>
    </row>
    <row r="731" spans="1:20" ht="31.5">
      <c r="A731" s="18" t="s">
        <v>349</v>
      </c>
      <c r="B731" s="18" t="s">
        <v>362</v>
      </c>
      <c r="C731" s="18" t="s">
        <v>363</v>
      </c>
      <c r="D731" s="19" t="s">
        <v>7</v>
      </c>
      <c r="E731" s="19">
        <v>0</v>
      </c>
      <c r="F731" s="19">
        <v>10.162763593220339</v>
      </c>
      <c r="G731" s="19">
        <v>0</v>
      </c>
      <c r="H731" s="19">
        <v>0</v>
      </c>
      <c r="I731" s="19" t="s">
        <v>7</v>
      </c>
      <c r="J731" s="19">
        <v>0</v>
      </c>
      <c r="K731" s="19">
        <v>0</v>
      </c>
      <c r="L731" s="19">
        <v>1.26555861</v>
      </c>
      <c r="M731" s="19">
        <v>0</v>
      </c>
      <c r="N731" s="19">
        <v>0</v>
      </c>
      <c r="O731" s="3">
        <v>0</v>
      </c>
      <c r="P731" s="3">
        <f t="shared" si="161"/>
        <v>1.26555861</v>
      </c>
      <c r="Q731" s="35" t="s">
        <v>1172</v>
      </c>
      <c r="R731" s="35" t="str">
        <f t="shared" si="178"/>
        <v>-</v>
      </c>
      <c r="S731" s="148" t="s">
        <v>7</v>
      </c>
      <c r="T731" s="149"/>
    </row>
    <row r="732" spans="1:20" ht="47.25">
      <c r="A732" s="18" t="s">
        <v>349</v>
      </c>
      <c r="B732" s="18" t="s">
        <v>364</v>
      </c>
      <c r="C732" s="18" t="s">
        <v>365</v>
      </c>
      <c r="D732" s="19" t="s">
        <v>7</v>
      </c>
      <c r="E732" s="19">
        <v>0</v>
      </c>
      <c r="F732" s="19">
        <v>8.8807440000000001E-2</v>
      </c>
      <c r="G732" s="19">
        <v>0</v>
      </c>
      <c r="H732" s="19">
        <v>0</v>
      </c>
      <c r="I732" s="19" t="s">
        <v>7</v>
      </c>
      <c r="J732" s="19">
        <v>0</v>
      </c>
      <c r="K732" s="19">
        <v>0</v>
      </c>
      <c r="L732" s="19">
        <v>0</v>
      </c>
      <c r="M732" s="19">
        <v>0</v>
      </c>
      <c r="N732" s="19">
        <v>0</v>
      </c>
      <c r="O732" s="3">
        <v>0</v>
      </c>
      <c r="P732" s="3">
        <f t="shared" si="161"/>
        <v>0</v>
      </c>
      <c r="Q732" s="35" t="s">
        <v>1172</v>
      </c>
      <c r="R732" s="35" t="str">
        <f t="shared" si="178"/>
        <v>-</v>
      </c>
      <c r="S732" s="148" t="s">
        <v>7</v>
      </c>
      <c r="T732" s="149"/>
    </row>
    <row r="733" spans="1:20" ht="47.25">
      <c r="A733" s="18" t="s">
        <v>349</v>
      </c>
      <c r="B733" s="18" t="s">
        <v>366</v>
      </c>
      <c r="C733" s="18" t="s">
        <v>367</v>
      </c>
      <c r="D733" s="19">
        <v>0</v>
      </c>
      <c r="E733" s="19">
        <v>0</v>
      </c>
      <c r="F733" s="19">
        <v>0</v>
      </c>
      <c r="G733" s="19">
        <v>0</v>
      </c>
      <c r="H733" s="19">
        <v>0</v>
      </c>
      <c r="I733" s="19" t="s">
        <v>7</v>
      </c>
      <c r="J733" s="19">
        <v>0</v>
      </c>
      <c r="K733" s="19">
        <v>0</v>
      </c>
      <c r="L733" s="19">
        <v>0.211864</v>
      </c>
      <c r="M733" s="19">
        <v>0</v>
      </c>
      <c r="N733" s="19">
        <v>0</v>
      </c>
      <c r="O733" s="3">
        <v>0</v>
      </c>
      <c r="P733" s="3">
        <f t="shared" si="161"/>
        <v>0.211864</v>
      </c>
      <c r="Q733" s="35" t="s">
        <v>1172</v>
      </c>
      <c r="R733" s="35" t="str">
        <f t="shared" si="178"/>
        <v>-</v>
      </c>
      <c r="S733" s="148" t="s">
        <v>7</v>
      </c>
      <c r="T733" s="149"/>
    </row>
    <row r="734" spans="1:20" ht="31.5">
      <c r="A734" s="18" t="s">
        <v>349</v>
      </c>
      <c r="B734" s="18" t="s">
        <v>368</v>
      </c>
      <c r="C734" s="18" t="s">
        <v>369</v>
      </c>
      <c r="D734" s="19">
        <v>0</v>
      </c>
      <c r="E734" s="19">
        <v>0</v>
      </c>
      <c r="F734" s="19">
        <v>0</v>
      </c>
      <c r="G734" s="19">
        <v>0</v>
      </c>
      <c r="H734" s="19">
        <v>0</v>
      </c>
      <c r="I734" s="19" t="s">
        <v>7</v>
      </c>
      <c r="J734" s="19">
        <v>0</v>
      </c>
      <c r="K734" s="19">
        <v>0</v>
      </c>
      <c r="L734" s="19">
        <v>4.8899999999999999E-2</v>
      </c>
      <c r="M734" s="19">
        <v>0</v>
      </c>
      <c r="N734" s="19">
        <v>0</v>
      </c>
      <c r="O734" s="3">
        <v>0</v>
      </c>
      <c r="P734" s="3">
        <f t="shared" si="161"/>
        <v>4.8899999999999999E-2</v>
      </c>
      <c r="Q734" s="35" t="s">
        <v>1172</v>
      </c>
      <c r="R734" s="35" t="str">
        <f t="shared" si="178"/>
        <v>-</v>
      </c>
      <c r="S734" s="148" t="s">
        <v>7</v>
      </c>
      <c r="T734" s="149"/>
    </row>
    <row r="735" spans="1:20">
      <c r="A735" s="18" t="s">
        <v>349</v>
      </c>
      <c r="B735" s="18" t="s">
        <v>370</v>
      </c>
      <c r="C735" s="18" t="s">
        <v>371</v>
      </c>
      <c r="D735" s="19">
        <v>0</v>
      </c>
      <c r="E735" s="19">
        <v>0</v>
      </c>
      <c r="F735" s="19">
        <v>0</v>
      </c>
      <c r="G735" s="19">
        <v>0</v>
      </c>
      <c r="H735" s="19">
        <v>0</v>
      </c>
      <c r="I735" s="19" t="s">
        <v>7</v>
      </c>
      <c r="J735" s="19">
        <v>0</v>
      </c>
      <c r="K735" s="19">
        <v>0</v>
      </c>
      <c r="L735" s="19">
        <v>0.423176</v>
      </c>
      <c r="M735" s="19">
        <v>0</v>
      </c>
      <c r="N735" s="19">
        <v>0</v>
      </c>
      <c r="O735" s="3">
        <v>0</v>
      </c>
      <c r="P735" s="3">
        <f t="shared" si="161"/>
        <v>0.423176</v>
      </c>
      <c r="Q735" s="35" t="s">
        <v>1172</v>
      </c>
      <c r="R735" s="35" t="str">
        <f t="shared" si="178"/>
        <v>-</v>
      </c>
      <c r="S735" s="148" t="s">
        <v>7</v>
      </c>
      <c r="T735" s="149"/>
    </row>
    <row r="736" spans="1:20">
      <c r="A736" s="18" t="s">
        <v>349</v>
      </c>
      <c r="B736" s="18" t="s">
        <v>372</v>
      </c>
      <c r="C736" s="18" t="s">
        <v>373</v>
      </c>
      <c r="D736" s="19">
        <v>0</v>
      </c>
      <c r="E736" s="19">
        <v>0</v>
      </c>
      <c r="F736" s="19">
        <v>0</v>
      </c>
      <c r="G736" s="19">
        <v>0</v>
      </c>
      <c r="H736" s="19">
        <v>0</v>
      </c>
      <c r="I736" s="19" t="s">
        <v>7</v>
      </c>
      <c r="J736" s="19">
        <v>0</v>
      </c>
      <c r="K736" s="19">
        <v>0</v>
      </c>
      <c r="L736" s="19">
        <v>7.4237299999999999E-3</v>
      </c>
      <c r="M736" s="19">
        <v>0</v>
      </c>
      <c r="N736" s="19">
        <v>0</v>
      </c>
      <c r="O736" s="3">
        <v>0</v>
      </c>
      <c r="P736" s="3">
        <f t="shared" si="161"/>
        <v>7.4237299999999999E-3</v>
      </c>
      <c r="Q736" s="35" t="s">
        <v>1172</v>
      </c>
      <c r="R736" s="35" t="str">
        <f t="shared" si="178"/>
        <v>-</v>
      </c>
      <c r="S736" s="148" t="s">
        <v>7</v>
      </c>
      <c r="T736" s="149"/>
    </row>
    <row r="737" spans="1:20" ht="47.25">
      <c r="A737" s="18" t="s">
        <v>349</v>
      </c>
      <c r="B737" s="18" t="s">
        <v>374</v>
      </c>
      <c r="C737" s="18" t="s">
        <v>375</v>
      </c>
      <c r="D737" s="19">
        <v>0</v>
      </c>
      <c r="E737" s="19">
        <v>0</v>
      </c>
      <c r="F737" s="19">
        <v>0</v>
      </c>
      <c r="G737" s="19">
        <v>0</v>
      </c>
      <c r="H737" s="19">
        <v>0</v>
      </c>
      <c r="I737" s="19" t="s">
        <v>7</v>
      </c>
      <c r="J737" s="19">
        <v>0</v>
      </c>
      <c r="K737" s="19">
        <v>0</v>
      </c>
      <c r="L737" s="19">
        <v>2.7254237288135596E-2</v>
      </c>
      <c r="M737" s="19">
        <v>0</v>
      </c>
      <c r="N737" s="19">
        <v>0</v>
      </c>
      <c r="O737" s="3">
        <v>0</v>
      </c>
      <c r="P737" s="3">
        <f t="shared" si="161"/>
        <v>2.7254237288135596E-2</v>
      </c>
      <c r="Q737" s="35" t="s">
        <v>1172</v>
      </c>
      <c r="R737" s="35" t="str">
        <f t="shared" si="178"/>
        <v>-</v>
      </c>
      <c r="S737" s="148" t="s">
        <v>7</v>
      </c>
      <c r="T737" s="149"/>
    </row>
    <row r="738" spans="1:20" ht="63">
      <c r="A738" s="18" t="s">
        <v>349</v>
      </c>
      <c r="B738" s="18" t="s">
        <v>376</v>
      </c>
      <c r="C738" s="18" t="s">
        <v>377</v>
      </c>
      <c r="D738" s="19">
        <v>0</v>
      </c>
      <c r="E738" s="19">
        <v>0</v>
      </c>
      <c r="F738" s="19">
        <v>0</v>
      </c>
      <c r="G738" s="19">
        <v>0</v>
      </c>
      <c r="H738" s="19">
        <v>0</v>
      </c>
      <c r="I738" s="19" t="s">
        <v>7</v>
      </c>
      <c r="J738" s="19">
        <v>0</v>
      </c>
      <c r="K738" s="19">
        <v>0</v>
      </c>
      <c r="L738" s="19">
        <v>0.28196409</v>
      </c>
      <c r="M738" s="19">
        <v>0</v>
      </c>
      <c r="N738" s="19">
        <v>0</v>
      </c>
      <c r="O738" s="3">
        <v>0</v>
      </c>
      <c r="P738" s="3">
        <f t="shared" si="161"/>
        <v>0.28196409</v>
      </c>
      <c r="Q738" s="35" t="s">
        <v>1172</v>
      </c>
      <c r="R738" s="35" t="str">
        <f t="shared" si="178"/>
        <v>-</v>
      </c>
      <c r="S738" s="148" t="s">
        <v>7</v>
      </c>
      <c r="T738" s="149"/>
    </row>
    <row r="739" spans="1:20" ht="31.5">
      <c r="A739" s="18" t="s">
        <v>349</v>
      </c>
      <c r="B739" s="18" t="s">
        <v>378</v>
      </c>
      <c r="C739" s="18" t="s">
        <v>379</v>
      </c>
      <c r="D739" s="19">
        <v>0</v>
      </c>
      <c r="E739" s="19">
        <v>0</v>
      </c>
      <c r="F739" s="19">
        <v>0</v>
      </c>
      <c r="G739" s="19">
        <v>0</v>
      </c>
      <c r="H739" s="19">
        <v>0</v>
      </c>
      <c r="I739" s="19" t="s">
        <v>7</v>
      </c>
      <c r="J739" s="19">
        <v>0</v>
      </c>
      <c r="K739" s="19">
        <v>0</v>
      </c>
      <c r="L739" s="19">
        <v>0</v>
      </c>
      <c r="M739" s="19">
        <v>0</v>
      </c>
      <c r="N739" s="19">
        <v>0</v>
      </c>
      <c r="O739" s="3">
        <v>0</v>
      </c>
      <c r="P739" s="3">
        <f t="shared" si="161"/>
        <v>0</v>
      </c>
      <c r="Q739" s="35" t="s">
        <v>1172</v>
      </c>
      <c r="R739" s="35" t="str">
        <f t="shared" si="178"/>
        <v>-</v>
      </c>
      <c r="S739" s="148" t="s">
        <v>7</v>
      </c>
      <c r="T739" s="149"/>
    </row>
    <row r="740" spans="1:20" ht="31.5">
      <c r="A740" s="18" t="s">
        <v>349</v>
      </c>
      <c r="B740" s="18" t="s">
        <v>380</v>
      </c>
      <c r="C740" s="18" t="s">
        <v>381</v>
      </c>
      <c r="D740" s="19">
        <v>0</v>
      </c>
      <c r="E740" s="19">
        <v>0</v>
      </c>
      <c r="F740" s="19">
        <v>0</v>
      </c>
      <c r="G740" s="19">
        <v>0</v>
      </c>
      <c r="H740" s="19">
        <v>0</v>
      </c>
      <c r="I740" s="19" t="s">
        <v>7</v>
      </c>
      <c r="J740" s="19">
        <v>0</v>
      </c>
      <c r="K740" s="19">
        <v>0</v>
      </c>
      <c r="L740" s="19">
        <v>0</v>
      </c>
      <c r="M740" s="19">
        <v>0</v>
      </c>
      <c r="N740" s="19">
        <v>0</v>
      </c>
      <c r="O740" s="3">
        <v>0</v>
      </c>
      <c r="P740" s="3">
        <f t="shared" si="161"/>
        <v>0</v>
      </c>
      <c r="Q740" s="35" t="s">
        <v>1172</v>
      </c>
      <c r="R740" s="35" t="str">
        <f t="shared" si="178"/>
        <v>-</v>
      </c>
      <c r="S740" s="148" t="s">
        <v>7</v>
      </c>
      <c r="T740" s="149"/>
    </row>
    <row r="741" spans="1:20" ht="47.25">
      <c r="A741" s="18" t="s">
        <v>349</v>
      </c>
      <c r="B741" s="18" t="s">
        <v>382</v>
      </c>
      <c r="C741" s="18" t="s">
        <v>383</v>
      </c>
      <c r="D741" s="19">
        <v>0</v>
      </c>
      <c r="E741" s="19">
        <v>0</v>
      </c>
      <c r="F741" s="19">
        <v>0</v>
      </c>
      <c r="G741" s="19">
        <v>0</v>
      </c>
      <c r="H741" s="19">
        <v>0</v>
      </c>
      <c r="I741" s="19" t="s">
        <v>7</v>
      </c>
      <c r="J741" s="19">
        <v>0</v>
      </c>
      <c r="K741" s="19">
        <v>0</v>
      </c>
      <c r="L741" s="19">
        <v>2.5000000000000001E-2</v>
      </c>
      <c r="M741" s="19">
        <v>0</v>
      </c>
      <c r="N741" s="19">
        <v>0</v>
      </c>
      <c r="O741" s="3">
        <v>0</v>
      </c>
      <c r="P741" s="3">
        <f t="shared" si="161"/>
        <v>2.5000000000000001E-2</v>
      </c>
      <c r="Q741" s="35" t="s">
        <v>1172</v>
      </c>
      <c r="R741" s="35" t="str">
        <f t="shared" si="178"/>
        <v>-</v>
      </c>
      <c r="S741" s="148" t="s">
        <v>7</v>
      </c>
      <c r="T741" s="149"/>
    </row>
    <row r="742" spans="1:20">
      <c r="A742" s="18" t="s">
        <v>349</v>
      </c>
      <c r="B742" s="18" t="s">
        <v>384</v>
      </c>
      <c r="C742" s="18" t="s">
        <v>385</v>
      </c>
      <c r="D742" s="19">
        <v>0</v>
      </c>
      <c r="E742" s="19">
        <v>0</v>
      </c>
      <c r="F742" s="19">
        <v>0</v>
      </c>
      <c r="G742" s="19">
        <v>0</v>
      </c>
      <c r="H742" s="19">
        <v>0</v>
      </c>
      <c r="I742" s="19" t="s">
        <v>7</v>
      </c>
      <c r="J742" s="19">
        <v>0</v>
      </c>
      <c r="K742" s="19">
        <v>0</v>
      </c>
      <c r="L742" s="19">
        <v>4.8849999999999998E-2</v>
      </c>
      <c r="M742" s="19">
        <v>0</v>
      </c>
      <c r="N742" s="19">
        <v>0</v>
      </c>
      <c r="O742" s="3">
        <v>0</v>
      </c>
      <c r="P742" s="3">
        <f t="shared" si="161"/>
        <v>4.8849999999999998E-2</v>
      </c>
      <c r="Q742" s="35" t="s">
        <v>1172</v>
      </c>
      <c r="R742" s="35" t="str">
        <f t="shared" si="178"/>
        <v>-</v>
      </c>
      <c r="S742" s="148" t="s">
        <v>7</v>
      </c>
      <c r="T742" s="149"/>
    </row>
  </sheetData>
  <autoFilter ref="A21:T742">
    <filterColumn colId="18" showButton="0"/>
  </autoFilter>
  <mergeCells count="744">
    <mergeCell ref="S741:T741"/>
    <mergeCell ref="S742:T742"/>
    <mergeCell ref="S735:T735"/>
    <mergeCell ref="S736:T736"/>
    <mergeCell ref="S737:T737"/>
    <mergeCell ref="S738:T738"/>
    <mergeCell ref="S739:T739"/>
    <mergeCell ref="S740:T740"/>
    <mergeCell ref="S729:T729"/>
    <mergeCell ref="S730:T730"/>
    <mergeCell ref="S731:T731"/>
    <mergeCell ref="S732:T732"/>
    <mergeCell ref="S733:T733"/>
    <mergeCell ref="S734:T734"/>
    <mergeCell ref="S723:T723"/>
    <mergeCell ref="S724:T724"/>
    <mergeCell ref="S725:T725"/>
    <mergeCell ref="S726:T726"/>
    <mergeCell ref="S727:T727"/>
    <mergeCell ref="S728:T728"/>
    <mergeCell ref="S717:T717"/>
    <mergeCell ref="S718:T718"/>
    <mergeCell ref="S719:T719"/>
    <mergeCell ref="S720:T720"/>
    <mergeCell ref="S721:T721"/>
    <mergeCell ref="S722:T722"/>
    <mergeCell ref="S711:T711"/>
    <mergeCell ref="S712:T712"/>
    <mergeCell ref="S713:T713"/>
    <mergeCell ref="S714:T714"/>
    <mergeCell ref="S715:T715"/>
    <mergeCell ref="S716:T716"/>
    <mergeCell ref="S705:T705"/>
    <mergeCell ref="S706:T706"/>
    <mergeCell ref="S707:T707"/>
    <mergeCell ref="S708:T708"/>
    <mergeCell ref="S709:T709"/>
    <mergeCell ref="S710:T710"/>
    <mergeCell ref="S699:T699"/>
    <mergeCell ref="S700:T700"/>
    <mergeCell ref="S701:T701"/>
    <mergeCell ref="S702:T702"/>
    <mergeCell ref="S703:T703"/>
    <mergeCell ref="S704:T704"/>
    <mergeCell ref="S693:T693"/>
    <mergeCell ref="S694:T694"/>
    <mergeCell ref="S695:T695"/>
    <mergeCell ref="S696:T696"/>
    <mergeCell ref="S697:T697"/>
    <mergeCell ref="S698:T698"/>
    <mergeCell ref="S687:T687"/>
    <mergeCell ref="S688:T688"/>
    <mergeCell ref="S689:T689"/>
    <mergeCell ref="S690:T690"/>
    <mergeCell ref="S691:T691"/>
    <mergeCell ref="S692:T692"/>
    <mergeCell ref="S681:T681"/>
    <mergeCell ref="S682:T682"/>
    <mergeCell ref="S683:T683"/>
    <mergeCell ref="S684:T684"/>
    <mergeCell ref="S685:T685"/>
    <mergeCell ref="S686:T686"/>
    <mergeCell ref="S675:T675"/>
    <mergeCell ref="S676:T676"/>
    <mergeCell ref="S677:T677"/>
    <mergeCell ref="S678:T678"/>
    <mergeCell ref="S679:T679"/>
    <mergeCell ref="S680:T680"/>
    <mergeCell ref="S669:T669"/>
    <mergeCell ref="S670:T670"/>
    <mergeCell ref="S671:T671"/>
    <mergeCell ref="S672:T672"/>
    <mergeCell ref="S673:T673"/>
    <mergeCell ref="S674:T674"/>
    <mergeCell ref="S663:T663"/>
    <mergeCell ref="S664:T664"/>
    <mergeCell ref="S665:T665"/>
    <mergeCell ref="S666:T666"/>
    <mergeCell ref="S667:T667"/>
    <mergeCell ref="S668:T668"/>
    <mergeCell ref="S657:T657"/>
    <mergeCell ref="S658:T658"/>
    <mergeCell ref="S659:T659"/>
    <mergeCell ref="S660:T660"/>
    <mergeCell ref="S661:T661"/>
    <mergeCell ref="S662:T662"/>
    <mergeCell ref="S651:T651"/>
    <mergeCell ref="S652:T652"/>
    <mergeCell ref="S653:T653"/>
    <mergeCell ref="S654:T654"/>
    <mergeCell ref="S655:T655"/>
    <mergeCell ref="S656:T656"/>
    <mergeCell ref="S645:T645"/>
    <mergeCell ref="S646:T646"/>
    <mergeCell ref="S647:T647"/>
    <mergeCell ref="S648:T648"/>
    <mergeCell ref="S649:T649"/>
    <mergeCell ref="S650:T650"/>
    <mergeCell ref="S639:T639"/>
    <mergeCell ref="S640:T640"/>
    <mergeCell ref="S641:T641"/>
    <mergeCell ref="S642:T642"/>
    <mergeCell ref="S643:T643"/>
    <mergeCell ref="S644:T644"/>
    <mergeCell ref="S633:T633"/>
    <mergeCell ref="S634:T634"/>
    <mergeCell ref="S635:T635"/>
    <mergeCell ref="S636:T636"/>
    <mergeCell ref="S637:T637"/>
    <mergeCell ref="S638:T638"/>
    <mergeCell ref="S627:T627"/>
    <mergeCell ref="S628:T628"/>
    <mergeCell ref="S629:T629"/>
    <mergeCell ref="S630:T630"/>
    <mergeCell ref="S631:T631"/>
    <mergeCell ref="S632:T632"/>
    <mergeCell ref="S621:T621"/>
    <mergeCell ref="S622:T622"/>
    <mergeCell ref="S623:T623"/>
    <mergeCell ref="S624:T624"/>
    <mergeCell ref="S625:T625"/>
    <mergeCell ref="S626:T626"/>
    <mergeCell ref="S615:T615"/>
    <mergeCell ref="S616:T616"/>
    <mergeCell ref="S617:T617"/>
    <mergeCell ref="S618:T618"/>
    <mergeCell ref="S619:T619"/>
    <mergeCell ref="S620:T620"/>
    <mergeCell ref="S609:T609"/>
    <mergeCell ref="S610:T610"/>
    <mergeCell ref="S611:T611"/>
    <mergeCell ref="S612:T612"/>
    <mergeCell ref="S613:T613"/>
    <mergeCell ref="S614:T614"/>
    <mergeCell ref="S603:T603"/>
    <mergeCell ref="S604:T604"/>
    <mergeCell ref="S605:T605"/>
    <mergeCell ref="S606:T606"/>
    <mergeCell ref="S607:T607"/>
    <mergeCell ref="S608:T608"/>
    <mergeCell ref="S597:T597"/>
    <mergeCell ref="S598:T598"/>
    <mergeCell ref="S599:T599"/>
    <mergeCell ref="S600:T600"/>
    <mergeCell ref="S601:T601"/>
    <mergeCell ref="S602:T602"/>
    <mergeCell ref="S591:T591"/>
    <mergeCell ref="S592:T592"/>
    <mergeCell ref="S593:T593"/>
    <mergeCell ref="S594:T594"/>
    <mergeCell ref="S595:T595"/>
    <mergeCell ref="S596:T596"/>
    <mergeCell ref="S585:T585"/>
    <mergeCell ref="S586:T586"/>
    <mergeCell ref="S587:T587"/>
    <mergeCell ref="S588:T588"/>
    <mergeCell ref="S589:T589"/>
    <mergeCell ref="S590:T590"/>
    <mergeCell ref="S579:T579"/>
    <mergeCell ref="S580:T580"/>
    <mergeCell ref="S581:T581"/>
    <mergeCell ref="S582:T582"/>
    <mergeCell ref="S583:T583"/>
    <mergeCell ref="S584:T584"/>
    <mergeCell ref="S573:T573"/>
    <mergeCell ref="S574:T574"/>
    <mergeCell ref="S575:T575"/>
    <mergeCell ref="S576:T576"/>
    <mergeCell ref="S577:T577"/>
    <mergeCell ref="S578:T578"/>
    <mergeCell ref="S567:T567"/>
    <mergeCell ref="S568:T568"/>
    <mergeCell ref="S569:T569"/>
    <mergeCell ref="S570:T570"/>
    <mergeCell ref="S571:T571"/>
    <mergeCell ref="S572:T572"/>
    <mergeCell ref="S561:T561"/>
    <mergeCell ref="S562:T562"/>
    <mergeCell ref="S563:T563"/>
    <mergeCell ref="S564:T564"/>
    <mergeCell ref="S565:T565"/>
    <mergeCell ref="S566:T566"/>
    <mergeCell ref="S555:T555"/>
    <mergeCell ref="S556:T556"/>
    <mergeCell ref="S557:T557"/>
    <mergeCell ref="S558:T558"/>
    <mergeCell ref="S559:T559"/>
    <mergeCell ref="S560:T560"/>
    <mergeCell ref="S549:T549"/>
    <mergeCell ref="S550:T550"/>
    <mergeCell ref="S551:T551"/>
    <mergeCell ref="S552:T552"/>
    <mergeCell ref="S553:T553"/>
    <mergeCell ref="S554:T554"/>
    <mergeCell ref="S543:T543"/>
    <mergeCell ref="S544:T544"/>
    <mergeCell ref="S545:T545"/>
    <mergeCell ref="S546:T546"/>
    <mergeCell ref="S547:T547"/>
    <mergeCell ref="S548:T548"/>
    <mergeCell ref="S537:T537"/>
    <mergeCell ref="S538:T538"/>
    <mergeCell ref="S539:T539"/>
    <mergeCell ref="S540:T540"/>
    <mergeCell ref="S541:T541"/>
    <mergeCell ref="S542:T542"/>
    <mergeCell ref="S531:T531"/>
    <mergeCell ref="S532:T532"/>
    <mergeCell ref="S533:T533"/>
    <mergeCell ref="S534:T534"/>
    <mergeCell ref="S535:T535"/>
    <mergeCell ref="S536:T536"/>
    <mergeCell ref="S525:T525"/>
    <mergeCell ref="S526:T526"/>
    <mergeCell ref="S527:T527"/>
    <mergeCell ref="S528:T528"/>
    <mergeCell ref="S529:T529"/>
    <mergeCell ref="S530:T530"/>
    <mergeCell ref="S519:T519"/>
    <mergeCell ref="S520:T520"/>
    <mergeCell ref="S521:T521"/>
    <mergeCell ref="S522:T522"/>
    <mergeCell ref="S523:T523"/>
    <mergeCell ref="S524:T524"/>
    <mergeCell ref="S513:T513"/>
    <mergeCell ref="S514:T514"/>
    <mergeCell ref="S515:T515"/>
    <mergeCell ref="S516:T516"/>
    <mergeCell ref="S517:T517"/>
    <mergeCell ref="S518:T518"/>
    <mergeCell ref="S507:T507"/>
    <mergeCell ref="S508:T508"/>
    <mergeCell ref="S509:T509"/>
    <mergeCell ref="S510:T510"/>
    <mergeCell ref="S511:T511"/>
    <mergeCell ref="S512:T512"/>
    <mergeCell ref="S501:T501"/>
    <mergeCell ref="S502:T502"/>
    <mergeCell ref="S503:T503"/>
    <mergeCell ref="S504:T504"/>
    <mergeCell ref="S505:T505"/>
    <mergeCell ref="S506:T506"/>
    <mergeCell ref="S495:T495"/>
    <mergeCell ref="S496:T496"/>
    <mergeCell ref="S497:T497"/>
    <mergeCell ref="S498:T498"/>
    <mergeCell ref="S499:T499"/>
    <mergeCell ref="S500:T500"/>
    <mergeCell ref="S489:T489"/>
    <mergeCell ref="S490:T490"/>
    <mergeCell ref="S491:T491"/>
    <mergeCell ref="S492:T492"/>
    <mergeCell ref="S493:T493"/>
    <mergeCell ref="S494:T494"/>
    <mergeCell ref="S483:T483"/>
    <mergeCell ref="S484:T484"/>
    <mergeCell ref="S485:T485"/>
    <mergeCell ref="S486:T486"/>
    <mergeCell ref="S487:T487"/>
    <mergeCell ref="S488:T488"/>
    <mergeCell ref="S477:T477"/>
    <mergeCell ref="S478:T478"/>
    <mergeCell ref="S479:T479"/>
    <mergeCell ref="S480:T480"/>
    <mergeCell ref="S481:T481"/>
    <mergeCell ref="S482:T482"/>
    <mergeCell ref="S471:T471"/>
    <mergeCell ref="S472:T472"/>
    <mergeCell ref="S473:T473"/>
    <mergeCell ref="S474:T474"/>
    <mergeCell ref="S475:T475"/>
    <mergeCell ref="S476:T476"/>
    <mergeCell ref="S465:T465"/>
    <mergeCell ref="S466:T466"/>
    <mergeCell ref="S467:T467"/>
    <mergeCell ref="S468:T468"/>
    <mergeCell ref="S469:T469"/>
    <mergeCell ref="S470:T470"/>
    <mergeCell ref="S459:T459"/>
    <mergeCell ref="S460:T460"/>
    <mergeCell ref="S461:T461"/>
    <mergeCell ref="S462:T462"/>
    <mergeCell ref="S463:T463"/>
    <mergeCell ref="S464:T464"/>
    <mergeCell ref="S453:T453"/>
    <mergeCell ref="S454:T454"/>
    <mergeCell ref="S455:T455"/>
    <mergeCell ref="S456:T456"/>
    <mergeCell ref="S457:T457"/>
    <mergeCell ref="S458:T458"/>
    <mergeCell ref="S447:T447"/>
    <mergeCell ref="S448:T448"/>
    <mergeCell ref="S449:T449"/>
    <mergeCell ref="S450:T450"/>
    <mergeCell ref="S451:T451"/>
    <mergeCell ref="S452:T452"/>
    <mergeCell ref="S441:T441"/>
    <mergeCell ref="S442:T442"/>
    <mergeCell ref="S443:T443"/>
    <mergeCell ref="S444:T444"/>
    <mergeCell ref="S445:T445"/>
    <mergeCell ref="S446:T446"/>
    <mergeCell ref="S435:T435"/>
    <mergeCell ref="S436:T436"/>
    <mergeCell ref="S437:T437"/>
    <mergeCell ref="S438:T438"/>
    <mergeCell ref="S439:T439"/>
    <mergeCell ref="S440:T440"/>
    <mergeCell ref="S429:T429"/>
    <mergeCell ref="S430:T430"/>
    <mergeCell ref="S431:T431"/>
    <mergeCell ref="S432:T432"/>
    <mergeCell ref="S433:T433"/>
    <mergeCell ref="S434:T434"/>
    <mergeCell ref="S423:T423"/>
    <mergeCell ref="S424:T424"/>
    <mergeCell ref="S425:T425"/>
    <mergeCell ref="S426:T426"/>
    <mergeCell ref="S427:T427"/>
    <mergeCell ref="S428:T428"/>
    <mergeCell ref="S417:T417"/>
    <mergeCell ref="S418:T418"/>
    <mergeCell ref="S419:T419"/>
    <mergeCell ref="S420:T420"/>
    <mergeCell ref="S421:T421"/>
    <mergeCell ref="S422:T422"/>
    <mergeCell ref="S411:T411"/>
    <mergeCell ref="S412:T412"/>
    <mergeCell ref="S413:T413"/>
    <mergeCell ref="S414:T414"/>
    <mergeCell ref="S415:T415"/>
    <mergeCell ref="S416:T416"/>
    <mergeCell ref="S405:T405"/>
    <mergeCell ref="S406:T406"/>
    <mergeCell ref="S407:T407"/>
    <mergeCell ref="S408:T408"/>
    <mergeCell ref="S409:T409"/>
    <mergeCell ref="S410:T410"/>
    <mergeCell ref="S399:T399"/>
    <mergeCell ref="S400:T400"/>
    <mergeCell ref="S401:T401"/>
    <mergeCell ref="S402:T402"/>
    <mergeCell ref="S403:T403"/>
    <mergeCell ref="S404:T404"/>
    <mergeCell ref="S393:T393"/>
    <mergeCell ref="S394:T394"/>
    <mergeCell ref="S395:T395"/>
    <mergeCell ref="S396:T396"/>
    <mergeCell ref="S397:T397"/>
    <mergeCell ref="S398:T398"/>
    <mergeCell ref="S387:T387"/>
    <mergeCell ref="S388:T388"/>
    <mergeCell ref="S389:T389"/>
    <mergeCell ref="S390:T390"/>
    <mergeCell ref="S391:T391"/>
    <mergeCell ref="S392:T392"/>
    <mergeCell ref="S381:T381"/>
    <mergeCell ref="S382:T382"/>
    <mergeCell ref="S383:T383"/>
    <mergeCell ref="S384:T384"/>
    <mergeCell ref="S385:T385"/>
    <mergeCell ref="S386:T386"/>
    <mergeCell ref="S375:T375"/>
    <mergeCell ref="S376:T376"/>
    <mergeCell ref="S377:T377"/>
    <mergeCell ref="S378:T378"/>
    <mergeCell ref="S379:T379"/>
    <mergeCell ref="S380:T380"/>
    <mergeCell ref="S369:T369"/>
    <mergeCell ref="S370:T370"/>
    <mergeCell ref="S371:T371"/>
    <mergeCell ref="S372:T372"/>
    <mergeCell ref="S373:T373"/>
    <mergeCell ref="S374:T374"/>
    <mergeCell ref="S363:T363"/>
    <mergeCell ref="S364:T364"/>
    <mergeCell ref="S365:T365"/>
    <mergeCell ref="S366:T366"/>
    <mergeCell ref="S367:T367"/>
    <mergeCell ref="S368:T368"/>
    <mergeCell ref="S357:T357"/>
    <mergeCell ref="S358:T358"/>
    <mergeCell ref="S359:T359"/>
    <mergeCell ref="S360:T360"/>
    <mergeCell ref="S361:T361"/>
    <mergeCell ref="S362:T362"/>
    <mergeCell ref="S351:T351"/>
    <mergeCell ref="S352:T352"/>
    <mergeCell ref="S353:T353"/>
    <mergeCell ref="S354:T354"/>
    <mergeCell ref="S355:T355"/>
    <mergeCell ref="S356:T356"/>
    <mergeCell ref="S345:T345"/>
    <mergeCell ref="S346:T346"/>
    <mergeCell ref="S347:T347"/>
    <mergeCell ref="S348:T348"/>
    <mergeCell ref="S349:T349"/>
    <mergeCell ref="S350:T350"/>
    <mergeCell ref="S339:T339"/>
    <mergeCell ref="S340:T340"/>
    <mergeCell ref="S341:T341"/>
    <mergeCell ref="S342:T342"/>
    <mergeCell ref="S343:T343"/>
    <mergeCell ref="S344:T344"/>
    <mergeCell ref="S333:T333"/>
    <mergeCell ref="S334:T334"/>
    <mergeCell ref="S335:T335"/>
    <mergeCell ref="S336:T336"/>
    <mergeCell ref="S337:T337"/>
    <mergeCell ref="S338:T338"/>
    <mergeCell ref="S327:T327"/>
    <mergeCell ref="S328:T328"/>
    <mergeCell ref="S329:T329"/>
    <mergeCell ref="S330:T330"/>
    <mergeCell ref="S331:T331"/>
    <mergeCell ref="S332:T332"/>
    <mergeCell ref="S321:T321"/>
    <mergeCell ref="S322:T322"/>
    <mergeCell ref="S323:T323"/>
    <mergeCell ref="S324:T324"/>
    <mergeCell ref="S325:T325"/>
    <mergeCell ref="S326:T326"/>
    <mergeCell ref="S315:T315"/>
    <mergeCell ref="S316:T316"/>
    <mergeCell ref="S317:T317"/>
    <mergeCell ref="S318:T318"/>
    <mergeCell ref="S319:T319"/>
    <mergeCell ref="S320:T320"/>
    <mergeCell ref="S309:T309"/>
    <mergeCell ref="S310:T310"/>
    <mergeCell ref="S311:T311"/>
    <mergeCell ref="S312:T312"/>
    <mergeCell ref="S313:T313"/>
    <mergeCell ref="S314:T314"/>
    <mergeCell ref="S303:T303"/>
    <mergeCell ref="S304:T304"/>
    <mergeCell ref="S305:T305"/>
    <mergeCell ref="S306:T306"/>
    <mergeCell ref="S307:T307"/>
    <mergeCell ref="S308:T308"/>
    <mergeCell ref="S297:T297"/>
    <mergeCell ref="S298:T298"/>
    <mergeCell ref="S299:T299"/>
    <mergeCell ref="S300:T300"/>
    <mergeCell ref="S301:T301"/>
    <mergeCell ref="S302:T302"/>
    <mergeCell ref="S291:T291"/>
    <mergeCell ref="S292:T292"/>
    <mergeCell ref="S293:T293"/>
    <mergeCell ref="S294:T294"/>
    <mergeCell ref="S295:T295"/>
    <mergeCell ref="S296:T296"/>
    <mergeCell ref="S285:T285"/>
    <mergeCell ref="S286:T286"/>
    <mergeCell ref="S287:T287"/>
    <mergeCell ref="S288:T288"/>
    <mergeCell ref="S289:T289"/>
    <mergeCell ref="S290:T290"/>
    <mergeCell ref="S279:T279"/>
    <mergeCell ref="S280:T280"/>
    <mergeCell ref="S281:T281"/>
    <mergeCell ref="S282:T282"/>
    <mergeCell ref="S283:T283"/>
    <mergeCell ref="S284:T284"/>
    <mergeCell ref="S273:T273"/>
    <mergeCell ref="S274:T274"/>
    <mergeCell ref="S275:T275"/>
    <mergeCell ref="S276:T276"/>
    <mergeCell ref="S277:T277"/>
    <mergeCell ref="S278:T278"/>
    <mergeCell ref="S267:T267"/>
    <mergeCell ref="S268:T268"/>
    <mergeCell ref="S269:T269"/>
    <mergeCell ref="S270:T270"/>
    <mergeCell ref="S271:T271"/>
    <mergeCell ref="S272:T272"/>
    <mergeCell ref="S261:T261"/>
    <mergeCell ref="S262:T262"/>
    <mergeCell ref="S263:T263"/>
    <mergeCell ref="S264:T264"/>
    <mergeCell ref="S265:T265"/>
    <mergeCell ref="S266:T266"/>
    <mergeCell ref="S255:T255"/>
    <mergeCell ref="S256:T256"/>
    <mergeCell ref="S257:T257"/>
    <mergeCell ref="S258:T258"/>
    <mergeCell ref="S259:T259"/>
    <mergeCell ref="S260:T260"/>
    <mergeCell ref="S249:T249"/>
    <mergeCell ref="S250:T250"/>
    <mergeCell ref="S251:T251"/>
    <mergeCell ref="S252:T252"/>
    <mergeCell ref="S253:T253"/>
    <mergeCell ref="S254:T254"/>
    <mergeCell ref="S243:T243"/>
    <mergeCell ref="S244:T244"/>
    <mergeCell ref="S245:T245"/>
    <mergeCell ref="S246:T246"/>
    <mergeCell ref="S247:T247"/>
    <mergeCell ref="S248:T248"/>
    <mergeCell ref="S237:T237"/>
    <mergeCell ref="S238:T238"/>
    <mergeCell ref="S239:T239"/>
    <mergeCell ref="S240:T240"/>
    <mergeCell ref="S241:T241"/>
    <mergeCell ref="S242:T242"/>
    <mergeCell ref="S231:T231"/>
    <mergeCell ref="S232:T232"/>
    <mergeCell ref="S233:T233"/>
    <mergeCell ref="S234:T234"/>
    <mergeCell ref="S235:T235"/>
    <mergeCell ref="S236:T236"/>
    <mergeCell ref="S225:T225"/>
    <mergeCell ref="S226:T226"/>
    <mergeCell ref="S227:T227"/>
    <mergeCell ref="S228:T228"/>
    <mergeCell ref="S229:T229"/>
    <mergeCell ref="S230:T230"/>
    <mergeCell ref="S219:T219"/>
    <mergeCell ref="S220:T220"/>
    <mergeCell ref="S221:T221"/>
    <mergeCell ref="S222:T222"/>
    <mergeCell ref="S223:T223"/>
    <mergeCell ref="S224:T224"/>
    <mergeCell ref="S213:T213"/>
    <mergeCell ref="S214:T214"/>
    <mergeCell ref="S215:T215"/>
    <mergeCell ref="S216:T216"/>
    <mergeCell ref="S217:T217"/>
    <mergeCell ref="S218:T218"/>
    <mergeCell ref="S207:T207"/>
    <mergeCell ref="S208:T208"/>
    <mergeCell ref="S209:T209"/>
    <mergeCell ref="S210:T210"/>
    <mergeCell ref="S211:T211"/>
    <mergeCell ref="S212:T212"/>
    <mergeCell ref="S201:T201"/>
    <mergeCell ref="S202:T202"/>
    <mergeCell ref="S203:T203"/>
    <mergeCell ref="S204:T204"/>
    <mergeCell ref="S205:T205"/>
    <mergeCell ref="S206:T206"/>
    <mergeCell ref="S195:T195"/>
    <mergeCell ref="S196:T196"/>
    <mergeCell ref="S197:T197"/>
    <mergeCell ref="S198:T198"/>
    <mergeCell ref="S199:T199"/>
    <mergeCell ref="S200:T200"/>
    <mergeCell ref="S189:T189"/>
    <mergeCell ref="S190:T190"/>
    <mergeCell ref="S191:T191"/>
    <mergeCell ref="S192:T192"/>
    <mergeCell ref="S193:T193"/>
    <mergeCell ref="S194:T194"/>
    <mergeCell ref="S183:T183"/>
    <mergeCell ref="S184:T184"/>
    <mergeCell ref="S185:T185"/>
    <mergeCell ref="S186:T186"/>
    <mergeCell ref="S187:T187"/>
    <mergeCell ref="S188:T188"/>
    <mergeCell ref="S177:T177"/>
    <mergeCell ref="S178:T178"/>
    <mergeCell ref="S179:T179"/>
    <mergeCell ref="S180:T180"/>
    <mergeCell ref="S181:T181"/>
    <mergeCell ref="S182:T182"/>
    <mergeCell ref="S171:T171"/>
    <mergeCell ref="S172:T172"/>
    <mergeCell ref="S173:T173"/>
    <mergeCell ref="S174:T174"/>
    <mergeCell ref="S175:T175"/>
    <mergeCell ref="S176:T176"/>
    <mergeCell ref="S165:T165"/>
    <mergeCell ref="S166:T166"/>
    <mergeCell ref="S167:T167"/>
    <mergeCell ref="S168:T168"/>
    <mergeCell ref="S169:T169"/>
    <mergeCell ref="S170:T170"/>
    <mergeCell ref="S159:T159"/>
    <mergeCell ref="S160:T160"/>
    <mergeCell ref="S161:T161"/>
    <mergeCell ref="S162:T162"/>
    <mergeCell ref="S163:T163"/>
    <mergeCell ref="S164:T164"/>
    <mergeCell ref="S153:T153"/>
    <mergeCell ref="S154:T154"/>
    <mergeCell ref="S155:T155"/>
    <mergeCell ref="S156:T156"/>
    <mergeCell ref="S157:T157"/>
    <mergeCell ref="S158:T158"/>
    <mergeCell ref="S147:T147"/>
    <mergeCell ref="S148:T148"/>
    <mergeCell ref="S149:T149"/>
    <mergeCell ref="S150:T150"/>
    <mergeCell ref="S151:T151"/>
    <mergeCell ref="S152:T152"/>
    <mergeCell ref="S141:T141"/>
    <mergeCell ref="S142:T142"/>
    <mergeCell ref="S143:T143"/>
    <mergeCell ref="S144:T144"/>
    <mergeCell ref="S145:T145"/>
    <mergeCell ref="S146:T146"/>
    <mergeCell ref="S135:T135"/>
    <mergeCell ref="S136:T136"/>
    <mergeCell ref="S137:T137"/>
    <mergeCell ref="S138:T138"/>
    <mergeCell ref="S139:T139"/>
    <mergeCell ref="S140:T140"/>
    <mergeCell ref="S129:T129"/>
    <mergeCell ref="S130:T130"/>
    <mergeCell ref="S131:T131"/>
    <mergeCell ref="S132:T132"/>
    <mergeCell ref="S133:T133"/>
    <mergeCell ref="S134:T134"/>
    <mergeCell ref="S123:T123"/>
    <mergeCell ref="S124:T124"/>
    <mergeCell ref="S125:T125"/>
    <mergeCell ref="S126:T126"/>
    <mergeCell ref="S127:T127"/>
    <mergeCell ref="S128:T128"/>
    <mergeCell ref="S117:T117"/>
    <mergeCell ref="S118:T118"/>
    <mergeCell ref="S119:T119"/>
    <mergeCell ref="S120:T120"/>
    <mergeCell ref="S121:T121"/>
    <mergeCell ref="S122:T122"/>
    <mergeCell ref="S111:T111"/>
    <mergeCell ref="S112:T112"/>
    <mergeCell ref="S113:T113"/>
    <mergeCell ref="S114:T114"/>
    <mergeCell ref="S115:T115"/>
    <mergeCell ref="S116:T116"/>
    <mergeCell ref="S105:T105"/>
    <mergeCell ref="S106:T106"/>
    <mergeCell ref="S107:T107"/>
    <mergeCell ref="S108:T108"/>
    <mergeCell ref="S109:T109"/>
    <mergeCell ref="S110:T110"/>
    <mergeCell ref="S99:T99"/>
    <mergeCell ref="S100:T100"/>
    <mergeCell ref="S101:T101"/>
    <mergeCell ref="S102:T102"/>
    <mergeCell ref="S103:T103"/>
    <mergeCell ref="S104:T104"/>
    <mergeCell ref="S93:T93"/>
    <mergeCell ref="S94:T94"/>
    <mergeCell ref="S95:T95"/>
    <mergeCell ref="S96:T96"/>
    <mergeCell ref="S97:T97"/>
    <mergeCell ref="S98:T98"/>
    <mergeCell ref="S87:T87"/>
    <mergeCell ref="S88:T88"/>
    <mergeCell ref="S89:T89"/>
    <mergeCell ref="S90:T90"/>
    <mergeCell ref="S91:T91"/>
    <mergeCell ref="S92:T92"/>
    <mergeCell ref="S81:T81"/>
    <mergeCell ref="S82:T82"/>
    <mergeCell ref="S83:T83"/>
    <mergeCell ref="S84:T84"/>
    <mergeCell ref="S85:T85"/>
    <mergeCell ref="S86:T86"/>
    <mergeCell ref="S75:T75"/>
    <mergeCell ref="S76:T76"/>
    <mergeCell ref="S77:T77"/>
    <mergeCell ref="S78:T78"/>
    <mergeCell ref="S79:T79"/>
    <mergeCell ref="S80:T80"/>
    <mergeCell ref="S69:T69"/>
    <mergeCell ref="S70:T70"/>
    <mergeCell ref="S71:T71"/>
    <mergeCell ref="S72:T72"/>
    <mergeCell ref="S73:T73"/>
    <mergeCell ref="S74:T74"/>
    <mergeCell ref="S63:T63"/>
    <mergeCell ref="S64:T64"/>
    <mergeCell ref="S65:T65"/>
    <mergeCell ref="S66:T66"/>
    <mergeCell ref="S67:T67"/>
    <mergeCell ref="S68:T68"/>
    <mergeCell ref="S57:T57"/>
    <mergeCell ref="S58:T58"/>
    <mergeCell ref="S59:T59"/>
    <mergeCell ref="S60:T60"/>
    <mergeCell ref="S61:T61"/>
    <mergeCell ref="S62:T62"/>
    <mergeCell ref="S51:T51"/>
    <mergeCell ref="S52:T52"/>
    <mergeCell ref="S53:T53"/>
    <mergeCell ref="S54:T54"/>
    <mergeCell ref="S55:T55"/>
    <mergeCell ref="S56:T56"/>
    <mergeCell ref="S45:T45"/>
    <mergeCell ref="S46:T46"/>
    <mergeCell ref="S47:T47"/>
    <mergeCell ref="S48:T48"/>
    <mergeCell ref="S49:T49"/>
    <mergeCell ref="S50:T50"/>
    <mergeCell ref="S39:T39"/>
    <mergeCell ref="S40:T40"/>
    <mergeCell ref="S41:T41"/>
    <mergeCell ref="S42:T42"/>
    <mergeCell ref="S43:T43"/>
    <mergeCell ref="S44:T44"/>
    <mergeCell ref="S33:T33"/>
    <mergeCell ref="S34:T34"/>
    <mergeCell ref="S35:T35"/>
    <mergeCell ref="S36:T36"/>
    <mergeCell ref="S37:T37"/>
    <mergeCell ref="S38:T38"/>
    <mergeCell ref="S27:T27"/>
    <mergeCell ref="S28:T28"/>
    <mergeCell ref="S29:T29"/>
    <mergeCell ref="S30:T30"/>
    <mergeCell ref="S31:T31"/>
    <mergeCell ref="S32:T32"/>
    <mergeCell ref="S21:T21"/>
    <mergeCell ref="S22:T22"/>
    <mergeCell ref="S23:T23"/>
    <mergeCell ref="S24:T24"/>
    <mergeCell ref="S25:T25"/>
    <mergeCell ref="S26:T26"/>
    <mergeCell ref="A4:T4"/>
    <mergeCell ref="A6:T6"/>
    <mergeCell ref="A7:T7"/>
    <mergeCell ref="A9:T9"/>
    <mergeCell ref="A10:T10"/>
    <mergeCell ref="A12:T12"/>
    <mergeCell ref="O17:R17"/>
    <mergeCell ref="S17:T20"/>
    <mergeCell ref="O18:P19"/>
    <mergeCell ref="Q18:R19"/>
    <mergeCell ref="I19:J19"/>
    <mergeCell ref="K19:L19"/>
    <mergeCell ref="A13:T13"/>
    <mergeCell ref="A16:T16"/>
    <mergeCell ref="A17:A20"/>
    <mergeCell ref="B17:B20"/>
    <mergeCell ref="C17:C20"/>
    <mergeCell ref="D17:D20"/>
    <mergeCell ref="E17:F19"/>
    <mergeCell ref="G17:H19"/>
    <mergeCell ref="I17:L18"/>
    <mergeCell ref="M17:N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4" fitToHeight="0" orientation="landscape" r:id="rId1"/>
  <headerFooter differentFirst="1" alignWithMargins="0">
    <oddHeader>&amp;C&amp;P</oddHeader>
  </headerFooter>
  <colBreaks count="1" manualBreakCount="1">
    <brk id="20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742"/>
  <sheetViews>
    <sheetView zoomScale="68" zoomScaleNormal="68" workbookViewId="0">
      <selection activeCell="G100" sqref="G100"/>
    </sheetView>
  </sheetViews>
  <sheetFormatPr defaultRowHeight="15.75"/>
  <cols>
    <col min="1" max="1" width="8.28515625" style="4" customWidth="1"/>
    <col min="2" max="2" width="70.42578125" style="4" customWidth="1"/>
    <col min="3" max="3" width="16.7109375" style="4" customWidth="1"/>
    <col min="4" max="4" width="19.5703125" style="4" customWidth="1"/>
    <col min="5" max="5" width="11.5703125" style="4" customWidth="1"/>
    <col min="6" max="6" width="7.5703125" style="4" customWidth="1"/>
    <col min="7" max="7" width="8.42578125" style="4" customWidth="1"/>
    <col min="8" max="8" width="7.5703125" style="4" customWidth="1"/>
    <col min="9" max="9" width="7.28515625" style="4" customWidth="1"/>
    <col min="10" max="10" width="12.5703125" style="4" customWidth="1"/>
    <col min="11" max="11" width="19.5703125" style="4" customWidth="1"/>
    <col min="12" max="12" width="10.85546875" style="4" bestFit="1" customWidth="1"/>
    <col min="13" max="13" width="8.28515625" style="4" bestFit="1" customWidth="1"/>
    <col min="14" max="14" width="7.140625" style="4" bestFit="1" customWidth="1"/>
    <col min="15" max="15" width="9.5703125" style="4" bestFit="1" customWidth="1"/>
    <col min="16" max="16" width="7.140625" style="4" bestFit="1" customWidth="1"/>
    <col min="17" max="17" width="13.42578125" style="4" bestFit="1" customWidth="1"/>
    <col min="18" max="18" width="15.85546875" style="4" customWidth="1"/>
    <col min="19" max="19" width="18.140625" style="4" customWidth="1"/>
    <col min="20" max="20" width="19.140625" style="4" customWidth="1"/>
    <col min="21" max="21" width="15.85546875" style="4" customWidth="1"/>
    <col min="22" max="22" width="20.5703125" style="4" customWidth="1"/>
    <col min="23" max="16384" width="9.140625" style="4"/>
  </cols>
  <sheetData>
    <row r="1" spans="1:51" ht="18.75">
      <c r="R1" s="10"/>
      <c r="V1" s="5" t="s">
        <v>1173</v>
      </c>
      <c r="X1" s="10"/>
    </row>
    <row r="2" spans="1:51" ht="18.75">
      <c r="R2" s="10"/>
      <c r="V2" s="6" t="s">
        <v>1125</v>
      </c>
      <c r="X2" s="10"/>
    </row>
    <row r="3" spans="1:51" ht="18.75">
      <c r="R3" s="10"/>
      <c r="V3" s="6" t="s">
        <v>1126</v>
      </c>
      <c r="X3" s="10"/>
    </row>
    <row r="4" spans="1:51" ht="18.75">
      <c r="A4" s="126" t="str">
        <f>'1 Год финансирование'!A4:X4</f>
        <v>Год раскрытия информации: 2017 год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X4" s="10"/>
    </row>
    <row r="5" spans="1:51" ht="18.75">
      <c r="R5" s="10"/>
      <c r="S5" s="6"/>
      <c r="T5" s="6"/>
      <c r="U5" s="6"/>
      <c r="X5" s="10"/>
    </row>
    <row r="6" spans="1:51" ht="18.75" customHeight="1">
      <c r="A6" s="127" t="str">
        <f>'2 Год освоение'!A6:T6</f>
        <v>Отчет за 2016 год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X6" s="10"/>
    </row>
    <row r="7" spans="1:51" ht="18.75" customHeight="1">
      <c r="A7" s="127" t="s">
        <v>1158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X7" s="10"/>
    </row>
    <row r="8" spans="1:51" ht="18.75">
      <c r="R8" s="10"/>
      <c r="S8" s="6"/>
      <c r="T8" s="6"/>
      <c r="U8" s="6"/>
      <c r="X8" s="10"/>
    </row>
    <row r="9" spans="1:51" ht="18.75" customHeight="1">
      <c r="A9" s="125" t="str">
        <f>'1 Год финансирование'!A9:X9</f>
        <v xml:space="preserve"> ПАО "МРСК Северного Кавказа"  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X9" s="10"/>
    </row>
    <row r="10" spans="1:51" ht="18.75" customHeight="1">
      <c r="A10" s="128" t="s">
        <v>1131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X10" s="10"/>
    </row>
    <row r="11" spans="1:51" ht="18.75">
      <c r="R11" s="10"/>
      <c r="S11" s="6"/>
      <c r="T11" s="6"/>
      <c r="U11" s="6"/>
      <c r="X11" s="10"/>
    </row>
    <row r="12" spans="1:51" ht="18.75">
      <c r="A12" s="125" t="str">
        <f>'2 Год освоение'!A12:T12</f>
        <v>на период                            2016 год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X12" s="10"/>
    </row>
    <row r="13" spans="1:51" ht="18.75" customHeight="1">
      <c r="A13" s="128" t="s">
        <v>1174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X13" s="10"/>
    </row>
    <row r="14" spans="1:51" ht="10.5" customHeight="1">
      <c r="B14" s="55"/>
      <c r="C14" s="37"/>
      <c r="D14" s="37"/>
      <c r="E14" s="38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AC14" s="40"/>
    </row>
    <row r="15" spans="1:51" ht="15.75" customHeight="1">
      <c r="A15" s="153" t="s">
        <v>1175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2"/>
      <c r="AT15" s="42"/>
      <c r="AU15" s="42"/>
      <c r="AV15" s="42"/>
      <c r="AW15" s="42"/>
    </row>
    <row r="16" spans="1:51" ht="31.5" customHeight="1">
      <c r="A16" s="150" t="s">
        <v>1135</v>
      </c>
      <c r="B16" s="154" t="s">
        <v>1136</v>
      </c>
      <c r="C16" s="154" t="s">
        <v>1137</v>
      </c>
      <c r="D16" s="151" t="s">
        <v>1176</v>
      </c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5"/>
      <c r="V16" s="154" t="s">
        <v>1177</v>
      </c>
      <c r="W16" s="43"/>
      <c r="X16" s="43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</row>
    <row r="17" spans="1:51" ht="49.5" customHeight="1">
      <c r="A17" s="150"/>
      <c r="B17" s="154"/>
      <c r="C17" s="154"/>
      <c r="D17" s="156" t="s">
        <v>3</v>
      </c>
      <c r="E17" s="157"/>
      <c r="F17" s="157"/>
      <c r="G17" s="157"/>
      <c r="H17" s="157"/>
      <c r="I17" s="157"/>
      <c r="J17" s="157"/>
      <c r="K17" s="156" t="s">
        <v>4</v>
      </c>
      <c r="L17" s="157"/>
      <c r="M17" s="157"/>
      <c r="N17" s="157"/>
      <c r="O17" s="157"/>
      <c r="P17" s="157"/>
      <c r="Q17" s="157"/>
      <c r="R17" s="133" t="s">
        <v>1178</v>
      </c>
      <c r="S17" s="134"/>
      <c r="T17" s="134"/>
      <c r="U17" s="135"/>
      <c r="V17" s="154"/>
      <c r="W17" s="43"/>
      <c r="X17" s="43"/>
      <c r="Y17" s="43"/>
      <c r="Z17" s="43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</row>
    <row r="18" spans="1:51" ht="51.75" customHeight="1">
      <c r="A18" s="150"/>
      <c r="B18" s="154"/>
      <c r="C18" s="154"/>
      <c r="D18" s="158"/>
      <c r="E18" s="159"/>
      <c r="F18" s="159"/>
      <c r="G18" s="159"/>
      <c r="H18" s="159"/>
      <c r="I18" s="159"/>
      <c r="J18" s="159"/>
      <c r="K18" s="158"/>
      <c r="L18" s="159"/>
      <c r="M18" s="159"/>
      <c r="N18" s="159"/>
      <c r="O18" s="159"/>
      <c r="P18" s="159"/>
      <c r="Q18" s="159"/>
      <c r="R18" s="136"/>
      <c r="S18" s="137"/>
      <c r="T18" s="137"/>
      <c r="U18" s="138"/>
      <c r="V18" s="154"/>
      <c r="W18" s="43"/>
      <c r="X18" s="43"/>
      <c r="Y18" s="43"/>
      <c r="Z18" s="43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</row>
    <row r="19" spans="1:51" ht="51.75" customHeight="1">
      <c r="A19" s="150"/>
      <c r="B19" s="154"/>
      <c r="C19" s="154"/>
      <c r="D19" s="44" t="s">
        <v>1179</v>
      </c>
      <c r="E19" s="150"/>
      <c r="F19" s="150"/>
      <c r="G19" s="150"/>
      <c r="H19" s="150"/>
      <c r="I19" s="150"/>
      <c r="J19" s="150"/>
      <c r="K19" s="45" t="s">
        <v>1179</v>
      </c>
      <c r="L19" s="151" t="s">
        <v>1180</v>
      </c>
      <c r="M19" s="152"/>
      <c r="N19" s="152"/>
      <c r="O19" s="152"/>
      <c r="P19" s="152"/>
      <c r="Q19" s="152"/>
      <c r="R19" s="143" t="s">
        <v>1179</v>
      </c>
      <c r="S19" s="145"/>
      <c r="T19" s="143" t="s">
        <v>1180</v>
      </c>
      <c r="U19" s="145"/>
      <c r="V19" s="154"/>
      <c r="W19" s="43"/>
      <c r="X19" s="43"/>
      <c r="Y19" s="43"/>
      <c r="Z19" s="43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</row>
    <row r="20" spans="1:51" ht="65.25" customHeight="1">
      <c r="A20" s="150"/>
      <c r="B20" s="154"/>
      <c r="C20" s="154"/>
      <c r="D20" s="46" t="s">
        <v>1181</v>
      </c>
      <c r="E20" s="46" t="s">
        <v>1181</v>
      </c>
      <c r="F20" s="47" t="s">
        <v>1182</v>
      </c>
      <c r="G20" s="47" t="s">
        <v>1183</v>
      </c>
      <c r="H20" s="47" t="s">
        <v>1184</v>
      </c>
      <c r="I20" s="47" t="s">
        <v>1185</v>
      </c>
      <c r="J20" s="47" t="s">
        <v>1186</v>
      </c>
      <c r="K20" s="46" t="s">
        <v>1181</v>
      </c>
      <c r="L20" s="46" t="s">
        <v>1181</v>
      </c>
      <c r="M20" s="47" t="s">
        <v>1182</v>
      </c>
      <c r="N20" s="47" t="s">
        <v>1183</v>
      </c>
      <c r="O20" s="47" t="s">
        <v>1184</v>
      </c>
      <c r="P20" s="47" t="s">
        <v>1185</v>
      </c>
      <c r="Q20" s="47" t="s">
        <v>1186</v>
      </c>
      <c r="R20" s="48" t="s">
        <v>1168</v>
      </c>
      <c r="S20" s="48" t="s">
        <v>1148</v>
      </c>
      <c r="T20" s="48" t="s">
        <v>1168</v>
      </c>
      <c r="U20" s="48" t="s">
        <v>1148</v>
      </c>
      <c r="V20" s="154"/>
      <c r="W20" s="43"/>
      <c r="X20" s="43"/>
      <c r="Y20" s="43"/>
      <c r="Z20" s="43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</row>
    <row r="21" spans="1:51">
      <c r="A21" s="56">
        <v>1</v>
      </c>
      <c r="B21" s="56">
        <v>2</v>
      </c>
      <c r="C21" s="56">
        <v>3</v>
      </c>
      <c r="D21" s="56">
        <f>C21+1</f>
        <v>4</v>
      </c>
      <c r="E21" s="56">
        <f t="shared" ref="E21:V21" si="0">D21+1</f>
        <v>5</v>
      </c>
      <c r="F21" s="56">
        <f t="shared" si="0"/>
        <v>6</v>
      </c>
      <c r="G21" s="56">
        <f t="shared" si="0"/>
        <v>7</v>
      </c>
      <c r="H21" s="56">
        <f t="shared" si="0"/>
        <v>8</v>
      </c>
      <c r="I21" s="56">
        <f t="shared" si="0"/>
        <v>9</v>
      </c>
      <c r="J21" s="56">
        <f t="shared" si="0"/>
        <v>10</v>
      </c>
      <c r="K21" s="56">
        <f t="shared" si="0"/>
        <v>11</v>
      </c>
      <c r="L21" s="56">
        <f t="shared" si="0"/>
        <v>12</v>
      </c>
      <c r="M21" s="56">
        <f t="shared" si="0"/>
        <v>13</v>
      </c>
      <c r="N21" s="56">
        <f t="shared" si="0"/>
        <v>14</v>
      </c>
      <c r="O21" s="56">
        <f t="shared" si="0"/>
        <v>15</v>
      </c>
      <c r="P21" s="56">
        <f t="shared" si="0"/>
        <v>16</v>
      </c>
      <c r="Q21" s="56">
        <f t="shared" si="0"/>
        <v>17</v>
      </c>
      <c r="R21" s="56">
        <f t="shared" si="0"/>
        <v>18</v>
      </c>
      <c r="S21" s="56">
        <f t="shared" si="0"/>
        <v>19</v>
      </c>
      <c r="T21" s="56">
        <f t="shared" si="0"/>
        <v>20</v>
      </c>
      <c r="U21" s="56">
        <f t="shared" si="0"/>
        <v>21</v>
      </c>
      <c r="V21" s="56">
        <f t="shared" si="0"/>
        <v>22</v>
      </c>
      <c r="W21" s="49"/>
      <c r="X21" s="49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</row>
    <row r="22" spans="1:51" s="52" customFormat="1">
      <c r="A22" s="24">
        <v>0</v>
      </c>
      <c r="B22" s="24" t="s">
        <v>5</v>
      </c>
      <c r="C22" s="24" t="s">
        <v>6</v>
      </c>
      <c r="D22" s="26">
        <f t="shared" ref="D22:Q22" si="1">IF(AND(D23="нд",D23=D24,D24=D25,D25=D26,D26=D27,D27=D28),"нд",SUMIF(D23,"&gt;0",D23)+SUMIF(D24,"&gt;0",D24)+SUMIF(D25,"&gt;0",D25)+SUMIF(D26,"&gt;0",D26)+SUMIF(D27,"&gt;0",D27)+SUMIF(D28,"&gt;0",D28))</f>
        <v>0</v>
      </c>
      <c r="E22" s="26">
        <f t="shared" si="1"/>
        <v>1743.430552450006</v>
      </c>
      <c r="F22" s="26">
        <f t="shared" si="1"/>
        <v>34.700000000000003</v>
      </c>
      <c r="G22" s="26">
        <f t="shared" si="1"/>
        <v>0</v>
      </c>
      <c r="H22" s="26">
        <f t="shared" si="1"/>
        <v>52.73</v>
      </c>
      <c r="I22" s="26">
        <f t="shared" si="1"/>
        <v>0</v>
      </c>
      <c r="J22" s="26">
        <f t="shared" si="1"/>
        <v>107919</v>
      </c>
      <c r="K22" s="26">
        <f t="shared" si="1"/>
        <v>0</v>
      </c>
      <c r="L22" s="26">
        <f t="shared" si="1"/>
        <v>1769.1746552872883</v>
      </c>
      <c r="M22" s="26">
        <f t="shared" si="1"/>
        <v>52.532000000000011</v>
      </c>
      <c r="N22" s="26">
        <f t="shared" si="1"/>
        <v>0</v>
      </c>
      <c r="O22" s="26">
        <f t="shared" si="1"/>
        <v>103.02099999999999</v>
      </c>
      <c r="P22" s="26">
        <f t="shared" si="1"/>
        <v>0</v>
      </c>
      <c r="Q22" s="26">
        <f t="shared" si="1"/>
        <v>107919</v>
      </c>
      <c r="R22" s="26">
        <f>K22-D22</f>
        <v>0</v>
      </c>
      <c r="S22" s="50" t="e">
        <f>K22/D22</f>
        <v>#DIV/0!</v>
      </c>
      <c r="T22" s="26">
        <f>L22-E22</f>
        <v>25.744102837282298</v>
      </c>
      <c r="U22" s="26">
        <f>L22/E22</f>
        <v>1.0147663483361036</v>
      </c>
      <c r="V22" s="26" t="s">
        <v>7</v>
      </c>
      <c r="W22" s="51"/>
      <c r="X22" s="51"/>
      <c r="Y22" s="51"/>
      <c r="Z22" s="51"/>
    </row>
    <row r="23" spans="1:51">
      <c r="A23" s="24" t="s">
        <v>8</v>
      </c>
      <c r="B23" s="24" t="s">
        <v>9</v>
      </c>
      <c r="C23" s="24" t="s">
        <v>6</v>
      </c>
      <c r="D23" s="26">
        <f t="shared" ref="D23:Q23" si="2">IF(AND(D30="нд",D30=D223,D223=D350,D350=D432,D432=D537,D537=D617,D617=D681),"нд",SUMIF(D30,"&gt;0",D30)+SUMIF(D223,"&gt;0",D223)+SUMIF(D350,"&gt;0",D350)+SUMIF(D432,"&gt;0",D432)+SUMIF(D537,"&gt;0",D537)+SUMIF(D617,"&gt;0",D617)+SUMIF(D681,"&gt;0",D681))</f>
        <v>0</v>
      </c>
      <c r="E23" s="26">
        <f t="shared" si="2"/>
        <v>155.27830960136316</v>
      </c>
      <c r="F23" s="26">
        <f t="shared" si="2"/>
        <v>23.66</v>
      </c>
      <c r="G23" s="26">
        <f t="shared" si="2"/>
        <v>0</v>
      </c>
      <c r="H23" s="26">
        <f t="shared" si="2"/>
        <v>10.479999999999999</v>
      </c>
      <c r="I23" s="26">
        <f t="shared" si="2"/>
        <v>0</v>
      </c>
      <c r="J23" s="26">
        <f t="shared" si="2"/>
        <v>0</v>
      </c>
      <c r="K23" s="26">
        <f t="shared" si="2"/>
        <v>0</v>
      </c>
      <c r="L23" s="26">
        <f t="shared" si="2"/>
        <v>205.93559369999997</v>
      </c>
      <c r="M23" s="26">
        <f t="shared" si="2"/>
        <v>23.213000000000005</v>
      </c>
      <c r="N23" s="26">
        <f t="shared" si="2"/>
        <v>0</v>
      </c>
      <c r="O23" s="26">
        <f t="shared" si="2"/>
        <v>70.600999999999999</v>
      </c>
      <c r="P23" s="26">
        <f t="shared" si="2"/>
        <v>0</v>
      </c>
      <c r="Q23" s="26">
        <f t="shared" si="2"/>
        <v>0</v>
      </c>
      <c r="R23" s="26">
        <f t="shared" ref="R23:R86" si="3">K23-D23</f>
        <v>0</v>
      </c>
      <c r="S23" s="26" t="e">
        <f t="shared" ref="S23:S86" si="4">K23/D23</f>
        <v>#DIV/0!</v>
      </c>
      <c r="T23" s="26">
        <f t="shared" ref="T23:T86" si="5">L23-E23</f>
        <v>50.657284098636808</v>
      </c>
      <c r="U23" s="26">
        <f t="shared" ref="U23:U86" si="6">L23/E23</f>
        <v>1.3262354170951902</v>
      </c>
      <c r="V23" s="26" t="s">
        <v>7</v>
      </c>
    </row>
    <row r="24" spans="1:51" ht="31.5">
      <c r="A24" s="24" t="s">
        <v>10</v>
      </c>
      <c r="B24" s="24" t="s">
        <v>11</v>
      </c>
      <c r="C24" s="24" t="s">
        <v>6</v>
      </c>
      <c r="D24" s="26">
        <f t="shared" ref="D24:Q24" si="7">IF(AND(D82="нд",D82=D247,D247=D379,D379=D471,D471=D570,D570=D637,D637=D701),"нд",SUMIF(D82,"&gt;0",D82)+SUMIF(D247,"&gt;0",D247)+SUMIF(D379,"&gt;0",D379)+SUMIF(D471,"&gt;0",D471)+SUMIF(D570,"&gt;0",D570)+SUMIF(D637,"&gt;0",D637)+SUMIF(D701,"&gt;0",D701))</f>
        <v>0</v>
      </c>
      <c r="E24" s="26">
        <f t="shared" si="7"/>
        <v>1503.3431456433093</v>
      </c>
      <c r="F24" s="26">
        <f t="shared" si="7"/>
        <v>11.040000000000001</v>
      </c>
      <c r="G24" s="26">
        <f t="shared" si="7"/>
        <v>0</v>
      </c>
      <c r="H24" s="26">
        <f t="shared" si="7"/>
        <v>42.25</v>
      </c>
      <c r="I24" s="26">
        <f t="shared" si="7"/>
        <v>0</v>
      </c>
      <c r="J24" s="26">
        <f t="shared" si="7"/>
        <v>107919</v>
      </c>
      <c r="K24" s="26">
        <f t="shared" si="7"/>
        <v>0</v>
      </c>
      <c r="L24" s="26">
        <f t="shared" si="7"/>
        <v>1458.61409901</v>
      </c>
      <c r="M24" s="26">
        <f t="shared" si="7"/>
        <v>11.08</v>
      </c>
      <c r="N24" s="26">
        <f t="shared" si="7"/>
        <v>0</v>
      </c>
      <c r="O24" s="26">
        <f t="shared" si="7"/>
        <v>32.419999999999995</v>
      </c>
      <c r="P24" s="26">
        <f t="shared" si="7"/>
        <v>0</v>
      </c>
      <c r="Q24" s="26">
        <f t="shared" si="7"/>
        <v>107919</v>
      </c>
      <c r="R24" s="26">
        <f t="shared" si="3"/>
        <v>0</v>
      </c>
      <c r="S24" s="26" t="e">
        <f t="shared" si="4"/>
        <v>#DIV/0!</v>
      </c>
      <c r="T24" s="26">
        <f t="shared" si="5"/>
        <v>-44.729046633309281</v>
      </c>
      <c r="U24" s="26">
        <f t="shared" si="6"/>
        <v>0.97024694810167977</v>
      </c>
      <c r="V24" s="26" t="s">
        <v>7</v>
      </c>
    </row>
    <row r="25" spans="1:51" ht="47.25">
      <c r="A25" s="24" t="s">
        <v>12</v>
      </c>
      <c r="B25" s="24" t="s">
        <v>13</v>
      </c>
      <c r="C25" s="24" t="s">
        <v>6</v>
      </c>
      <c r="D25" s="26">
        <f t="shared" ref="D25:Q25" si="8">IF(AND(D194="нд",D194=D327,D327=D415,D415=D507,D507=D600,D600=D657,D657=D721),"нд",SUMIF(D194,"&gt;0",D194)+SUMIF(D327,"&gt;0",D327)+SUMIF(D415,"&gt;0",D415)+SUMIF(D507,"&gt;0",D507)+SUMIF(D600,"&gt;0",D600)+SUMIF(D657,"&gt;0",D657)+SUMIF(D721,"&gt;0",D721))</f>
        <v>0</v>
      </c>
      <c r="E25" s="26">
        <f t="shared" si="8"/>
        <v>0</v>
      </c>
      <c r="F25" s="26">
        <f t="shared" si="8"/>
        <v>0</v>
      </c>
      <c r="G25" s="26">
        <f t="shared" si="8"/>
        <v>0</v>
      </c>
      <c r="H25" s="26">
        <f t="shared" si="8"/>
        <v>0</v>
      </c>
      <c r="I25" s="26">
        <f t="shared" si="8"/>
        <v>0</v>
      </c>
      <c r="J25" s="26">
        <f t="shared" si="8"/>
        <v>0</v>
      </c>
      <c r="K25" s="26">
        <f t="shared" si="8"/>
        <v>0</v>
      </c>
      <c r="L25" s="26">
        <f t="shared" si="8"/>
        <v>0</v>
      </c>
      <c r="M25" s="26">
        <f t="shared" si="8"/>
        <v>0</v>
      </c>
      <c r="N25" s="26">
        <f t="shared" si="8"/>
        <v>0</v>
      </c>
      <c r="O25" s="26">
        <f t="shared" si="8"/>
        <v>0</v>
      </c>
      <c r="P25" s="26">
        <f t="shared" si="8"/>
        <v>0</v>
      </c>
      <c r="Q25" s="26">
        <f t="shared" si="8"/>
        <v>0</v>
      </c>
      <c r="R25" s="26">
        <f t="shared" si="3"/>
        <v>0</v>
      </c>
      <c r="S25" s="26" t="e">
        <f t="shared" si="4"/>
        <v>#DIV/0!</v>
      </c>
      <c r="T25" s="26">
        <f t="shared" si="5"/>
        <v>0</v>
      </c>
      <c r="U25" s="26" t="e">
        <f t="shared" si="6"/>
        <v>#DIV/0!</v>
      </c>
      <c r="V25" s="26" t="s">
        <v>7</v>
      </c>
    </row>
    <row r="26" spans="1:51" ht="31.5">
      <c r="A26" s="24" t="s">
        <v>14</v>
      </c>
      <c r="B26" s="24" t="s">
        <v>15</v>
      </c>
      <c r="C26" s="24" t="s">
        <v>6</v>
      </c>
      <c r="D26" s="26">
        <f t="shared" ref="D26:Q26" si="9">IF(AND(D197="нд",D197=D330,D330=D418,D418=D511,D511=D603,D603=D661,D661=D724),"нд",SUMIF(D197,"&gt;0",D197)+SUMIF(D330,"&gt;0",D330)+SUMIF(D418,"&gt;0",D418)+SUMIF(D511,"&gt;0",D511)+SUMIF(D603,"&gt;0",D603)+SUMIF(D661,"&gt;0",D661)+SUMIF(D724,"&gt;0",D724))</f>
        <v>0</v>
      </c>
      <c r="E26" s="26">
        <f t="shared" si="9"/>
        <v>24.67441525423726</v>
      </c>
      <c r="F26" s="26">
        <f t="shared" si="9"/>
        <v>0</v>
      </c>
      <c r="G26" s="26">
        <f t="shared" si="9"/>
        <v>0</v>
      </c>
      <c r="H26" s="26">
        <f t="shared" si="9"/>
        <v>0</v>
      </c>
      <c r="I26" s="26">
        <f t="shared" si="9"/>
        <v>0</v>
      </c>
      <c r="J26" s="26">
        <f t="shared" si="9"/>
        <v>0</v>
      </c>
      <c r="K26" s="26">
        <f t="shared" si="9"/>
        <v>0</v>
      </c>
      <c r="L26" s="26">
        <f t="shared" si="9"/>
        <v>15.661730800000001</v>
      </c>
      <c r="M26" s="26">
        <f t="shared" si="9"/>
        <v>0</v>
      </c>
      <c r="N26" s="26">
        <f t="shared" si="9"/>
        <v>0</v>
      </c>
      <c r="O26" s="26">
        <f t="shared" si="9"/>
        <v>0</v>
      </c>
      <c r="P26" s="26">
        <f t="shared" si="9"/>
        <v>0</v>
      </c>
      <c r="Q26" s="26">
        <f t="shared" si="9"/>
        <v>0</v>
      </c>
      <c r="R26" s="26">
        <f t="shared" si="3"/>
        <v>0</v>
      </c>
      <c r="S26" s="26" t="e">
        <f t="shared" si="4"/>
        <v>#DIV/0!</v>
      </c>
      <c r="T26" s="26">
        <f t="shared" si="5"/>
        <v>-9.0126844542372595</v>
      </c>
      <c r="U26" s="26">
        <f t="shared" si="6"/>
        <v>0.63473564170119334</v>
      </c>
      <c r="V26" s="26" t="s">
        <v>7</v>
      </c>
    </row>
    <row r="27" spans="1:51" ht="31.5">
      <c r="A27" s="24" t="s">
        <v>16</v>
      </c>
      <c r="B27" s="24" t="s">
        <v>17</v>
      </c>
      <c r="C27" s="24" t="s">
        <v>6</v>
      </c>
      <c r="D27" s="26">
        <f t="shared" ref="D27:Q28" si="10">IF(AND(D206="нд",D206=D342,D342=D424,D424=D512,D512=D604,D604=D662,D662=D725),"нд",SUMIF(D206,"&gt;0",D206)+SUMIF(D342,"&gt;0",D342)+SUMIF(D424,"&gt;0",D424)+SUMIF(D512,"&gt;0",D512)+SUMIF(D604,"&gt;0",D604)+SUMIF(D662,"&gt;0",D662)+SUMIF(D725,"&gt;0",D725))</f>
        <v>0</v>
      </c>
      <c r="E27" s="26">
        <f t="shared" si="10"/>
        <v>0</v>
      </c>
      <c r="F27" s="26">
        <f t="shared" si="10"/>
        <v>0</v>
      </c>
      <c r="G27" s="26">
        <f t="shared" si="10"/>
        <v>0</v>
      </c>
      <c r="H27" s="26">
        <f t="shared" si="10"/>
        <v>0</v>
      </c>
      <c r="I27" s="26">
        <f t="shared" si="10"/>
        <v>0</v>
      </c>
      <c r="J27" s="26">
        <f t="shared" si="10"/>
        <v>0</v>
      </c>
      <c r="K27" s="26">
        <f t="shared" si="10"/>
        <v>0</v>
      </c>
      <c r="L27" s="26">
        <f t="shared" si="10"/>
        <v>0</v>
      </c>
      <c r="M27" s="26">
        <f t="shared" si="10"/>
        <v>0</v>
      </c>
      <c r="N27" s="26">
        <f t="shared" si="10"/>
        <v>0</v>
      </c>
      <c r="O27" s="26">
        <f t="shared" si="10"/>
        <v>0</v>
      </c>
      <c r="P27" s="26">
        <f t="shared" si="10"/>
        <v>0</v>
      </c>
      <c r="Q27" s="26">
        <f t="shared" si="10"/>
        <v>0</v>
      </c>
      <c r="R27" s="26">
        <f t="shared" si="3"/>
        <v>0</v>
      </c>
      <c r="S27" s="26" t="e">
        <f t="shared" si="4"/>
        <v>#DIV/0!</v>
      </c>
      <c r="T27" s="26">
        <f t="shared" si="5"/>
        <v>0</v>
      </c>
      <c r="U27" s="26" t="e">
        <f t="shared" si="6"/>
        <v>#DIV/0!</v>
      </c>
      <c r="V27" s="26" t="s">
        <v>7</v>
      </c>
    </row>
    <row r="28" spans="1:51">
      <c r="A28" s="24" t="s">
        <v>18</v>
      </c>
      <c r="B28" s="24" t="s">
        <v>19</v>
      </c>
      <c r="C28" s="24" t="s">
        <v>6</v>
      </c>
      <c r="D28" s="26">
        <f t="shared" si="10"/>
        <v>0</v>
      </c>
      <c r="E28" s="26">
        <f t="shared" si="10"/>
        <v>60.134681951096269</v>
      </c>
      <c r="F28" s="26">
        <f t="shared" si="10"/>
        <v>0</v>
      </c>
      <c r="G28" s="26">
        <f t="shared" si="10"/>
        <v>0</v>
      </c>
      <c r="H28" s="26">
        <f t="shared" si="10"/>
        <v>0</v>
      </c>
      <c r="I28" s="26">
        <f t="shared" si="10"/>
        <v>0</v>
      </c>
      <c r="J28" s="26">
        <f t="shared" si="10"/>
        <v>0</v>
      </c>
      <c r="K28" s="26">
        <f t="shared" si="10"/>
        <v>0</v>
      </c>
      <c r="L28" s="26">
        <f t="shared" si="10"/>
        <v>88.963231777288129</v>
      </c>
      <c r="M28" s="26">
        <f t="shared" si="10"/>
        <v>18.239000000000001</v>
      </c>
      <c r="N28" s="26">
        <f t="shared" si="10"/>
        <v>0</v>
      </c>
      <c r="O28" s="26">
        <f t="shared" si="10"/>
        <v>0</v>
      </c>
      <c r="P28" s="26">
        <f t="shared" si="10"/>
        <v>0</v>
      </c>
      <c r="Q28" s="26">
        <f t="shared" si="10"/>
        <v>0</v>
      </c>
      <c r="R28" s="26">
        <f t="shared" si="3"/>
        <v>0</v>
      </c>
      <c r="S28" s="26" t="e">
        <f t="shared" si="4"/>
        <v>#DIV/0!</v>
      </c>
      <c r="T28" s="26">
        <f t="shared" si="5"/>
        <v>28.82854982619186</v>
      </c>
      <c r="U28" s="26">
        <f t="shared" si="6"/>
        <v>1.4793997222706905</v>
      </c>
      <c r="V28" s="26" t="s">
        <v>7</v>
      </c>
    </row>
    <row r="29" spans="1:51">
      <c r="A29" s="24" t="s">
        <v>20</v>
      </c>
      <c r="B29" s="24" t="s">
        <v>21</v>
      </c>
      <c r="C29" s="24" t="s">
        <v>6</v>
      </c>
      <c r="D29" s="23">
        <f t="shared" ref="D29:Q29" si="11">D30+D82+D194+D197+D206+D207</f>
        <v>0</v>
      </c>
      <c r="E29" s="23">
        <f t="shared" si="11"/>
        <v>249.38577543399464</v>
      </c>
      <c r="F29" s="23">
        <f t="shared" si="11"/>
        <v>34.700000000000003</v>
      </c>
      <c r="G29" s="23">
        <f t="shared" si="11"/>
        <v>0</v>
      </c>
      <c r="H29" s="23">
        <f t="shared" si="11"/>
        <v>9.8999999999999986</v>
      </c>
      <c r="I29" s="23">
        <f t="shared" si="11"/>
        <v>0</v>
      </c>
      <c r="J29" s="23">
        <f t="shared" si="11"/>
        <v>0</v>
      </c>
      <c r="K29" s="23">
        <f t="shared" si="11"/>
        <v>0</v>
      </c>
      <c r="L29" s="23">
        <f t="shared" si="11"/>
        <v>230.44609768000001</v>
      </c>
      <c r="M29" s="23">
        <f t="shared" si="11"/>
        <v>52.304000000000002</v>
      </c>
      <c r="N29" s="23">
        <f t="shared" si="11"/>
        <v>0</v>
      </c>
      <c r="O29" s="23">
        <f t="shared" si="11"/>
        <v>34.981999999999999</v>
      </c>
      <c r="P29" s="23">
        <f t="shared" si="11"/>
        <v>0</v>
      </c>
      <c r="Q29" s="23">
        <f t="shared" si="11"/>
        <v>0</v>
      </c>
      <c r="R29" s="26">
        <f t="shared" si="3"/>
        <v>0</v>
      </c>
      <c r="S29" s="26" t="e">
        <f t="shared" si="4"/>
        <v>#DIV/0!</v>
      </c>
      <c r="T29" s="26">
        <f t="shared" si="5"/>
        <v>-18.93967775399463</v>
      </c>
      <c r="U29" s="26">
        <f t="shared" si="6"/>
        <v>0.92405469910609461</v>
      </c>
      <c r="V29" s="26" t="s">
        <v>7</v>
      </c>
    </row>
    <row r="30" spans="1:51">
      <c r="A30" s="24" t="s">
        <v>22</v>
      </c>
      <c r="B30" s="24" t="s">
        <v>23</v>
      </c>
      <c r="C30" s="24" t="s">
        <v>6</v>
      </c>
      <c r="D30" s="23">
        <f t="shared" ref="D30:Q30" si="12">D31+D55+D58+D67</f>
        <v>0</v>
      </c>
      <c r="E30" s="23">
        <f t="shared" si="12"/>
        <v>144.41948844136317</v>
      </c>
      <c r="F30" s="23">
        <f t="shared" si="12"/>
        <v>23.66</v>
      </c>
      <c r="G30" s="23">
        <f t="shared" si="12"/>
        <v>0</v>
      </c>
      <c r="H30" s="23">
        <f t="shared" si="12"/>
        <v>8.9499999999999993</v>
      </c>
      <c r="I30" s="23">
        <f t="shared" si="12"/>
        <v>0</v>
      </c>
      <c r="J30" s="23">
        <f t="shared" si="12"/>
        <v>0</v>
      </c>
      <c r="K30" s="23">
        <f t="shared" si="12"/>
        <v>0</v>
      </c>
      <c r="L30" s="23">
        <f t="shared" si="12"/>
        <v>171.59118914999999</v>
      </c>
      <c r="M30" s="23">
        <f t="shared" si="12"/>
        <v>23.025000000000002</v>
      </c>
      <c r="N30" s="23">
        <f t="shared" si="12"/>
        <v>0</v>
      </c>
      <c r="O30" s="23">
        <f t="shared" si="12"/>
        <v>34.031999999999996</v>
      </c>
      <c r="P30" s="23">
        <f t="shared" si="12"/>
        <v>0</v>
      </c>
      <c r="Q30" s="23">
        <f t="shared" si="12"/>
        <v>0</v>
      </c>
      <c r="R30" s="26">
        <f t="shared" si="3"/>
        <v>0</v>
      </c>
      <c r="S30" s="26" t="e">
        <f t="shared" si="4"/>
        <v>#DIV/0!</v>
      </c>
      <c r="T30" s="26">
        <f t="shared" si="5"/>
        <v>27.17170070863682</v>
      </c>
      <c r="U30" s="26">
        <f t="shared" si="6"/>
        <v>1.18814428026221</v>
      </c>
      <c r="V30" s="26" t="s">
        <v>7</v>
      </c>
    </row>
    <row r="31" spans="1:51" ht="31.5">
      <c r="A31" s="24" t="s">
        <v>24</v>
      </c>
      <c r="B31" s="24" t="s">
        <v>25</v>
      </c>
      <c r="C31" s="24" t="s">
        <v>6</v>
      </c>
      <c r="D31" s="23">
        <f t="shared" ref="D31:Q31" si="13">D32+D35+D38</f>
        <v>0</v>
      </c>
      <c r="E31" s="23">
        <f t="shared" si="13"/>
        <v>113.17380975136318</v>
      </c>
      <c r="F31" s="23">
        <f t="shared" si="13"/>
        <v>23.66</v>
      </c>
      <c r="G31" s="23">
        <f t="shared" si="13"/>
        <v>0</v>
      </c>
      <c r="H31" s="23">
        <f t="shared" si="13"/>
        <v>8.9499999999999993</v>
      </c>
      <c r="I31" s="23">
        <f t="shared" si="13"/>
        <v>0</v>
      </c>
      <c r="J31" s="23">
        <f t="shared" si="13"/>
        <v>0</v>
      </c>
      <c r="K31" s="23">
        <f t="shared" si="13"/>
        <v>0</v>
      </c>
      <c r="L31" s="23">
        <f t="shared" si="13"/>
        <v>121.92030703</v>
      </c>
      <c r="M31" s="23">
        <f t="shared" si="13"/>
        <v>23.025000000000002</v>
      </c>
      <c r="N31" s="23">
        <f t="shared" si="13"/>
        <v>0</v>
      </c>
      <c r="O31" s="23">
        <f t="shared" si="13"/>
        <v>30.183</v>
      </c>
      <c r="P31" s="23">
        <f t="shared" si="13"/>
        <v>0</v>
      </c>
      <c r="Q31" s="23">
        <f t="shared" si="13"/>
        <v>0</v>
      </c>
      <c r="R31" s="26">
        <f t="shared" si="3"/>
        <v>0</v>
      </c>
      <c r="S31" s="26" t="e">
        <f t="shared" si="4"/>
        <v>#DIV/0!</v>
      </c>
      <c r="T31" s="26">
        <f t="shared" si="5"/>
        <v>8.7464972786368236</v>
      </c>
      <c r="U31" s="26">
        <f t="shared" si="6"/>
        <v>1.0772837575924361</v>
      </c>
      <c r="V31" s="26" t="s">
        <v>7</v>
      </c>
    </row>
    <row r="32" spans="1:51" ht="47.25">
      <c r="A32" s="24" t="s">
        <v>26</v>
      </c>
      <c r="B32" s="24" t="s">
        <v>27</v>
      </c>
      <c r="C32" s="24" t="s">
        <v>6</v>
      </c>
      <c r="D32" s="23">
        <f t="shared" ref="D32:Q32" si="14">SUM(D33:D34)</f>
        <v>0</v>
      </c>
      <c r="E32" s="23">
        <f t="shared" si="14"/>
        <v>2.6885251600000002</v>
      </c>
      <c r="F32" s="23">
        <f t="shared" si="14"/>
        <v>0.16</v>
      </c>
      <c r="G32" s="23">
        <f t="shared" si="14"/>
        <v>0</v>
      </c>
      <c r="H32" s="23">
        <f t="shared" si="14"/>
        <v>1.492</v>
      </c>
      <c r="I32" s="23">
        <f t="shared" si="14"/>
        <v>0</v>
      </c>
      <c r="J32" s="23">
        <f t="shared" si="14"/>
        <v>0</v>
      </c>
      <c r="K32" s="23">
        <f t="shared" si="14"/>
        <v>0</v>
      </c>
      <c r="L32" s="23">
        <f t="shared" si="14"/>
        <v>17.50097122</v>
      </c>
      <c r="M32" s="23">
        <f t="shared" si="14"/>
        <v>0.56000000000000005</v>
      </c>
      <c r="N32" s="23">
        <f t="shared" si="14"/>
        <v>0</v>
      </c>
      <c r="O32" s="23">
        <f t="shared" si="14"/>
        <v>18.123000000000001</v>
      </c>
      <c r="P32" s="23">
        <f t="shared" si="14"/>
        <v>0</v>
      </c>
      <c r="Q32" s="23">
        <f t="shared" si="14"/>
        <v>0</v>
      </c>
      <c r="R32" s="26">
        <f t="shared" si="3"/>
        <v>0</v>
      </c>
      <c r="S32" s="26" t="e">
        <f t="shared" si="4"/>
        <v>#DIV/0!</v>
      </c>
      <c r="T32" s="26">
        <f t="shared" si="5"/>
        <v>14.812446059999999</v>
      </c>
      <c r="U32" s="26">
        <f t="shared" si="6"/>
        <v>6.50950620822905</v>
      </c>
      <c r="V32" s="26" t="s">
        <v>7</v>
      </c>
    </row>
    <row r="33" spans="1:22">
      <c r="A33" s="1" t="s">
        <v>26</v>
      </c>
      <c r="B33" s="1" t="s">
        <v>584</v>
      </c>
      <c r="C33" s="1" t="s">
        <v>836</v>
      </c>
      <c r="D33" s="3">
        <v>0</v>
      </c>
      <c r="E33" s="3">
        <v>2.6885251600000002</v>
      </c>
      <c r="F33" s="3">
        <v>0.16</v>
      </c>
      <c r="G33" s="3">
        <v>0</v>
      </c>
      <c r="H33" s="3">
        <v>0.99199999999999999</v>
      </c>
      <c r="I33" s="3">
        <v>0</v>
      </c>
      <c r="J33" s="3">
        <v>0</v>
      </c>
      <c r="K33" s="3">
        <v>0</v>
      </c>
      <c r="L33" s="3">
        <v>10.67740654</v>
      </c>
      <c r="M33" s="3">
        <v>0.51</v>
      </c>
      <c r="N33" s="3">
        <v>0</v>
      </c>
      <c r="O33" s="3">
        <v>8.8780000000000001</v>
      </c>
      <c r="P33" s="3">
        <v>0</v>
      </c>
      <c r="Q33" s="3">
        <v>0</v>
      </c>
      <c r="R33" s="3">
        <f t="shared" si="3"/>
        <v>0</v>
      </c>
      <c r="S33" s="3" t="e">
        <f t="shared" si="4"/>
        <v>#DIV/0!</v>
      </c>
      <c r="T33" s="3">
        <f t="shared" si="5"/>
        <v>7.9888813799999996</v>
      </c>
      <c r="U33" s="3">
        <f t="shared" si="6"/>
        <v>3.971473542021827</v>
      </c>
      <c r="V33" s="26" t="s">
        <v>7</v>
      </c>
    </row>
    <row r="34" spans="1:22">
      <c r="A34" s="1" t="s">
        <v>26</v>
      </c>
      <c r="B34" s="1" t="s">
        <v>586</v>
      </c>
      <c r="C34" s="1" t="s">
        <v>836</v>
      </c>
      <c r="D34" s="3">
        <v>0</v>
      </c>
      <c r="E34" s="3">
        <v>0</v>
      </c>
      <c r="F34" s="3">
        <v>0</v>
      </c>
      <c r="G34" s="3">
        <v>0</v>
      </c>
      <c r="H34" s="3">
        <v>0.5</v>
      </c>
      <c r="I34" s="3">
        <v>0</v>
      </c>
      <c r="J34" s="3">
        <v>0</v>
      </c>
      <c r="K34" s="3">
        <v>0</v>
      </c>
      <c r="L34" s="3">
        <v>6.8235646800000005</v>
      </c>
      <c r="M34" s="3">
        <v>0.05</v>
      </c>
      <c r="N34" s="3">
        <v>0</v>
      </c>
      <c r="O34" s="3">
        <v>9.245000000000001</v>
      </c>
      <c r="P34" s="3">
        <v>0</v>
      </c>
      <c r="Q34" s="3">
        <v>0</v>
      </c>
      <c r="R34" s="3">
        <f t="shared" si="3"/>
        <v>0</v>
      </c>
      <c r="S34" s="3" t="e">
        <f t="shared" si="4"/>
        <v>#DIV/0!</v>
      </c>
      <c r="T34" s="3">
        <f t="shared" si="5"/>
        <v>6.8235646800000005</v>
      </c>
      <c r="U34" s="3" t="e">
        <f t="shared" si="6"/>
        <v>#DIV/0!</v>
      </c>
      <c r="V34" s="26" t="s">
        <v>7</v>
      </c>
    </row>
    <row r="35" spans="1:22" ht="47.25">
      <c r="A35" s="24" t="s">
        <v>28</v>
      </c>
      <c r="B35" s="24" t="s">
        <v>29</v>
      </c>
      <c r="C35" s="24" t="s">
        <v>6</v>
      </c>
      <c r="D35" s="23">
        <f t="shared" ref="D35:Q35" si="15">SUM(D36:D37)</f>
        <v>0</v>
      </c>
      <c r="E35" s="23">
        <f t="shared" si="15"/>
        <v>9.2309999999999864E-2</v>
      </c>
      <c r="F35" s="23">
        <f t="shared" si="15"/>
        <v>0</v>
      </c>
      <c r="G35" s="23">
        <f t="shared" si="15"/>
        <v>0</v>
      </c>
      <c r="H35" s="23">
        <f t="shared" si="15"/>
        <v>0</v>
      </c>
      <c r="I35" s="23">
        <f t="shared" si="15"/>
        <v>0</v>
      </c>
      <c r="J35" s="23">
        <f t="shared" si="15"/>
        <v>0</v>
      </c>
      <c r="K35" s="23">
        <f t="shared" si="15"/>
        <v>0</v>
      </c>
      <c r="L35" s="23">
        <f t="shared" si="15"/>
        <v>8.1469319700000007</v>
      </c>
      <c r="M35" s="23">
        <f t="shared" si="15"/>
        <v>0.16500000000000001</v>
      </c>
      <c r="N35" s="23">
        <f t="shared" si="15"/>
        <v>0</v>
      </c>
      <c r="O35" s="23">
        <f t="shared" si="15"/>
        <v>6.3119999999999994</v>
      </c>
      <c r="P35" s="23">
        <f t="shared" si="15"/>
        <v>0</v>
      </c>
      <c r="Q35" s="23">
        <f t="shared" si="15"/>
        <v>0</v>
      </c>
      <c r="R35" s="26">
        <f t="shared" si="3"/>
        <v>0</v>
      </c>
      <c r="S35" s="26" t="e">
        <f t="shared" si="4"/>
        <v>#DIV/0!</v>
      </c>
      <c r="T35" s="26">
        <f t="shared" si="5"/>
        <v>8.0546219700000012</v>
      </c>
      <c r="U35" s="26">
        <f t="shared" si="6"/>
        <v>88.256223269418399</v>
      </c>
      <c r="V35" s="26" t="s">
        <v>7</v>
      </c>
    </row>
    <row r="36" spans="1:22">
      <c r="A36" s="1" t="s">
        <v>28</v>
      </c>
      <c r="B36" s="1" t="s">
        <v>584</v>
      </c>
      <c r="C36" s="1" t="s">
        <v>837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1.5810487900000001</v>
      </c>
      <c r="M36" s="3">
        <v>0</v>
      </c>
      <c r="N36" s="3">
        <v>0</v>
      </c>
      <c r="O36" s="3">
        <v>1.6869999999999998</v>
      </c>
      <c r="P36" s="3">
        <v>0</v>
      </c>
      <c r="Q36" s="3">
        <v>0</v>
      </c>
      <c r="R36" s="3">
        <f t="shared" si="3"/>
        <v>0</v>
      </c>
      <c r="S36" s="3" t="e">
        <f t="shared" si="4"/>
        <v>#DIV/0!</v>
      </c>
      <c r="T36" s="3">
        <f t="shared" si="5"/>
        <v>1.5810487900000001</v>
      </c>
      <c r="U36" s="3" t="e">
        <f t="shared" si="6"/>
        <v>#DIV/0!</v>
      </c>
      <c r="V36" s="26" t="s">
        <v>7</v>
      </c>
    </row>
    <row r="37" spans="1:22">
      <c r="A37" s="1" t="s">
        <v>28</v>
      </c>
      <c r="B37" s="1" t="s">
        <v>586</v>
      </c>
      <c r="C37" s="1" t="s">
        <v>837</v>
      </c>
      <c r="D37" s="3">
        <v>0</v>
      </c>
      <c r="E37" s="3">
        <v>9.2309999999999864E-2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6.5658831800000002</v>
      </c>
      <c r="M37" s="3">
        <v>0.16500000000000001</v>
      </c>
      <c r="N37" s="3">
        <v>0</v>
      </c>
      <c r="O37" s="3">
        <v>4.625</v>
      </c>
      <c r="P37" s="3">
        <v>0</v>
      </c>
      <c r="Q37" s="3">
        <v>0</v>
      </c>
      <c r="R37" s="3">
        <f t="shared" si="3"/>
        <v>0</v>
      </c>
      <c r="S37" s="3" t="e">
        <f t="shared" si="4"/>
        <v>#DIV/0!</v>
      </c>
      <c r="T37" s="3">
        <f t="shared" si="5"/>
        <v>6.4735731800000007</v>
      </c>
      <c r="U37" s="3">
        <f t="shared" si="6"/>
        <v>71.128622901094246</v>
      </c>
      <c r="V37" s="26" t="s">
        <v>7</v>
      </c>
    </row>
    <row r="38" spans="1:22" ht="31.5">
      <c r="A38" s="24" t="s">
        <v>30</v>
      </c>
      <c r="B38" s="24" t="s">
        <v>31</v>
      </c>
      <c r="C38" s="24" t="s">
        <v>6</v>
      </c>
      <c r="D38" s="23">
        <f t="shared" ref="D38:Q38" si="16">SUM(D39:D54)</f>
        <v>0</v>
      </c>
      <c r="E38" s="23">
        <f t="shared" si="16"/>
        <v>110.39297459136318</v>
      </c>
      <c r="F38" s="23">
        <f t="shared" si="16"/>
        <v>23.5</v>
      </c>
      <c r="G38" s="23">
        <f t="shared" si="16"/>
        <v>0</v>
      </c>
      <c r="H38" s="23">
        <f t="shared" si="16"/>
        <v>7.4580000000000002</v>
      </c>
      <c r="I38" s="23">
        <f t="shared" si="16"/>
        <v>0</v>
      </c>
      <c r="J38" s="23">
        <f t="shared" si="16"/>
        <v>0</v>
      </c>
      <c r="K38" s="23">
        <f t="shared" si="16"/>
        <v>0</v>
      </c>
      <c r="L38" s="23">
        <f t="shared" si="16"/>
        <v>96.27240384000001</v>
      </c>
      <c r="M38" s="23">
        <f t="shared" si="16"/>
        <v>22.3</v>
      </c>
      <c r="N38" s="23">
        <f t="shared" si="16"/>
        <v>0</v>
      </c>
      <c r="O38" s="23">
        <f t="shared" si="16"/>
        <v>5.7479999999999993</v>
      </c>
      <c r="P38" s="23">
        <f t="shared" si="16"/>
        <v>0</v>
      </c>
      <c r="Q38" s="23">
        <f t="shared" si="16"/>
        <v>0</v>
      </c>
      <c r="R38" s="26">
        <f t="shared" si="3"/>
        <v>0</v>
      </c>
      <c r="S38" s="26" t="e">
        <f t="shared" si="4"/>
        <v>#DIV/0!</v>
      </c>
      <c r="T38" s="26">
        <f t="shared" si="5"/>
        <v>-14.120570751363175</v>
      </c>
      <c r="U38" s="26">
        <f t="shared" si="6"/>
        <v>0.87208813963358922</v>
      </c>
      <c r="V38" s="26" t="s">
        <v>7</v>
      </c>
    </row>
    <row r="39" spans="1:22" ht="94.5">
      <c r="A39" s="1" t="s">
        <v>30</v>
      </c>
      <c r="B39" s="1" t="s">
        <v>838</v>
      </c>
      <c r="C39" s="1" t="s">
        <v>839</v>
      </c>
      <c r="D39" s="3">
        <v>0</v>
      </c>
      <c r="E39" s="3">
        <v>39.539205340000002</v>
      </c>
      <c r="F39" s="3">
        <v>16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39.538754570000002</v>
      </c>
      <c r="M39" s="3">
        <v>16</v>
      </c>
      <c r="N39" s="3">
        <v>0</v>
      </c>
      <c r="O39" s="3">
        <v>0</v>
      </c>
      <c r="P39" s="3">
        <v>0</v>
      </c>
      <c r="Q39" s="3">
        <v>0</v>
      </c>
      <c r="R39" s="3">
        <f t="shared" si="3"/>
        <v>0</v>
      </c>
      <c r="S39" s="3" t="e">
        <f t="shared" si="4"/>
        <v>#DIV/0!</v>
      </c>
      <c r="T39" s="3">
        <f t="shared" si="5"/>
        <v>-4.5077000000048884E-4</v>
      </c>
      <c r="U39" s="3">
        <f t="shared" si="6"/>
        <v>0.99998859941680351</v>
      </c>
      <c r="V39" s="26" t="s">
        <v>7</v>
      </c>
    </row>
    <row r="40" spans="1:22" ht="47.25">
      <c r="A40" s="1" t="s">
        <v>30</v>
      </c>
      <c r="B40" s="1" t="s">
        <v>840</v>
      </c>
      <c r="C40" s="1" t="s">
        <v>841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3.7529793100000002</v>
      </c>
      <c r="M40" s="3">
        <v>0</v>
      </c>
      <c r="N40" s="3">
        <v>0</v>
      </c>
      <c r="O40" s="3">
        <v>1.573</v>
      </c>
      <c r="P40" s="3">
        <v>0</v>
      </c>
      <c r="Q40" s="3">
        <v>0</v>
      </c>
      <c r="R40" s="3">
        <f t="shared" si="3"/>
        <v>0</v>
      </c>
      <c r="S40" s="3" t="e">
        <f t="shared" si="4"/>
        <v>#DIV/0!</v>
      </c>
      <c r="T40" s="3">
        <f t="shared" si="5"/>
        <v>3.7529793100000002</v>
      </c>
      <c r="U40" s="3" t="e">
        <f t="shared" si="6"/>
        <v>#DIV/0!</v>
      </c>
      <c r="V40" s="26" t="s">
        <v>7</v>
      </c>
    </row>
    <row r="41" spans="1:22" ht="78.75">
      <c r="A41" s="1" t="s">
        <v>30</v>
      </c>
      <c r="B41" s="1" t="s">
        <v>842</v>
      </c>
      <c r="C41" s="1" t="s">
        <v>843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f t="shared" si="3"/>
        <v>0</v>
      </c>
      <c r="S41" s="3" t="e">
        <f t="shared" si="4"/>
        <v>#DIV/0!</v>
      </c>
      <c r="T41" s="3">
        <f t="shared" si="5"/>
        <v>0</v>
      </c>
      <c r="U41" s="3" t="e">
        <f t="shared" si="6"/>
        <v>#DIV/0!</v>
      </c>
      <c r="V41" s="26" t="s">
        <v>7</v>
      </c>
    </row>
    <row r="42" spans="1:22" ht="94.5">
      <c r="A42" s="1" t="s">
        <v>30</v>
      </c>
      <c r="B42" s="1" t="s">
        <v>844</v>
      </c>
      <c r="C42" s="1" t="s">
        <v>845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f t="shared" si="3"/>
        <v>0</v>
      </c>
      <c r="S42" s="3" t="e">
        <f t="shared" si="4"/>
        <v>#DIV/0!</v>
      </c>
      <c r="T42" s="3">
        <f t="shared" si="5"/>
        <v>0</v>
      </c>
      <c r="U42" s="3" t="e">
        <f t="shared" si="6"/>
        <v>#DIV/0!</v>
      </c>
      <c r="V42" s="26" t="s">
        <v>7</v>
      </c>
    </row>
    <row r="43" spans="1:22" ht="63">
      <c r="A43" s="1" t="s">
        <v>30</v>
      </c>
      <c r="B43" s="1" t="s">
        <v>846</v>
      </c>
      <c r="C43" s="1" t="s">
        <v>847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f t="shared" si="3"/>
        <v>0</v>
      </c>
      <c r="S43" s="3" t="e">
        <f t="shared" si="4"/>
        <v>#DIV/0!</v>
      </c>
      <c r="T43" s="3">
        <f t="shared" si="5"/>
        <v>0</v>
      </c>
      <c r="U43" s="3" t="e">
        <f t="shared" si="6"/>
        <v>#DIV/0!</v>
      </c>
      <c r="V43" s="26" t="s">
        <v>7</v>
      </c>
    </row>
    <row r="44" spans="1:22" ht="78.75">
      <c r="A44" s="1" t="s">
        <v>30</v>
      </c>
      <c r="B44" s="1" t="s">
        <v>848</v>
      </c>
      <c r="C44" s="1" t="s">
        <v>849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f t="shared" si="3"/>
        <v>0</v>
      </c>
      <c r="S44" s="3" t="e">
        <f t="shared" si="4"/>
        <v>#DIV/0!</v>
      </c>
      <c r="T44" s="3">
        <f t="shared" si="5"/>
        <v>0</v>
      </c>
      <c r="U44" s="3" t="e">
        <f t="shared" si="6"/>
        <v>#DIV/0!</v>
      </c>
      <c r="V44" s="26" t="s">
        <v>7</v>
      </c>
    </row>
    <row r="45" spans="1:22" ht="94.5">
      <c r="A45" s="1" t="s">
        <v>30</v>
      </c>
      <c r="B45" s="1" t="s">
        <v>850</v>
      </c>
      <c r="C45" s="1" t="s">
        <v>851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f t="shared" si="3"/>
        <v>0</v>
      </c>
      <c r="S45" s="3" t="e">
        <f t="shared" si="4"/>
        <v>#DIV/0!</v>
      </c>
      <c r="T45" s="3">
        <f t="shared" si="5"/>
        <v>0</v>
      </c>
      <c r="U45" s="3" t="e">
        <f t="shared" si="6"/>
        <v>#DIV/0!</v>
      </c>
      <c r="V45" s="26" t="s">
        <v>7</v>
      </c>
    </row>
    <row r="46" spans="1:22" ht="78.75">
      <c r="A46" s="1" t="s">
        <v>30</v>
      </c>
      <c r="B46" s="1" t="s">
        <v>852</v>
      </c>
      <c r="C46" s="1" t="s">
        <v>853</v>
      </c>
      <c r="D46" s="3">
        <v>0</v>
      </c>
      <c r="E46" s="3">
        <v>30.787198653003298</v>
      </c>
      <c r="F46" s="3">
        <v>5</v>
      </c>
      <c r="G46" s="3">
        <v>0</v>
      </c>
      <c r="H46" s="3">
        <v>2.488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f t="shared" si="3"/>
        <v>0</v>
      </c>
      <c r="S46" s="3" t="e">
        <f t="shared" si="4"/>
        <v>#DIV/0!</v>
      </c>
      <c r="T46" s="3">
        <f t="shared" si="5"/>
        <v>-30.787198653003298</v>
      </c>
      <c r="U46" s="3">
        <f t="shared" si="6"/>
        <v>0</v>
      </c>
      <c r="V46" s="26" t="s">
        <v>7</v>
      </c>
    </row>
    <row r="47" spans="1:22" ht="78.75">
      <c r="A47" s="1" t="s">
        <v>30</v>
      </c>
      <c r="B47" s="1" t="s">
        <v>854</v>
      </c>
      <c r="C47" s="1" t="s">
        <v>855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f t="shared" si="3"/>
        <v>0</v>
      </c>
      <c r="S47" s="3" t="e">
        <f t="shared" si="4"/>
        <v>#DIV/0!</v>
      </c>
      <c r="T47" s="3">
        <f t="shared" si="5"/>
        <v>0</v>
      </c>
      <c r="U47" s="3" t="e">
        <f t="shared" si="6"/>
        <v>#DIV/0!</v>
      </c>
      <c r="V47" s="26" t="s">
        <v>7</v>
      </c>
    </row>
    <row r="48" spans="1:22" ht="78.75">
      <c r="A48" s="1" t="s">
        <v>30</v>
      </c>
      <c r="B48" s="1" t="s">
        <v>856</v>
      </c>
      <c r="C48" s="1" t="s">
        <v>857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f t="shared" si="3"/>
        <v>0</v>
      </c>
      <c r="S48" s="3" t="e">
        <f t="shared" si="4"/>
        <v>#DIV/0!</v>
      </c>
      <c r="T48" s="3">
        <f t="shared" si="5"/>
        <v>0</v>
      </c>
      <c r="U48" s="3" t="e">
        <f t="shared" si="6"/>
        <v>#DIV/0!</v>
      </c>
      <c r="V48" s="26" t="s">
        <v>7</v>
      </c>
    </row>
    <row r="49" spans="1:22" ht="63">
      <c r="A49" s="1" t="s">
        <v>30</v>
      </c>
      <c r="B49" s="1" t="s">
        <v>858</v>
      </c>
      <c r="C49" s="1" t="s">
        <v>859</v>
      </c>
      <c r="D49" s="3">
        <v>0</v>
      </c>
      <c r="E49" s="3">
        <v>29.486527938359902</v>
      </c>
      <c r="F49" s="3">
        <v>2.5</v>
      </c>
      <c r="G49" s="3">
        <v>0</v>
      </c>
      <c r="H49" s="3">
        <v>1.7230000000000001</v>
      </c>
      <c r="I49" s="3">
        <v>0</v>
      </c>
      <c r="J49" s="3">
        <v>0</v>
      </c>
      <c r="K49" s="3">
        <v>0</v>
      </c>
      <c r="L49" s="3">
        <v>49.487475619999998</v>
      </c>
      <c r="M49" s="3">
        <v>6.3</v>
      </c>
      <c r="N49" s="3">
        <v>0</v>
      </c>
      <c r="O49" s="3">
        <v>3.1549999999999998</v>
      </c>
      <c r="P49" s="3">
        <v>0</v>
      </c>
      <c r="Q49" s="3">
        <v>0</v>
      </c>
      <c r="R49" s="3">
        <f t="shared" si="3"/>
        <v>0</v>
      </c>
      <c r="S49" s="3" t="e">
        <f t="shared" si="4"/>
        <v>#DIV/0!</v>
      </c>
      <c r="T49" s="3">
        <f t="shared" si="5"/>
        <v>20.000947681640096</v>
      </c>
      <c r="U49" s="3">
        <f t="shared" si="6"/>
        <v>1.6783079962297043</v>
      </c>
      <c r="V49" s="26" t="s">
        <v>7</v>
      </c>
    </row>
    <row r="50" spans="1:22" ht="47.25">
      <c r="A50" s="1" t="s">
        <v>30</v>
      </c>
      <c r="B50" s="1" t="s">
        <v>860</v>
      </c>
      <c r="C50" s="1" t="s">
        <v>861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0.50022445000000004</v>
      </c>
      <c r="M50" s="3">
        <v>0</v>
      </c>
      <c r="N50" s="3">
        <v>0</v>
      </c>
      <c r="O50" s="3">
        <v>0.28399999999999997</v>
      </c>
      <c r="P50" s="3">
        <v>0</v>
      </c>
      <c r="Q50" s="3">
        <v>0</v>
      </c>
      <c r="R50" s="3">
        <f t="shared" si="3"/>
        <v>0</v>
      </c>
      <c r="S50" s="3" t="e">
        <f t="shared" si="4"/>
        <v>#DIV/0!</v>
      </c>
      <c r="T50" s="3">
        <f t="shared" si="5"/>
        <v>0.50022445000000004</v>
      </c>
      <c r="U50" s="3" t="e">
        <f t="shared" si="6"/>
        <v>#DIV/0!</v>
      </c>
      <c r="V50" s="26" t="s">
        <v>7</v>
      </c>
    </row>
    <row r="51" spans="1:22" ht="94.5">
      <c r="A51" s="1" t="s">
        <v>30</v>
      </c>
      <c r="B51" s="1" t="s">
        <v>862</v>
      </c>
      <c r="C51" s="1" t="s">
        <v>863</v>
      </c>
      <c r="D51" s="3">
        <v>0</v>
      </c>
      <c r="E51" s="3">
        <v>9.0022940400000007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f t="shared" si="3"/>
        <v>0</v>
      </c>
      <c r="S51" s="3" t="e">
        <f t="shared" si="4"/>
        <v>#DIV/0!</v>
      </c>
      <c r="T51" s="3">
        <f t="shared" si="5"/>
        <v>-9.0022940400000007</v>
      </c>
      <c r="U51" s="3">
        <f t="shared" si="6"/>
        <v>0</v>
      </c>
      <c r="V51" s="26" t="s">
        <v>7</v>
      </c>
    </row>
    <row r="52" spans="1:22" ht="63">
      <c r="A52" s="1" t="s">
        <v>30</v>
      </c>
      <c r="B52" s="1" t="s">
        <v>864</v>
      </c>
      <c r="C52" s="1" t="s">
        <v>865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f t="shared" si="3"/>
        <v>0</v>
      </c>
      <c r="S52" s="3" t="e">
        <f t="shared" si="4"/>
        <v>#DIV/0!</v>
      </c>
      <c r="T52" s="3">
        <f t="shared" si="5"/>
        <v>0</v>
      </c>
      <c r="U52" s="3" t="e">
        <f t="shared" si="6"/>
        <v>#DIV/0!</v>
      </c>
      <c r="V52" s="26" t="s">
        <v>7</v>
      </c>
    </row>
    <row r="53" spans="1:22" ht="78.75">
      <c r="A53" s="1" t="s">
        <v>30</v>
      </c>
      <c r="B53" s="1" t="s">
        <v>866</v>
      </c>
      <c r="C53" s="1" t="s">
        <v>867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2.9929698899999999</v>
      </c>
      <c r="M53" s="3">
        <v>0</v>
      </c>
      <c r="N53" s="3">
        <v>0</v>
      </c>
      <c r="O53" s="3">
        <v>0.73599999999999999</v>
      </c>
      <c r="P53" s="3">
        <v>0</v>
      </c>
      <c r="Q53" s="3">
        <v>0</v>
      </c>
      <c r="R53" s="3">
        <f t="shared" si="3"/>
        <v>0</v>
      </c>
      <c r="S53" s="3" t="e">
        <f t="shared" si="4"/>
        <v>#DIV/0!</v>
      </c>
      <c r="T53" s="3">
        <f t="shared" si="5"/>
        <v>2.9929698899999999</v>
      </c>
      <c r="U53" s="3" t="e">
        <f t="shared" si="6"/>
        <v>#DIV/0!</v>
      </c>
      <c r="V53" s="26" t="s">
        <v>7</v>
      </c>
    </row>
    <row r="54" spans="1:22" ht="47.25">
      <c r="A54" s="1" t="s">
        <v>30</v>
      </c>
      <c r="B54" s="1" t="s">
        <v>868</v>
      </c>
      <c r="C54" s="1" t="s">
        <v>869</v>
      </c>
      <c r="D54" s="3">
        <v>0</v>
      </c>
      <c r="E54" s="3">
        <v>1.5777486199999999</v>
      </c>
      <c r="F54" s="3">
        <v>0</v>
      </c>
      <c r="G54" s="3">
        <v>0</v>
      </c>
      <c r="H54" s="3">
        <v>3.2469999999999999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f t="shared" si="3"/>
        <v>0</v>
      </c>
      <c r="S54" s="3" t="e">
        <f t="shared" si="4"/>
        <v>#DIV/0!</v>
      </c>
      <c r="T54" s="3">
        <f t="shared" si="5"/>
        <v>-1.5777486199999999</v>
      </c>
      <c r="U54" s="3">
        <f t="shared" si="6"/>
        <v>0</v>
      </c>
      <c r="V54" s="26" t="s">
        <v>7</v>
      </c>
    </row>
    <row r="55" spans="1:22" ht="31.5">
      <c r="A55" s="24" t="s">
        <v>32</v>
      </c>
      <c r="B55" s="24" t="s">
        <v>33</v>
      </c>
      <c r="C55" s="24" t="s">
        <v>6</v>
      </c>
      <c r="D55" s="23">
        <f t="shared" ref="D55:Q55" si="17">D56+D57</f>
        <v>0</v>
      </c>
      <c r="E55" s="23">
        <f t="shared" si="17"/>
        <v>0</v>
      </c>
      <c r="F55" s="23">
        <f t="shared" si="17"/>
        <v>0</v>
      </c>
      <c r="G55" s="23">
        <f t="shared" si="17"/>
        <v>0</v>
      </c>
      <c r="H55" s="23">
        <f t="shared" si="17"/>
        <v>0</v>
      </c>
      <c r="I55" s="23">
        <f t="shared" si="17"/>
        <v>0</v>
      </c>
      <c r="J55" s="23">
        <f t="shared" si="17"/>
        <v>0</v>
      </c>
      <c r="K55" s="23">
        <f t="shared" si="17"/>
        <v>0</v>
      </c>
      <c r="L55" s="23">
        <f t="shared" si="17"/>
        <v>0</v>
      </c>
      <c r="M55" s="23">
        <f t="shared" si="17"/>
        <v>0</v>
      </c>
      <c r="N55" s="23">
        <f t="shared" si="17"/>
        <v>0</v>
      </c>
      <c r="O55" s="23">
        <f t="shared" si="17"/>
        <v>0</v>
      </c>
      <c r="P55" s="23">
        <f t="shared" si="17"/>
        <v>0</v>
      </c>
      <c r="Q55" s="23">
        <f t="shared" si="17"/>
        <v>0</v>
      </c>
      <c r="R55" s="26">
        <f t="shared" si="3"/>
        <v>0</v>
      </c>
      <c r="S55" s="26" t="e">
        <f t="shared" si="4"/>
        <v>#DIV/0!</v>
      </c>
      <c r="T55" s="26">
        <f t="shared" si="5"/>
        <v>0</v>
      </c>
      <c r="U55" s="26" t="e">
        <f t="shared" si="6"/>
        <v>#DIV/0!</v>
      </c>
      <c r="V55" s="26" t="s">
        <v>7</v>
      </c>
    </row>
    <row r="56" spans="1:22" ht="47.25">
      <c r="A56" s="24" t="s">
        <v>34</v>
      </c>
      <c r="B56" s="24" t="s">
        <v>35</v>
      </c>
      <c r="C56" s="24" t="s">
        <v>6</v>
      </c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6">
        <f t="shared" si="3"/>
        <v>0</v>
      </c>
      <c r="S56" s="26" t="e">
        <f t="shared" si="4"/>
        <v>#DIV/0!</v>
      </c>
      <c r="T56" s="26">
        <f t="shared" si="5"/>
        <v>0</v>
      </c>
      <c r="U56" s="26" t="e">
        <f t="shared" si="6"/>
        <v>#DIV/0!</v>
      </c>
      <c r="V56" s="26" t="s">
        <v>7</v>
      </c>
    </row>
    <row r="57" spans="1:22" ht="31.5">
      <c r="A57" s="24" t="s">
        <v>36</v>
      </c>
      <c r="B57" s="24" t="s">
        <v>37</v>
      </c>
      <c r="C57" s="24" t="s">
        <v>6</v>
      </c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6">
        <f t="shared" si="3"/>
        <v>0</v>
      </c>
      <c r="S57" s="26" t="e">
        <f t="shared" si="4"/>
        <v>#DIV/0!</v>
      </c>
      <c r="T57" s="26">
        <f t="shared" si="5"/>
        <v>0</v>
      </c>
      <c r="U57" s="26" t="e">
        <f t="shared" si="6"/>
        <v>#DIV/0!</v>
      </c>
      <c r="V57" s="26" t="s">
        <v>7</v>
      </c>
    </row>
    <row r="58" spans="1:22" ht="31.5">
      <c r="A58" s="24" t="s">
        <v>38</v>
      </c>
      <c r="B58" s="24" t="s">
        <v>39</v>
      </c>
      <c r="C58" s="24" t="s">
        <v>6</v>
      </c>
      <c r="D58" s="23">
        <f t="shared" ref="D58:Q58" si="18">D59+D63</f>
        <v>0</v>
      </c>
      <c r="E58" s="23">
        <f t="shared" si="18"/>
        <v>0</v>
      </c>
      <c r="F58" s="23">
        <f t="shared" si="18"/>
        <v>0</v>
      </c>
      <c r="G58" s="23">
        <f t="shared" si="18"/>
        <v>0</v>
      </c>
      <c r="H58" s="23">
        <f t="shared" si="18"/>
        <v>0</v>
      </c>
      <c r="I58" s="23">
        <f t="shared" si="18"/>
        <v>0</v>
      </c>
      <c r="J58" s="23">
        <f t="shared" si="18"/>
        <v>0</v>
      </c>
      <c r="K58" s="23">
        <f t="shared" si="18"/>
        <v>0</v>
      </c>
      <c r="L58" s="23">
        <f t="shared" si="18"/>
        <v>0</v>
      </c>
      <c r="M58" s="23">
        <f t="shared" si="18"/>
        <v>0</v>
      </c>
      <c r="N58" s="23">
        <f t="shared" si="18"/>
        <v>0</v>
      </c>
      <c r="O58" s="23">
        <f t="shared" si="18"/>
        <v>0</v>
      </c>
      <c r="P58" s="23">
        <f t="shared" si="18"/>
        <v>0</v>
      </c>
      <c r="Q58" s="23">
        <f t="shared" si="18"/>
        <v>0</v>
      </c>
      <c r="R58" s="26">
        <f t="shared" si="3"/>
        <v>0</v>
      </c>
      <c r="S58" s="26" t="e">
        <f t="shared" si="4"/>
        <v>#DIV/0!</v>
      </c>
      <c r="T58" s="26">
        <f t="shared" si="5"/>
        <v>0</v>
      </c>
      <c r="U58" s="26" t="e">
        <f t="shared" si="6"/>
        <v>#DIV/0!</v>
      </c>
      <c r="V58" s="26" t="s">
        <v>7</v>
      </c>
    </row>
    <row r="59" spans="1:22" ht="31.5">
      <c r="A59" s="24" t="s">
        <v>40</v>
      </c>
      <c r="B59" s="24" t="s">
        <v>41</v>
      </c>
      <c r="C59" s="24" t="s">
        <v>6</v>
      </c>
      <c r="D59" s="23">
        <f t="shared" ref="D59:Q59" si="19">D60+D61+D62</f>
        <v>0</v>
      </c>
      <c r="E59" s="23">
        <f t="shared" si="19"/>
        <v>0</v>
      </c>
      <c r="F59" s="23">
        <f t="shared" si="19"/>
        <v>0</v>
      </c>
      <c r="G59" s="23">
        <f t="shared" si="19"/>
        <v>0</v>
      </c>
      <c r="H59" s="23">
        <f t="shared" si="19"/>
        <v>0</v>
      </c>
      <c r="I59" s="23">
        <f t="shared" si="19"/>
        <v>0</v>
      </c>
      <c r="J59" s="23">
        <f t="shared" si="19"/>
        <v>0</v>
      </c>
      <c r="K59" s="23">
        <f t="shared" si="19"/>
        <v>0</v>
      </c>
      <c r="L59" s="23">
        <f t="shared" si="19"/>
        <v>0</v>
      </c>
      <c r="M59" s="23">
        <f t="shared" si="19"/>
        <v>0</v>
      </c>
      <c r="N59" s="23">
        <f t="shared" si="19"/>
        <v>0</v>
      </c>
      <c r="O59" s="23">
        <f t="shared" si="19"/>
        <v>0</v>
      </c>
      <c r="P59" s="23">
        <f t="shared" si="19"/>
        <v>0</v>
      </c>
      <c r="Q59" s="23">
        <f t="shared" si="19"/>
        <v>0</v>
      </c>
      <c r="R59" s="26">
        <f t="shared" si="3"/>
        <v>0</v>
      </c>
      <c r="S59" s="26" t="e">
        <f t="shared" si="4"/>
        <v>#DIV/0!</v>
      </c>
      <c r="T59" s="26">
        <f t="shared" si="5"/>
        <v>0</v>
      </c>
      <c r="U59" s="26" t="e">
        <f t="shared" si="6"/>
        <v>#DIV/0!</v>
      </c>
      <c r="V59" s="26" t="s">
        <v>7</v>
      </c>
    </row>
    <row r="60" spans="1:22" ht="63">
      <c r="A60" s="24" t="s">
        <v>40</v>
      </c>
      <c r="B60" s="24" t="s">
        <v>42</v>
      </c>
      <c r="C60" s="24" t="s">
        <v>6</v>
      </c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6">
        <f t="shared" si="3"/>
        <v>0</v>
      </c>
      <c r="S60" s="26" t="e">
        <f t="shared" si="4"/>
        <v>#DIV/0!</v>
      </c>
      <c r="T60" s="26">
        <f t="shared" si="5"/>
        <v>0</v>
      </c>
      <c r="U60" s="26" t="e">
        <f t="shared" si="6"/>
        <v>#DIV/0!</v>
      </c>
      <c r="V60" s="26" t="s">
        <v>7</v>
      </c>
    </row>
    <row r="61" spans="1:22" ht="63">
      <c r="A61" s="24" t="s">
        <v>40</v>
      </c>
      <c r="B61" s="24" t="s">
        <v>43</v>
      </c>
      <c r="C61" s="24" t="s">
        <v>6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6">
        <f t="shared" si="3"/>
        <v>0</v>
      </c>
      <c r="S61" s="26" t="e">
        <f t="shared" si="4"/>
        <v>#DIV/0!</v>
      </c>
      <c r="T61" s="26">
        <f t="shared" si="5"/>
        <v>0</v>
      </c>
      <c r="U61" s="26" t="e">
        <f t="shared" si="6"/>
        <v>#DIV/0!</v>
      </c>
      <c r="V61" s="26" t="s">
        <v>7</v>
      </c>
    </row>
    <row r="62" spans="1:22" ht="63">
      <c r="A62" s="24" t="s">
        <v>40</v>
      </c>
      <c r="B62" s="24" t="s">
        <v>44</v>
      </c>
      <c r="C62" s="24" t="s">
        <v>6</v>
      </c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6">
        <f t="shared" si="3"/>
        <v>0</v>
      </c>
      <c r="S62" s="26" t="e">
        <f t="shared" si="4"/>
        <v>#DIV/0!</v>
      </c>
      <c r="T62" s="26">
        <f t="shared" si="5"/>
        <v>0</v>
      </c>
      <c r="U62" s="26" t="e">
        <f t="shared" si="6"/>
        <v>#DIV/0!</v>
      </c>
      <c r="V62" s="26" t="s">
        <v>7</v>
      </c>
    </row>
    <row r="63" spans="1:22" ht="31.5">
      <c r="A63" s="24" t="s">
        <v>45</v>
      </c>
      <c r="B63" s="24" t="s">
        <v>41</v>
      </c>
      <c r="C63" s="24" t="s">
        <v>6</v>
      </c>
      <c r="D63" s="23">
        <f t="shared" ref="D63:Q63" si="20">D64+D65+D66</f>
        <v>0</v>
      </c>
      <c r="E63" s="23">
        <f t="shared" si="20"/>
        <v>0</v>
      </c>
      <c r="F63" s="23">
        <f t="shared" si="20"/>
        <v>0</v>
      </c>
      <c r="G63" s="23">
        <f t="shared" si="20"/>
        <v>0</v>
      </c>
      <c r="H63" s="23">
        <f t="shared" si="20"/>
        <v>0</v>
      </c>
      <c r="I63" s="23">
        <f t="shared" si="20"/>
        <v>0</v>
      </c>
      <c r="J63" s="23">
        <f t="shared" si="20"/>
        <v>0</v>
      </c>
      <c r="K63" s="23">
        <f t="shared" si="20"/>
        <v>0</v>
      </c>
      <c r="L63" s="23">
        <f t="shared" si="20"/>
        <v>0</v>
      </c>
      <c r="M63" s="23">
        <f t="shared" si="20"/>
        <v>0</v>
      </c>
      <c r="N63" s="23">
        <f t="shared" si="20"/>
        <v>0</v>
      </c>
      <c r="O63" s="23">
        <f t="shared" si="20"/>
        <v>0</v>
      </c>
      <c r="P63" s="23">
        <f t="shared" si="20"/>
        <v>0</v>
      </c>
      <c r="Q63" s="23">
        <f t="shared" si="20"/>
        <v>0</v>
      </c>
      <c r="R63" s="26">
        <f t="shared" si="3"/>
        <v>0</v>
      </c>
      <c r="S63" s="26" t="e">
        <f t="shared" si="4"/>
        <v>#DIV/0!</v>
      </c>
      <c r="T63" s="26">
        <f t="shared" si="5"/>
        <v>0</v>
      </c>
      <c r="U63" s="26" t="e">
        <f t="shared" si="6"/>
        <v>#DIV/0!</v>
      </c>
      <c r="V63" s="26" t="s">
        <v>7</v>
      </c>
    </row>
    <row r="64" spans="1:22" ht="63">
      <c r="A64" s="24" t="s">
        <v>45</v>
      </c>
      <c r="B64" s="24" t="s">
        <v>42</v>
      </c>
      <c r="C64" s="24" t="s">
        <v>6</v>
      </c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6">
        <f t="shared" si="3"/>
        <v>0</v>
      </c>
      <c r="S64" s="26" t="e">
        <f t="shared" si="4"/>
        <v>#DIV/0!</v>
      </c>
      <c r="T64" s="26">
        <f t="shared" si="5"/>
        <v>0</v>
      </c>
      <c r="U64" s="26" t="e">
        <f t="shared" si="6"/>
        <v>#DIV/0!</v>
      </c>
      <c r="V64" s="26" t="s">
        <v>7</v>
      </c>
    </row>
    <row r="65" spans="1:22" ht="63">
      <c r="A65" s="24" t="s">
        <v>45</v>
      </c>
      <c r="B65" s="24" t="s">
        <v>43</v>
      </c>
      <c r="C65" s="24" t="s">
        <v>6</v>
      </c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6">
        <f t="shared" si="3"/>
        <v>0</v>
      </c>
      <c r="S65" s="26" t="e">
        <f t="shared" si="4"/>
        <v>#DIV/0!</v>
      </c>
      <c r="T65" s="26">
        <f t="shared" si="5"/>
        <v>0</v>
      </c>
      <c r="U65" s="26" t="e">
        <f t="shared" si="6"/>
        <v>#DIV/0!</v>
      </c>
      <c r="V65" s="26" t="s">
        <v>7</v>
      </c>
    </row>
    <row r="66" spans="1:22" ht="63">
      <c r="A66" s="24" t="s">
        <v>45</v>
      </c>
      <c r="B66" s="24" t="s">
        <v>46</v>
      </c>
      <c r="C66" s="24" t="s">
        <v>6</v>
      </c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6">
        <f t="shared" si="3"/>
        <v>0</v>
      </c>
      <c r="S66" s="26" t="e">
        <f t="shared" si="4"/>
        <v>#DIV/0!</v>
      </c>
      <c r="T66" s="26">
        <f t="shared" si="5"/>
        <v>0</v>
      </c>
      <c r="U66" s="26" t="e">
        <f t="shared" si="6"/>
        <v>#DIV/0!</v>
      </c>
      <c r="V66" s="26" t="s">
        <v>7</v>
      </c>
    </row>
    <row r="67" spans="1:22" ht="63">
      <c r="A67" s="24" t="s">
        <v>47</v>
      </c>
      <c r="B67" s="24" t="s">
        <v>48</v>
      </c>
      <c r="C67" s="24" t="s">
        <v>6</v>
      </c>
      <c r="D67" s="23">
        <f t="shared" ref="D67:Q67" si="21">D68+D69</f>
        <v>0</v>
      </c>
      <c r="E67" s="23">
        <f t="shared" si="21"/>
        <v>31.245678690000002</v>
      </c>
      <c r="F67" s="23">
        <f t="shared" si="21"/>
        <v>0</v>
      </c>
      <c r="G67" s="23">
        <f t="shared" si="21"/>
        <v>0</v>
      </c>
      <c r="H67" s="23">
        <f t="shared" si="21"/>
        <v>0</v>
      </c>
      <c r="I67" s="23">
        <f t="shared" si="21"/>
        <v>0</v>
      </c>
      <c r="J67" s="23">
        <f t="shared" si="21"/>
        <v>0</v>
      </c>
      <c r="K67" s="23">
        <f t="shared" si="21"/>
        <v>0</v>
      </c>
      <c r="L67" s="23">
        <f t="shared" si="21"/>
        <v>49.670882119999995</v>
      </c>
      <c r="M67" s="23">
        <f t="shared" si="21"/>
        <v>0</v>
      </c>
      <c r="N67" s="23">
        <f t="shared" si="21"/>
        <v>0</v>
      </c>
      <c r="O67" s="23">
        <f t="shared" si="21"/>
        <v>3.8490000000000002</v>
      </c>
      <c r="P67" s="23">
        <f t="shared" si="21"/>
        <v>0</v>
      </c>
      <c r="Q67" s="23">
        <f t="shared" si="21"/>
        <v>0</v>
      </c>
      <c r="R67" s="26">
        <f t="shared" si="3"/>
        <v>0</v>
      </c>
      <c r="S67" s="26" t="e">
        <f t="shared" si="4"/>
        <v>#DIV/0!</v>
      </c>
      <c r="T67" s="26">
        <f t="shared" si="5"/>
        <v>18.425203429999993</v>
      </c>
      <c r="U67" s="26">
        <f t="shared" si="6"/>
        <v>1.5896880529561637</v>
      </c>
      <c r="V67" s="26" t="s">
        <v>7</v>
      </c>
    </row>
    <row r="68" spans="1:22" ht="47.25">
      <c r="A68" s="24" t="s">
        <v>49</v>
      </c>
      <c r="B68" s="24" t="s">
        <v>50</v>
      </c>
      <c r="C68" s="24" t="s">
        <v>6</v>
      </c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6">
        <f t="shared" si="3"/>
        <v>0</v>
      </c>
      <c r="S68" s="26" t="e">
        <f t="shared" si="4"/>
        <v>#DIV/0!</v>
      </c>
      <c r="T68" s="26">
        <f t="shared" si="5"/>
        <v>0</v>
      </c>
      <c r="U68" s="26" t="e">
        <f t="shared" si="6"/>
        <v>#DIV/0!</v>
      </c>
      <c r="V68" s="26" t="s">
        <v>7</v>
      </c>
    </row>
    <row r="69" spans="1:22" ht="63">
      <c r="A69" s="24" t="s">
        <v>51</v>
      </c>
      <c r="B69" s="24" t="s">
        <v>52</v>
      </c>
      <c r="C69" s="24" t="s">
        <v>6</v>
      </c>
      <c r="D69" s="23">
        <f t="shared" ref="D69:Q69" si="22">SUM(D70:D81)</f>
        <v>0</v>
      </c>
      <c r="E69" s="23">
        <f t="shared" si="22"/>
        <v>31.245678690000002</v>
      </c>
      <c r="F69" s="23">
        <f t="shared" si="22"/>
        <v>0</v>
      </c>
      <c r="G69" s="23">
        <f t="shared" si="22"/>
        <v>0</v>
      </c>
      <c r="H69" s="23">
        <f t="shared" si="22"/>
        <v>0</v>
      </c>
      <c r="I69" s="23">
        <f t="shared" si="22"/>
        <v>0</v>
      </c>
      <c r="J69" s="23">
        <f t="shared" si="22"/>
        <v>0</v>
      </c>
      <c r="K69" s="23">
        <f t="shared" si="22"/>
        <v>0</v>
      </c>
      <c r="L69" s="23">
        <f t="shared" si="22"/>
        <v>49.670882119999995</v>
      </c>
      <c r="M69" s="23">
        <f t="shared" si="22"/>
        <v>0</v>
      </c>
      <c r="N69" s="23">
        <f t="shared" si="22"/>
        <v>0</v>
      </c>
      <c r="O69" s="23">
        <f t="shared" si="22"/>
        <v>3.8490000000000002</v>
      </c>
      <c r="P69" s="23">
        <f t="shared" si="22"/>
        <v>0</v>
      </c>
      <c r="Q69" s="23">
        <f t="shared" si="22"/>
        <v>0</v>
      </c>
      <c r="R69" s="26">
        <f t="shared" si="3"/>
        <v>0</v>
      </c>
      <c r="S69" s="26" t="e">
        <f t="shared" si="4"/>
        <v>#DIV/0!</v>
      </c>
      <c r="T69" s="26">
        <f t="shared" si="5"/>
        <v>18.425203429999993</v>
      </c>
      <c r="U69" s="26">
        <f t="shared" si="6"/>
        <v>1.5896880529561637</v>
      </c>
      <c r="V69" s="26" t="s">
        <v>7</v>
      </c>
    </row>
    <row r="70" spans="1:22" ht="78.75">
      <c r="A70" s="1" t="s">
        <v>51</v>
      </c>
      <c r="B70" s="1" t="s">
        <v>870</v>
      </c>
      <c r="C70" s="1" t="s">
        <v>871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f t="shared" si="3"/>
        <v>0</v>
      </c>
      <c r="S70" s="3" t="e">
        <f t="shared" si="4"/>
        <v>#DIV/0!</v>
      </c>
      <c r="T70" s="3">
        <f t="shared" si="5"/>
        <v>0</v>
      </c>
      <c r="U70" s="3" t="e">
        <f t="shared" si="6"/>
        <v>#DIV/0!</v>
      </c>
      <c r="V70" s="26" t="s">
        <v>7</v>
      </c>
    </row>
    <row r="71" spans="1:22" ht="63">
      <c r="A71" s="1" t="s">
        <v>51</v>
      </c>
      <c r="B71" s="1" t="s">
        <v>872</v>
      </c>
      <c r="C71" s="1" t="s">
        <v>873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4.39388836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f t="shared" si="3"/>
        <v>0</v>
      </c>
      <c r="S71" s="3" t="e">
        <f t="shared" si="4"/>
        <v>#DIV/0!</v>
      </c>
      <c r="T71" s="3">
        <f t="shared" si="5"/>
        <v>4.39388836</v>
      </c>
      <c r="U71" s="3" t="e">
        <f t="shared" si="6"/>
        <v>#DIV/0!</v>
      </c>
      <c r="V71" s="26" t="s">
        <v>7</v>
      </c>
    </row>
    <row r="72" spans="1:22" ht="63">
      <c r="A72" s="1" t="s">
        <v>51</v>
      </c>
      <c r="B72" s="1" t="s">
        <v>874</v>
      </c>
      <c r="C72" s="1" t="s">
        <v>875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f t="shared" si="3"/>
        <v>0</v>
      </c>
      <c r="S72" s="3" t="e">
        <f t="shared" si="4"/>
        <v>#DIV/0!</v>
      </c>
      <c r="T72" s="3">
        <f t="shared" si="5"/>
        <v>0</v>
      </c>
      <c r="U72" s="3" t="e">
        <f t="shared" si="6"/>
        <v>#DIV/0!</v>
      </c>
      <c r="V72" s="26" t="s">
        <v>7</v>
      </c>
    </row>
    <row r="73" spans="1:22" ht="47.25">
      <c r="A73" s="1" t="s">
        <v>51</v>
      </c>
      <c r="B73" s="1" t="s">
        <v>876</v>
      </c>
      <c r="C73" s="1" t="s">
        <v>877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5.3521140000000002E-2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f t="shared" si="3"/>
        <v>0</v>
      </c>
      <c r="S73" s="3" t="e">
        <f t="shared" si="4"/>
        <v>#DIV/0!</v>
      </c>
      <c r="T73" s="3">
        <f t="shared" si="5"/>
        <v>5.3521140000000002E-2</v>
      </c>
      <c r="U73" s="3" t="e">
        <f t="shared" si="6"/>
        <v>#DIV/0!</v>
      </c>
      <c r="V73" s="26" t="s">
        <v>7</v>
      </c>
    </row>
    <row r="74" spans="1:22" ht="47.25">
      <c r="A74" s="1" t="s">
        <v>51</v>
      </c>
      <c r="B74" s="1" t="s">
        <v>878</v>
      </c>
      <c r="C74" s="1" t="s">
        <v>879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9.3172779999999997E-2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f t="shared" si="3"/>
        <v>0</v>
      </c>
      <c r="S74" s="3" t="e">
        <f t="shared" si="4"/>
        <v>#DIV/0!</v>
      </c>
      <c r="T74" s="3">
        <f t="shared" si="5"/>
        <v>9.3172779999999997E-2</v>
      </c>
      <c r="U74" s="3" t="e">
        <f t="shared" si="6"/>
        <v>#DIV/0!</v>
      </c>
      <c r="V74" s="26" t="s">
        <v>7</v>
      </c>
    </row>
    <row r="75" spans="1:22" ht="78.75">
      <c r="A75" s="1" t="s">
        <v>51</v>
      </c>
      <c r="B75" s="1" t="s">
        <v>880</v>
      </c>
      <c r="C75" s="1" t="s">
        <v>881</v>
      </c>
      <c r="D75" s="3">
        <v>0</v>
      </c>
      <c r="E75" s="3">
        <v>5.3064380000000001E-2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1.6963845799999999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f t="shared" si="3"/>
        <v>0</v>
      </c>
      <c r="S75" s="3" t="e">
        <f t="shared" si="4"/>
        <v>#DIV/0!</v>
      </c>
      <c r="T75" s="3">
        <f t="shared" si="5"/>
        <v>1.6433202</v>
      </c>
      <c r="U75" s="3">
        <f t="shared" si="6"/>
        <v>31.968423639360338</v>
      </c>
      <c r="V75" s="26" t="s">
        <v>7</v>
      </c>
    </row>
    <row r="76" spans="1:22" ht="94.5">
      <c r="A76" s="1" t="s">
        <v>51</v>
      </c>
      <c r="B76" s="1" t="s">
        <v>882</v>
      </c>
      <c r="C76" s="1" t="s">
        <v>883</v>
      </c>
      <c r="D76" s="3">
        <v>0</v>
      </c>
      <c r="E76" s="3">
        <v>31.192614310000003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42.010969769999996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f t="shared" si="3"/>
        <v>0</v>
      </c>
      <c r="S76" s="3" t="e">
        <f t="shared" si="4"/>
        <v>#DIV/0!</v>
      </c>
      <c r="T76" s="3">
        <f t="shared" si="5"/>
        <v>10.818355459999992</v>
      </c>
      <c r="U76" s="3">
        <f t="shared" si="6"/>
        <v>1.3468242627079754</v>
      </c>
      <c r="V76" s="26" t="s">
        <v>7</v>
      </c>
    </row>
    <row r="77" spans="1:22" ht="47.25">
      <c r="A77" s="1" t="s">
        <v>51</v>
      </c>
      <c r="B77" s="1" t="s">
        <v>884</v>
      </c>
      <c r="C77" s="1" t="s">
        <v>885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0.28240717999999998</v>
      </c>
      <c r="M77" s="3">
        <v>0</v>
      </c>
      <c r="N77" s="3">
        <v>0</v>
      </c>
      <c r="O77" s="3">
        <v>0.61099999999999999</v>
      </c>
      <c r="P77" s="3">
        <v>0</v>
      </c>
      <c r="Q77" s="3">
        <v>0</v>
      </c>
      <c r="R77" s="3">
        <f t="shared" si="3"/>
        <v>0</v>
      </c>
      <c r="S77" s="3" t="e">
        <f t="shared" si="4"/>
        <v>#DIV/0!</v>
      </c>
      <c r="T77" s="3">
        <f t="shared" si="5"/>
        <v>0.28240717999999998</v>
      </c>
      <c r="U77" s="3" t="e">
        <f t="shared" si="6"/>
        <v>#DIV/0!</v>
      </c>
      <c r="V77" s="26" t="s">
        <v>7</v>
      </c>
    </row>
    <row r="78" spans="1:22" ht="47.25">
      <c r="A78" s="1" t="s">
        <v>51</v>
      </c>
      <c r="B78" s="1" t="s">
        <v>886</v>
      </c>
      <c r="C78" s="1" t="s">
        <v>887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0.97255736999999998</v>
      </c>
      <c r="M78" s="3">
        <v>0</v>
      </c>
      <c r="N78" s="3">
        <v>0</v>
      </c>
      <c r="O78" s="3">
        <v>3.1</v>
      </c>
      <c r="P78" s="3">
        <v>0</v>
      </c>
      <c r="Q78" s="3">
        <v>0</v>
      </c>
      <c r="R78" s="3">
        <f t="shared" si="3"/>
        <v>0</v>
      </c>
      <c r="S78" s="3" t="e">
        <f t="shared" si="4"/>
        <v>#DIV/0!</v>
      </c>
      <c r="T78" s="3">
        <f t="shared" si="5"/>
        <v>0.97255736999999998</v>
      </c>
      <c r="U78" s="3" t="e">
        <f t="shared" si="6"/>
        <v>#DIV/0!</v>
      </c>
      <c r="V78" s="26" t="s">
        <v>7</v>
      </c>
    </row>
    <row r="79" spans="1:22" ht="94.5">
      <c r="A79" s="1" t="s">
        <v>51</v>
      </c>
      <c r="B79" s="1" t="s">
        <v>888</v>
      </c>
      <c r="C79" s="1" t="s">
        <v>889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0.16798094</v>
      </c>
      <c r="M79" s="3">
        <v>0</v>
      </c>
      <c r="N79" s="3">
        <v>0</v>
      </c>
      <c r="O79" s="3">
        <v>0.13800000000000001</v>
      </c>
      <c r="P79" s="3">
        <v>0</v>
      </c>
      <c r="Q79" s="3">
        <v>0</v>
      </c>
      <c r="R79" s="3">
        <f t="shared" si="3"/>
        <v>0</v>
      </c>
      <c r="S79" s="3" t="e">
        <f t="shared" si="4"/>
        <v>#DIV/0!</v>
      </c>
      <c r="T79" s="3">
        <f t="shared" si="5"/>
        <v>0.16798094</v>
      </c>
      <c r="U79" s="3" t="e">
        <f t="shared" si="6"/>
        <v>#DIV/0!</v>
      </c>
      <c r="V79" s="26" t="s">
        <v>7</v>
      </c>
    </row>
    <row r="80" spans="1:22" ht="63">
      <c r="A80" s="1" t="s">
        <v>51</v>
      </c>
      <c r="B80" s="1" t="s">
        <v>890</v>
      </c>
      <c r="C80" s="1" t="s">
        <v>891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f t="shared" si="3"/>
        <v>0</v>
      </c>
      <c r="S80" s="3" t="e">
        <f t="shared" si="4"/>
        <v>#DIV/0!</v>
      </c>
      <c r="T80" s="3">
        <f t="shared" si="5"/>
        <v>0</v>
      </c>
      <c r="U80" s="3" t="e">
        <f t="shared" si="6"/>
        <v>#DIV/0!</v>
      </c>
      <c r="V80" s="26" t="s">
        <v>7</v>
      </c>
    </row>
    <row r="81" spans="1:22" ht="47.25">
      <c r="A81" s="1" t="s">
        <v>51</v>
      </c>
      <c r="B81" s="1" t="s">
        <v>892</v>
      </c>
      <c r="C81" s="1" t="s">
        <v>893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f t="shared" si="3"/>
        <v>0</v>
      </c>
      <c r="S81" s="3" t="e">
        <f t="shared" si="4"/>
        <v>#DIV/0!</v>
      </c>
      <c r="T81" s="3">
        <f t="shared" si="5"/>
        <v>0</v>
      </c>
      <c r="U81" s="3" t="e">
        <f t="shared" si="6"/>
        <v>#DIV/0!</v>
      </c>
      <c r="V81" s="26" t="s">
        <v>7</v>
      </c>
    </row>
    <row r="82" spans="1:22" ht="31.5">
      <c r="A82" s="24" t="s">
        <v>53</v>
      </c>
      <c r="B82" s="24" t="s">
        <v>54</v>
      </c>
      <c r="C82" s="24" t="s">
        <v>6</v>
      </c>
      <c r="D82" s="23">
        <f t="shared" ref="D82:Q82" si="23">D83+D113+D173+D182</f>
        <v>0</v>
      </c>
      <c r="E82" s="23">
        <f t="shared" si="23"/>
        <v>95.780550672631477</v>
      </c>
      <c r="F82" s="23">
        <f t="shared" si="23"/>
        <v>11.040000000000001</v>
      </c>
      <c r="G82" s="23">
        <f t="shared" si="23"/>
        <v>0</v>
      </c>
      <c r="H82" s="23">
        <f t="shared" si="23"/>
        <v>0.95000000000000007</v>
      </c>
      <c r="I82" s="23">
        <f t="shared" si="23"/>
        <v>0</v>
      </c>
      <c r="J82" s="23">
        <f t="shared" si="23"/>
        <v>0</v>
      </c>
      <c r="K82" s="23">
        <f t="shared" si="23"/>
        <v>0</v>
      </c>
      <c r="L82" s="23">
        <f t="shared" si="23"/>
        <v>32.376797639999999</v>
      </c>
      <c r="M82" s="23">
        <f t="shared" si="23"/>
        <v>11.040000000000001</v>
      </c>
      <c r="N82" s="23">
        <f t="shared" si="23"/>
        <v>0</v>
      </c>
      <c r="O82" s="23">
        <f t="shared" si="23"/>
        <v>0.95000000000000007</v>
      </c>
      <c r="P82" s="23">
        <f t="shared" si="23"/>
        <v>0</v>
      </c>
      <c r="Q82" s="23">
        <f t="shared" si="23"/>
        <v>0</v>
      </c>
      <c r="R82" s="26">
        <f t="shared" si="3"/>
        <v>0</v>
      </c>
      <c r="S82" s="26" t="e">
        <f t="shared" si="4"/>
        <v>#DIV/0!</v>
      </c>
      <c r="T82" s="26">
        <f t="shared" si="5"/>
        <v>-63.403753032631478</v>
      </c>
      <c r="U82" s="26">
        <f t="shared" si="6"/>
        <v>0.33803102417588637</v>
      </c>
      <c r="V82" s="26" t="s">
        <v>7</v>
      </c>
    </row>
    <row r="83" spans="1:22" ht="47.25">
      <c r="A83" s="24" t="s">
        <v>55</v>
      </c>
      <c r="B83" s="24" t="s">
        <v>56</v>
      </c>
      <c r="C83" s="24" t="s">
        <v>6</v>
      </c>
      <c r="D83" s="23">
        <f t="shared" ref="D83:Q83" si="24">D84+D105</f>
        <v>0</v>
      </c>
      <c r="E83" s="23">
        <f t="shared" si="24"/>
        <v>94.574376862631482</v>
      </c>
      <c r="F83" s="23">
        <f t="shared" si="24"/>
        <v>10.46</v>
      </c>
      <c r="G83" s="23">
        <f t="shared" si="24"/>
        <v>0</v>
      </c>
      <c r="H83" s="23">
        <f t="shared" si="24"/>
        <v>0</v>
      </c>
      <c r="I83" s="23">
        <f t="shared" si="24"/>
        <v>0</v>
      </c>
      <c r="J83" s="23">
        <f t="shared" si="24"/>
        <v>0</v>
      </c>
      <c r="K83" s="23">
        <f t="shared" si="24"/>
        <v>0</v>
      </c>
      <c r="L83" s="23">
        <f t="shared" si="24"/>
        <v>30.91848122</v>
      </c>
      <c r="M83" s="23">
        <f t="shared" si="24"/>
        <v>10.46</v>
      </c>
      <c r="N83" s="23">
        <f t="shared" si="24"/>
        <v>0</v>
      </c>
      <c r="O83" s="23">
        <f t="shared" si="24"/>
        <v>0</v>
      </c>
      <c r="P83" s="23">
        <f t="shared" si="24"/>
        <v>0</v>
      </c>
      <c r="Q83" s="23">
        <f t="shared" si="24"/>
        <v>0</v>
      </c>
      <c r="R83" s="26">
        <f t="shared" si="3"/>
        <v>0</v>
      </c>
      <c r="S83" s="26" t="e">
        <f t="shared" si="4"/>
        <v>#DIV/0!</v>
      </c>
      <c r="T83" s="26">
        <f t="shared" si="5"/>
        <v>-63.655895642631478</v>
      </c>
      <c r="U83" s="26">
        <f t="shared" si="6"/>
        <v>0.32692238897760695</v>
      </c>
      <c r="V83" s="26" t="s">
        <v>7</v>
      </c>
    </row>
    <row r="84" spans="1:22" ht="31.5">
      <c r="A84" s="24" t="s">
        <v>57</v>
      </c>
      <c r="B84" s="24" t="s">
        <v>58</v>
      </c>
      <c r="C84" s="24" t="s">
        <v>6</v>
      </c>
      <c r="D84" s="23">
        <f t="shared" ref="D84:Q84" si="25">SUM(D85:D104)</f>
        <v>0</v>
      </c>
      <c r="E84" s="23">
        <f t="shared" si="25"/>
        <v>69.084186128137702</v>
      </c>
      <c r="F84" s="23">
        <f t="shared" si="25"/>
        <v>10.46</v>
      </c>
      <c r="G84" s="23">
        <f t="shared" si="25"/>
        <v>0</v>
      </c>
      <c r="H84" s="23">
        <f t="shared" si="25"/>
        <v>0</v>
      </c>
      <c r="I84" s="23">
        <f t="shared" si="25"/>
        <v>0</v>
      </c>
      <c r="J84" s="23">
        <f t="shared" si="25"/>
        <v>0</v>
      </c>
      <c r="K84" s="23">
        <f t="shared" si="25"/>
        <v>0</v>
      </c>
      <c r="L84" s="23">
        <f t="shared" si="25"/>
        <v>1.3297469099999999</v>
      </c>
      <c r="M84" s="23">
        <f t="shared" si="25"/>
        <v>10.46</v>
      </c>
      <c r="N84" s="23">
        <f t="shared" si="25"/>
        <v>0</v>
      </c>
      <c r="O84" s="23">
        <f t="shared" si="25"/>
        <v>0</v>
      </c>
      <c r="P84" s="23">
        <f t="shared" si="25"/>
        <v>0</v>
      </c>
      <c r="Q84" s="23">
        <f t="shared" si="25"/>
        <v>0</v>
      </c>
      <c r="R84" s="26">
        <f t="shared" si="3"/>
        <v>0</v>
      </c>
      <c r="S84" s="26" t="e">
        <f t="shared" si="4"/>
        <v>#DIV/0!</v>
      </c>
      <c r="T84" s="26">
        <f t="shared" si="5"/>
        <v>-67.754439218137705</v>
      </c>
      <c r="U84" s="26">
        <f t="shared" si="6"/>
        <v>1.9248209822340216E-2</v>
      </c>
      <c r="V84" s="26" t="s">
        <v>7</v>
      </c>
    </row>
    <row r="85" spans="1:22" ht="31.5">
      <c r="A85" s="1" t="s">
        <v>57</v>
      </c>
      <c r="B85" s="1" t="s">
        <v>894</v>
      </c>
      <c r="C85" s="1" t="s">
        <v>895</v>
      </c>
      <c r="D85" s="3">
        <v>0</v>
      </c>
      <c r="E85" s="3">
        <v>67.754439218137705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f t="shared" si="3"/>
        <v>0</v>
      </c>
      <c r="S85" s="3" t="e">
        <f t="shared" si="4"/>
        <v>#DIV/0!</v>
      </c>
      <c r="T85" s="3">
        <f t="shared" si="5"/>
        <v>-67.754439218137705</v>
      </c>
      <c r="U85" s="3">
        <f t="shared" si="6"/>
        <v>0</v>
      </c>
      <c r="V85" s="26" t="s">
        <v>7</v>
      </c>
    </row>
    <row r="86" spans="1:22" ht="31.5">
      <c r="A86" s="1" t="s">
        <v>57</v>
      </c>
      <c r="B86" s="1" t="s">
        <v>896</v>
      </c>
      <c r="C86" s="1" t="s">
        <v>897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f t="shared" si="3"/>
        <v>0</v>
      </c>
      <c r="S86" s="3" t="e">
        <f t="shared" si="4"/>
        <v>#DIV/0!</v>
      </c>
      <c r="T86" s="3">
        <f t="shared" si="5"/>
        <v>0</v>
      </c>
      <c r="U86" s="3" t="e">
        <f t="shared" si="6"/>
        <v>#DIV/0!</v>
      </c>
      <c r="V86" s="26" t="s">
        <v>7</v>
      </c>
    </row>
    <row r="87" spans="1:22" ht="47.25">
      <c r="A87" s="1" t="s">
        <v>57</v>
      </c>
      <c r="B87" s="1" t="s">
        <v>898</v>
      </c>
      <c r="C87" s="1" t="s">
        <v>899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f t="shared" ref="R87:R150" si="26">K87-D87</f>
        <v>0</v>
      </c>
      <c r="S87" s="3" t="e">
        <f t="shared" ref="S87:S150" si="27">K87/D87</f>
        <v>#DIV/0!</v>
      </c>
      <c r="T87" s="3">
        <f t="shared" ref="T87:T150" si="28">L87-E87</f>
        <v>0</v>
      </c>
      <c r="U87" s="3" t="e">
        <f t="shared" ref="U87:U150" si="29">L87/E87</f>
        <v>#DIV/0!</v>
      </c>
      <c r="V87" s="26" t="s">
        <v>7</v>
      </c>
    </row>
    <row r="88" spans="1:22" ht="63">
      <c r="A88" s="1" t="s">
        <v>57</v>
      </c>
      <c r="B88" s="1" t="s">
        <v>900</v>
      </c>
      <c r="C88" s="1" t="s">
        <v>901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f t="shared" si="26"/>
        <v>0</v>
      </c>
      <c r="S88" s="3" t="e">
        <f t="shared" si="27"/>
        <v>#DIV/0!</v>
      </c>
      <c r="T88" s="3">
        <f t="shared" si="28"/>
        <v>0</v>
      </c>
      <c r="U88" s="3" t="e">
        <f t="shared" si="29"/>
        <v>#DIV/0!</v>
      </c>
      <c r="V88" s="26" t="s">
        <v>7</v>
      </c>
    </row>
    <row r="89" spans="1:22" ht="63">
      <c r="A89" s="1" t="s">
        <v>57</v>
      </c>
      <c r="B89" s="1" t="s">
        <v>902</v>
      </c>
      <c r="C89" s="1" t="s">
        <v>903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f t="shared" si="26"/>
        <v>0</v>
      </c>
      <c r="S89" s="3" t="e">
        <f t="shared" si="27"/>
        <v>#DIV/0!</v>
      </c>
      <c r="T89" s="3">
        <f t="shared" si="28"/>
        <v>0</v>
      </c>
      <c r="U89" s="3" t="e">
        <f t="shared" si="29"/>
        <v>#DIV/0!</v>
      </c>
      <c r="V89" s="26" t="s">
        <v>7</v>
      </c>
    </row>
    <row r="90" spans="1:22" ht="31.5">
      <c r="A90" s="1" t="s">
        <v>57</v>
      </c>
      <c r="B90" s="1" t="s">
        <v>904</v>
      </c>
      <c r="C90" s="1" t="s">
        <v>905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f t="shared" si="26"/>
        <v>0</v>
      </c>
      <c r="S90" s="3" t="e">
        <f t="shared" si="27"/>
        <v>#DIV/0!</v>
      </c>
      <c r="T90" s="3">
        <f t="shared" si="28"/>
        <v>0</v>
      </c>
      <c r="U90" s="3" t="e">
        <f t="shared" si="29"/>
        <v>#DIV/0!</v>
      </c>
      <c r="V90" s="26" t="s">
        <v>7</v>
      </c>
    </row>
    <row r="91" spans="1:22" ht="47.25">
      <c r="A91" s="1" t="s">
        <v>57</v>
      </c>
      <c r="B91" s="1" t="s">
        <v>906</v>
      </c>
      <c r="C91" s="1" t="s">
        <v>907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f t="shared" si="26"/>
        <v>0</v>
      </c>
      <c r="S91" s="3" t="e">
        <f t="shared" si="27"/>
        <v>#DIV/0!</v>
      </c>
      <c r="T91" s="3">
        <f t="shared" si="28"/>
        <v>0</v>
      </c>
      <c r="U91" s="3" t="e">
        <f t="shared" si="29"/>
        <v>#DIV/0!</v>
      </c>
      <c r="V91" s="26" t="s">
        <v>7</v>
      </c>
    </row>
    <row r="92" spans="1:22" ht="47.25">
      <c r="A92" s="1" t="s">
        <v>57</v>
      </c>
      <c r="B92" s="1" t="s">
        <v>908</v>
      </c>
      <c r="C92" s="1" t="s">
        <v>909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f t="shared" si="26"/>
        <v>0</v>
      </c>
      <c r="S92" s="3" t="e">
        <f t="shared" si="27"/>
        <v>#DIV/0!</v>
      </c>
      <c r="T92" s="3">
        <f t="shared" si="28"/>
        <v>0</v>
      </c>
      <c r="U92" s="3" t="e">
        <f t="shared" si="29"/>
        <v>#DIV/0!</v>
      </c>
      <c r="V92" s="26" t="s">
        <v>7</v>
      </c>
    </row>
    <row r="93" spans="1:22" ht="31.5">
      <c r="A93" s="1" t="s">
        <v>57</v>
      </c>
      <c r="B93" s="1" t="s">
        <v>910</v>
      </c>
      <c r="C93" s="1" t="s">
        <v>911</v>
      </c>
      <c r="D93" s="3">
        <v>0</v>
      </c>
      <c r="E93" s="3">
        <v>0.85479247999999997</v>
      </c>
      <c r="F93" s="3">
        <v>6.3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0.85479247999999997</v>
      </c>
      <c r="M93" s="3">
        <v>6.3</v>
      </c>
      <c r="N93" s="3">
        <v>0</v>
      </c>
      <c r="O93" s="3">
        <v>0</v>
      </c>
      <c r="P93" s="3">
        <v>0</v>
      </c>
      <c r="Q93" s="3">
        <v>0</v>
      </c>
      <c r="R93" s="3">
        <f t="shared" si="26"/>
        <v>0</v>
      </c>
      <c r="S93" s="3" t="e">
        <f t="shared" si="27"/>
        <v>#DIV/0!</v>
      </c>
      <c r="T93" s="3">
        <f t="shared" si="28"/>
        <v>0</v>
      </c>
      <c r="U93" s="3">
        <f t="shared" si="29"/>
        <v>1</v>
      </c>
      <c r="V93" s="26" t="s">
        <v>7</v>
      </c>
    </row>
    <row r="94" spans="1:22" ht="47.25">
      <c r="A94" s="1" t="s">
        <v>57</v>
      </c>
      <c r="B94" s="1" t="s">
        <v>912</v>
      </c>
      <c r="C94" s="1" t="s">
        <v>913</v>
      </c>
      <c r="D94" s="3">
        <v>0</v>
      </c>
      <c r="E94" s="3">
        <v>0.12825331000000001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0.12825331000000001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f t="shared" si="26"/>
        <v>0</v>
      </c>
      <c r="S94" s="3" t="e">
        <f t="shared" si="27"/>
        <v>#DIV/0!</v>
      </c>
      <c r="T94" s="3">
        <f t="shared" si="28"/>
        <v>0</v>
      </c>
      <c r="U94" s="3">
        <f t="shared" si="29"/>
        <v>1</v>
      </c>
      <c r="V94" s="26" t="s">
        <v>7</v>
      </c>
    </row>
    <row r="95" spans="1:22" ht="31.5">
      <c r="A95" s="1" t="s">
        <v>57</v>
      </c>
      <c r="B95" s="1" t="s">
        <v>914</v>
      </c>
      <c r="C95" s="1" t="s">
        <v>915</v>
      </c>
      <c r="D95" s="3">
        <v>0</v>
      </c>
      <c r="E95" s="3">
        <v>6.1858259999999998E-2</v>
      </c>
      <c r="F95" s="3">
        <v>4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6.1858259999999998E-2</v>
      </c>
      <c r="M95" s="3">
        <v>4</v>
      </c>
      <c r="N95" s="3">
        <v>0</v>
      </c>
      <c r="O95" s="3">
        <v>0</v>
      </c>
      <c r="P95" s="3">
        <v>0</v>
      </c>
      <c r="Q95" s="3">
        <v>0</v>
      </c>
      <c r="R95" s="3">
        <f t="shared" si="26"/>
        <v>0</v>
      </c>
      <c r="S95" s="3" t="e">
        <f t="shared" si="27"/>
        <v>#DIV/0!</v>
      </c>
      <c r="T95" s="3">
        <f t="shared" si="28"/>
        <v>0</v>
      </c>
      <c r="U95" s="3">
        <f t="shared" si="29"/>
        <v>1</v>
      </c>
      <c r="V95" s="26" t="s">
        <v>7</v>
      </c>
    </row>
    <row r="96" spans="1:22" ht="31.5">
      <c r="A96" s="1" t="s">
        <v>57</v>
      </c>
      <c r="B96" s="1" t="s">
        <v>916</v>
      </c>
      <c r="C96" s="1" t="s">
        <v>917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f t="shared" si="26"/>
        <v>0</v>
      </c>
      <c r="S96" s="3" t="e">
        <f t="shared" si="27"/>
        <v>#DIV/0!</v>
      </c>
      <c r="T96" s="3">
        <f t="shared" si="28"/>
        <v>0</v>
      </c>
      <c r="U96" s="3" t="e">
        <f t="shared" si="29"/>
        <v>#DIV/0!</v>
      </c>
      <c r="V96" s="26" t="s">
        <v>7</v>
      </c>
    </row>
    <row r="97" spans="1:22" ht="31.5">
      <c r="A97" s="1" t="s">
        <v>57</v>
      </c>
      <c r="B97" s="1" t="s">
        <v>918</v>
      </c>
      <c r="C97" s="1" t="s">
        <v>919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f t="shared" si="26"/>
        <v>0</v>
      </c>
      <c r="S97" s="3" t="e">
        <f t="shared" si="27"/>
        <v>#DIV/0!</v>
      </c>
      <c r="T97" s="3">
        <f t="shared" si="28"/>
        <v>0</v>
      </c>
      <c r="U97" s="3" t="e">
        <f t="shared" si="29"/>
        <v>#DIV/0!</v>
      </c>
      <c r="V97" s="26" t="s">
        <v>7</v>
      </c>
    </row>
    <row r="98" spans="1:22" ht="31.5">
      <c r="A98" s="1" t="s">
        <v>57</v>
      </c>
      <c r="B98" s="1" t="s">
        <v>920</v>
      </c>
      <c r="C98" s="1" t="s">
        <v>921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f t="shared" si="26"/>
        <v>0</v>
      </c>
      <c r="S98" s="3" t="e">
        <f t="shared" si="27"/>
        <v>#DIV/0!</v>
      </c>
      <c r="T98" s="3">
        <f t="shared" si="28"/>
        <v>0</v>
      </c>
      <c r="U98" s="3" t="e">
        <f t="shared" si="29"/>
        <v>#DIV/0!</v>
      </c>
      <c r="V98" s="26" t="s">
        <v>7</v>
      </c>
    </row>
    <row r="99" spans="1:22" ht="31.5">
      <c r="A99" s="1" t="s">
        <v>57</v>
      </c>
      <c r="B99" s="1" t="s">
        <v>922</v>
      </c>
      <c r="C99" s="1" t="s">
        <v>923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f t="shared" si="26"/>
        <v>0</v>
      </c>
      <c r="S99" s="3" t="e">
        <f t="shared" si="27"/>
        <v>#DIV/0!</v>
      </c>
      <c r="T99" s="3">
        <f t="shared" si="28"/>
        <v>0</v>
      </c>
      <c r="U99" s="3" t="e">
        <f t="shared" si="29"/>
        <v>#DIV/0!</v>
      </c>
      <c r="V99" s="26" t="s">
        <v>7</v>
      </c>
    </row>
    <row r="100" spans="1:22" ht="31.5">
      <c r="A100" s="1" t="s">
        <v>57</v>
      </c>
      <c r="B100" s="1" t="s">
        <v>924</v>
      </c>
      <c r="C100" s="1" t="s">
        <v>925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f t="shared" si="26"/>
        <v>0</v>
      </c>
      <c r="S100" s="3" t="e">
        <f t="shared" si="27"/>
        <v>#DIV/0!</v>
      </c>
      <c r="T100" s="3">
        <f t="shared" si="28"/>
        <v>0</v>
      </c>
      <c r="U100" s="3" t="e">
        <f t="shared" si="29"/>
        <v>#DIV/0!</v>
      </c>
      <c r="V100" s="26" t="s">
        <v>7</v>
      </c>
    </row>
    <row r="101" spans="1:22" ht="31.5">
      <c r="A101" s="1" t="s">
        <v>57</v>
      </c>
      <c r="B101" s="1" t="s">
        <v>926</v>
      </c>
      <c r="C101" s="1" t="s">
        <v>927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f t="shared" si="26"/>
        <v>0</v>
      </c>
      <c r="S101" s="3" t="e">
        <f t="shared" si="27"/>
        <v>#DIV/0!</v>
      </c>
      <c r="T101" s="3">
        <f t="shared" si="28"/>
        <v>0</v>
      </c>
      <c r="U101" s="3" t="e">
        <f t="shared" si="29"/>
        <v>#DIV/0!</v>
      </c>
      <c r="V101" s="26" t="s">
        <v>7</v>
      </c>
    </row>
    <row r="102" spans="1:22" ht="31.5">
      <c r="A102" s="1" t="s">
        <v>57</v>
      </c>
      <c r="B102" s="1" t="s">
        <v>928</v>
      </c>
      <c r="C102" s="1" t="s">
        <v>929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f t="shared" si="26"/>
        <v>0</v>
      </c>
      <c r="S102" s="3" t="e">
        <f t="shared" si="27"/>
        <v>#DIV/0!</v>
      </c>
      <c r="T102" s="3">
        <f t="shared" si="28"/>
        <v>0</v>
      </c>
      <c r="U102" s="3" t="e">
        <f t="shared" si="29"/>
        <v>#DIV/0!</v>
      </c>
      <c r="V102" s="26" t="s">
        <v>7</v>
      </c>
    </row>
    <row r="103" spans="1:22" ht="31.5">
      <c r="A103" s="1" t="s">
        <v>57</v>
      </c>
      <c r="B103" s="1" t="s">
        <v>930</v>
      </c>
      <c r="C103" s="1" t="s">
        <v>931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f t="shared" si="26"/>
        <v>0</v>
      </c>
      <c r="S103" s="3" t="e">
        <f t="shared" si="27"/>
        <v>#DIV/0!</v>
      </c>
      <c r="T103" s="3">
        <f t="shared" si="28"/>
        <v>0</v>
      </c>
      <c r="U103" s="3" t="e">
        <f t="shared" si="29"/>
        <v>#DIV/0!</v>
      </c>
      <c r="V103" s="26" t="s">
        <v>7</v>
      </c>
    </row>
    <row r="104" spans="1:22" ht="31.5">
      <c r="A104" s="1" t="s">
        <v>57</v>
      </c>
      <c r="B104" s="1" t="s">
        <v>932</v>
      </c>
      <c r="C104" s="1" t="s">
        <v>933</v>
      </c>
      <c r="D104" s="3">
        <v>0</v>
      </c>
      <c r="E104" s="3">
        <v>0.28484285999999998</v>
      </c>
      <c r="F104" s="3">
        <v>0.16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0.28484285999999998</v>
      </c>
      <c r="M104" s="3">
        <v>0.16</v>
      </c>
      <c r="N104" s="3">
        <v>0</v>
      </c>
      <c r="O104" s="3">
        <v>0</v>
      </c>
      <c r="P104" s="3">
        <v>0</v>
      </c>
      <c r="Q104" s="3">
        <v>0</v>
      </c>
      <c r="R104" s="3">
        <f t="shared" si="26"/>
        <v>0</v>
      </c>
      <c r="S104" s="3" t="e">
        <f t="shared" si="27"/>
        <v>#DIV/0!</v>
      </c>
      <c r="T104" s="3">
        <f t="shared" si="28"/>
        <v>0</v>
      </c>
      <c r="U104" s="3">
        <f t="shared" si="29"/>
        <v>1</v>
      </c>
      <c r="V104" s="26" t="s">
        <v>7</v>
      </c>
    </row>
    <row r="105" spans="1:22" ht="47.25">
      <c r="A105" s="24" t="s">
        <v>59</v>
      </c>
      <c r="B105" s="24" t="s">
        <v>60</v>
      </c>
      <c r="C105" s="24" t="s">
        <v>6</v>
      </c>
      <c r="D105" s="23">
        <f t="shared" ref="D105:Q105" si="30">SUM(D106:D112)</f>
        <v>0</v>
      </c>
      <c r="E105" s="23">
        <f t="shared" si="30"/>
        <v>25.49019073449378</v>
      </c>
      <c r="F105" s="23">
        <f t="shared" si="30"/>
        <v>0</v>
      </c>
      <c r="G105" s="23">
        <f t="shared" si="30"/>
        <v>0</v>
      </c>
      <c r="H105" s="23">
        <f t="shared" si="30"/>
        <v>0</v>
      </c>
      <c r="I105" s="23">
        <f t="shared" si="30"/>
        <v>0</v>
      </c>
      <c r="J105" s="23">
        <f t="shared" si="30"/>
        <v>0</v>
      </c>
      <c r="K105" s="23">
        <f t="shared" si="30"/>
        <v>0</v>
      </c>
      <c r="L105" s="23">
        <f t="shared" si="30"/>
        <v>29.58873431</v>
      </c>
      <c r="M105" s="23">
        <f t="shared" si="30"/>
        <v>0</v>
      </c>
      <c r="N105" s="23">
        <f t="shared" si="30"/>
        <v>0</v>
      </c>
      <c r="O105" s="23">
        <f t="shared" si="30"/>
        <v>0</v>
      </c>
      <c r="P105" s="23">
        <f t="shared" si="30"/>
        <v>0</v>
      </c>
      <c r="Q105" s="23">
        <f t="shared" si="30"/>
        <v>0</v>
      </c>
      <c r="R105" s="26">
        <f t="shared" si="26"/>
        <v>0</v>
      </c>
      <c r="S105" s="26" t="e">
        <f t="shared" si="27"/>
        <v>#DIV/0!</v>
      </c>
      <c r="T105" s="26">
        <f t="shared" si="28"/>
        <v>4.0985435755062198</v>
      </c>
      <c r="U105" s="26">
        <f t="shared" si="29"/>
        <v>1.1607890509018435</v>
      </c>
      <c r="V105" s="26" t="s">
        <v>7</v>
      </c>
    </row>
    <row r="106" spans="1:22" ht="78.75">
      <c r="A106" s="1" t="s">
        <v>59</v>
      </c>
      <c r="B106" s="1" t="s">
        <v>934</v>
      </c>
      <c r="C106" s="1" t="s">
        <v>935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f t="shared" si="26"/>
        <v>0</v>
      </c>
      <c r="S106" s="3" t="e">
        <f t="shared" si="27"/>
        <v>#DIV/0!</v>
      </c>
      <c r="T106" s="3">
        <f t="shared" si="28"/>
        <v>0</v>
      </c>
      <c r="U106" s="3" t="e">
        <f t="shared" si="29"/>
        <v>#DIV/0!</v>
      </c>
      <c r="V106" s="26" t="s">
        <v>7</v>
      </c>
    </row>
    <row r="107" spans="1:22" ht="47.25">
      <c r="A107" s="1" t="s">
        <v>59</v>
      </c>
      <c r="B107" s="1" t="s">
        <v>936</v>
      </c>
      <c r="C107" s="1" t="s">
        <v>937</v>
      </c>
      <c r="D107" s="3">
        <v>0</v>
      </c>
      <c r="E107" s="3">
        <v>11.954199800000001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12.10458004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f t="shared" si="26"/>
        <v>0</v>
      </c>
      <c r="S107" s="3" t="e">
        <f t="shared" si="27"/>
        <v>#DIV/0!</v>
      </c>
      <c r="T107" s="3">
        <f t="shared" si="28"/>
        <v>0.15038023999999872</v>
      </c>
      <c r="U107" s="3">
        <f t="shared" si="29"/>
        <v>1.0125796993956884</v>
      </c>
      <c r="V107" s="26" t="s">
        <v>7</v>
      </c>
    </row>
    <row r="108" spans="1:22" ht="31.5">
      <c r="A108" s="1" t="s">
        <v>59</v>
      </c>
      <c r="B108" s="1" t="s">
        <v>938</v>
      </c>
      <c r="C108" s="1" t="s">
        <v>939</v>
      </c>
      <c r="D108" s="3">
        <v>0</v>
      </c>
      <c r="E108" s="3">
        <v>6.6463470344937798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8.7303419600000005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f t="shared" si="26"/>
        <v>0</v>
      </c>
      <c r="S108" s="3" t="e">
        <f t="shared" si="27"/>
        <v>#DIV/0!</v>
      </c>
      <c r="T108" s="3">
        <f t="shared" si="28"/>
        <v>2.0839949255062207</v>
      </c>
      <c r="U108" s="3">
        <f t="shared" si="29"/>
        <v>1.3135549369737278</v>
      </c>
      <c r="V108" s="26" t="s">
        <v>7</v>
      </c>
    </row>
    <row r="109" spans="1:22" ht="47.25">
      <c r="A109" s="1" t="s">
        <v>59</v>
      </c>
      <c r="B109" s="1" t="s">
        <v>940</v>
      </c>
      <c r="C109" s="1" t="s">
        <v>941</v>
      </c>
      <c r="D109" s="3">
        <v>0</v>
      </c>
      <c r="E109" s="3">
        <v>6.8896439000000003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8.7538123100000007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f t="shared" si="26"/>
        <v>0</v>
      </c>
      <c r="S109" s="3" t="e">
        <f t="shared" si="27"/>
        <v>#DIV/0!</v>
      </c>
      <c r="T109" s="3">
        <f t="shared" si="28"/>
        <v>1.8641684100000004</v>
      </c>
      <c r="U109" s="3">
        <f t="shared" si="29"/>
        <v>1.2705754371426947</v>
      </c>
      <c r="V109" s="26" t="s">
        <v>7</v>
      </c>
    </row>
    <row r="110" spans="1:22" ht="47.25">
      <c r="A110" s="1" t="s">
        <v>59</v>
      </c>
      <c r="B110" s="1" t="s">
        <v>942</v>
      </c>
      <c r="C110" s="1" t="s">
        <v>943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f t="shared" si="26"/>
        <v>0</v>
      </c>
      <c r="S110" s="3" t="e">
        <f t="shared" si="27"/>
        <v>#DIV/0!</v>
      </c>
      <c r="T110" s="3">
        <f t="shared" si="28"/>
        <v>0</v>
      </c>
      <c r="U110" s="3" t="e">
        <f t="shared" si="29"/>
        <v>#DIV/0!</v>
      </c>
      <c r="V110" s="26" t="s">
        <v>7</v>
      </c>
    </row>
    <row r="111" spans="1:22" ht="47.25">
      <c r="A111" s="1" t="s">
        <v>59</v>
      </c>
      <c r="B111" s="1" t="s">
        <v>944</v>
      </c>
      <c r="C111" s="1" t="s">
        <v>945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f t="shared" si="26"/>
        <v>0</v>
      </c>
      <c r="S111" s="3" t="e">
        <f t="shared" si="27"/>
        <v>#DIV/0!</v>
      </c>
      <c r="T111" s="3">
        <f t="shared" si="28"/>
        <v>0</v>
      </c>
      <c r="U111" s="3" t="e">
        <f t="shared" si="29"/>
        <v>#DIV/0!</v>
      </c>
      <c r="V111" s="26" t="s">
        <v>7</v>
      </c>
    </row>
    <row r="112" spans="1:22" ht="31.5">
      <c r="A112" s="1" t="s">
        <v>59</v>
      </c>
      <c r="B112" s="1" t="s">
        <v>946</v>
      </c>
      <c r="C112" s="1" t="s">
        <v>947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f t="shared" si="26"/>
        <v>0</v>
      </c>
      <c r="S112" s="3" t="e">
        <f t="shared" si="27"/>
        <v>#DIV/0!</v>
      </c>
      <c r="T112" s="3">
        <f t="shared" si="28"/>
        <v>0</v>
      </c>
      <c r="U112" s="3" t="e">
        <f t="shared" si="29"/>
        <v>#DIV/0!</v>
      </c>
      <c r="V112" s="26" t="s">
        <v>7</v>
      </c>
    </row>
    <row r="113" spans="1:22" ht="31.5">
      <c r="A113" s="24" t="s">
        <v>61</v>
      </c>
      <c r="B113" s="24" t="s">
        <v>62</v>
      </c>
      <c r="C113" s="24" t="s">
        <v>6</v>
      </c>
      <c r="D113" s="23">
        <f t="shared" ref="D113:Q113" si="31">D114+D172</f>
        <v>0</v>
      </c>
      <c r="E113" s="23">
        <f t="shared" si="31"/>
        <v>1.2061738099999999</v>
      </c>
      <c r="F113" s="23">
        <f t="shared" si="31"/>
        <v>0.57999999999999996</v>
      </c>
      <c r="G113" s="23">
        <f t="shared" si="31"/>
        <v>0</v>
      </c>
      <c r="H113" s="23">
        <f t="shared" si="31"/>
        <v>0.95000000000000007</v>
      </c>
      <c r="I113" s="23">
        <f t="shared" si="31"/>
        <v>0</v>
      </c>
      <c r="J113" s="23">
        <f t="shared" si="31"/>
        <v>0</v>
      </c>
      <c r="K113" s="23">
        <f t="shared" si="31"/>
        <v>0</v>
      </c>
      <c r="L113" s="23">
        <f t="shared" si="31"/>
        <v>1.4583164199999998</v>
      </c>
      <c r="M113" s="23">
        <f t="shared" si="31"/>
        <v>0.57999999999999996</v>
      </c>
      <c r="N113" s="23">
        <f t="shared" si="31"/>
        <v>0</v>
      </c>
      <c r="O113" s="23">
        <f t="shared" si="31"/>
        <v>0.95000000000000007</v>
      </c>
      <c r="P113" s="23">
        <f t="shared" si="31"/>
        <v>0</v>
      </c>
      <c r="Q113" s="23">
        <f t="shared" si="31"/>
        <v>0</v>
      </c>
      <c r="R113" s="26">
        <f t="shared" si="26"/>
        <v>0</v>
      </c>
      <c r="S113" s="26" t="e">
        <f t="shared" si="27"/>
        <v>#DIV/0!</v>
      </c>
      <c r="T113" s="26">
        <f t="shared" si="28"/>
        <v>0.25214260999999993</v>
      </c>
      <c r="U113" s="26">
        <f t="shared" si="29"/>
        <v>1.2090433467461874</v>
      </c>
      <c r="V113" s="26" t="s">
        <v>7</v>
      </c>
    </row>
    <row r="114" spans="1:22">
      <c r="A114" s="24" t="s">
        <v>63</v>
      </c>
      <c r="B114" s="24" t="s">
        <v>64</v>
      </c>
      <c r="C114" s="24" t="s">
        <v>6</v>
      </c>
      <c r="D114" s="23">
        <f t="shared" ref="D114:Q114" si="32">SUM(D115:D171)</f>
        <v>0</v>
      </c>
      <c r="E114" s="23">
        <f t="shared" si="32"/>
        <v>1.2061738099999999</v>
      </c>
      <c r="F114" s="23">
        <f t="shared" si="32"/>
        <v>0.57999999999999996</v>
      </c>
      <c r="G114" s="23">
        <f t="shared" si="32"/>
        <v>0</v>
      </c>
      <c r="H114" s="23">
        <f t="shared" si="32"/>
        <v>0.95000000000000007</v>
      </c>
      <c r="I114" s="23">
        <f t="shared" si="32"/>
        <v>0</v>
      </c>
      <c r="J114" s="23">
        <f t="shared" si="32"/>
        <v>0</v>
      </c>
      <c r="K114" s="23">
        <f t="shared" si="32"/>
        <v>0</v>
      </c>
      <c r="L114" s="23">
        <f t="shared" si="32"/>
        <v>1.4583164199999998</v>
      </c>
      <c r="M114" s="23">
        <f t="shared" si="32"/>
        <v>0.57999999999999996</v>
      </c>
      <c r="N114" s="23">
        <f t="shared" si="32"/>
        <v>0</v>
      </c>
      <c r="O114" s="23">
        <f t="shared" si="32"/>
        <v>0.95000000000000007</v>
      </c>
      <c r="P114" s="23">
        <f t="shared" si="32"/>
        <v>0</v>
      </c>
      <c r="Q114" s="23">
        <f t="shared" si="32"/>
        <v>0</v>
      </c>
      <c r="R114" s="26">
        <f t="shared" si="26"/>
        <v>0</v>
      </c>
      <c r="S114" s="26" t="e">
        <f t="shared" si="27"/>
        <v>#DIV/0!</v>
      </c>
      <c r="T114" s="26">
        <f t="shared" si="28"/>
        <v>0.25214260999999993</v>
      </c>
      <c r="U114" s="26">
        <f t="shared" si="29"/>
        <v>1.2090433467461874</v>
      </c>
      <c r="V114" s="26" t="s">
        <v>7</v>
      </c>
    </row>
    <row r="115" spans="1:22" ht="47.25">
      <c r="A115" s="1" t="s">
        <v>63</v>
      </c>
      <c r="B115" s="1" t="s">
        <v>948</v>
      </c>
      <c r="C115" s="1" t="s">
        <v>949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f t="shared" si="26"/>
        <v>0</v>
      </c>
      <c r="S115" s="3" t="e">
        <f t="shared" si="27"/>
        <v>#DIV/0!</v>
      </c>
      <c r="T115" s="3">
        <f t="shared" si="28"/>
        <v>0</v>
      </c>
      <c r="U115" s="3" t="e">
        <f t="shared" si="29"/>
        <v>#DIV/0!</v>
      </c>
      <c r="V115" s="26" t="s">
        <v>7</v>
      </c>
    </row>
    <row r="116" spans="1:22" ht="31.5">
      <c r="A116" s="1" t="s">
        <v>63</v>
      </c>
      <c r="B116" s="1" t="s">
        <v>950</v>
      </c>
      <c r="C116" s="1" t="s">
        <v>951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f t="shared" si="26"/>
        <v>0</v>
      </c>
      <c r="S116" s="3" t="e">
        <f t="shared" si="27"/>
        <v>#DIV/0!</v>
      </c>
      <c r="T116" s="3">
        <f t="shared" si="28"/>
        <v>0</v>
      </c>
      <c r="U116" s="3" t="e">
        <f t="shared" si="29"/>
        <v>#DIV/0!</v>
      </c>
      <c r="V116" s="26" t="s">
        <v>7</v>
      </c>
    </row>
    <row r="117" spans="1:22" ht="47.25">
      <c r="A117" s="1" t="s">
        <v>63</v>
      </c>
      <c r="B117" s="1" t="s">
        <v>952</v>
      </c>
      <c r="C117" s="1" t="s">
        <v>953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f t="shared" si="26"/>
        <v>0</v>
      </c>
      <c r="S117" s="3" t="e">
        <f t="shared" si="27"/>
        <v>#DIV/0!</v>
      </c>
      <c r="T117" s="3">
        <f t="shared" si="28"/>
        <v>0</v>
      </c>
      <c r="U117" s="3" t="e">
        <f t="shared" si="29"/>
        <v>#DIV/0!</v>
      </c>
      <c r="V117" s="26" t="s">
        <v>7</v>
      </c>
    </row>
    <row r="118" spans="1:22" ht="31.5">
      <c r="A118" s="1" t="s">
        <v>63</v>
      </c>
      <c r="B118" s="1" t="s">
        <v>954</v>
      </c>
      <c r="C118" s="1" t="s">
        <v>955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f t="shared" si="26"/>
        <v>0</v>
      </c>
      <c r="S118" s="3" t="e">
        <f t="shared" si="27"/>
        <v>#DIV/0!</v>
      </c>
      <c r="T118" s="3">
        <f t="shared" si="28"/>
        <v>0</v>
      </c>
      <c r="U118" s="3" t="e">
        <f t="shared" si="29"/>
        <v>#DIV/0!</v>
      </c>
      <c r="V118" s="26" t="s">
        <v>7</v>
      </c>
    </row>
    <row r="119" spans="1:22" ht="31.5">
      <c r="A119" s="1" t="s">
        <v>63</v>
      </c>
      <c r="B119" s="1" t="s">
        <v>956</v>
      </c>
      <c r="C119" s="1" t="s">
        <v>957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f t="shared" si="26"/>
        <v>0</v>
      </c>
      <c r="S119" s="3" t="e">
        <f t="shared" si="27"/>
        <v>#DIV/0!</v>
      </c>
      <c r="T119" s="3">
        <f t="shared" si="28"/>
        <v>0</v>
      </c>
      <c r="U119" s="3" t="e">
        <f t="shared" si="29"/>
        <v>#DIV/0!</v>
      </c>
      <c r="V119" s="26" t="s">
        <v>7</v>
      </c>
    </row>
    <row r="120" spans="1:22" ht="47.25">
      <c r="A120" s="1" t="s">
        <v>63</v>
      </c>
      <c r="B120" s="1" t="s">
        <v>958</v>
      </c>
      <c r="C120" s="1" t="s">
        <v>959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f t="shared" si="26"/>
        <v>0</v>
      </c>
      <c r="S120" s="3" t="e">
        <f t="shared" si="27"/>
        <v>#DIV/0!</v>
      </c>
      <c r="T120" s="3">
        <f t="shared" si="28"/>
        <v>0</v>
      </c>
      <c r="U120" s="3" t="e">
        <f t="shared" si="29"/>
        <v>#DIV/0!</v>
      </c>
      <c r="V120" s="26" t="s">
        <v>7</v>
      </c>
    </row>
    <row r="121" spans="1:22" ht="47.25">
      <c r="A121" s="1" t="s">
        <v>63</v>
      </c>
      <c r="B121" s="1" t="s">
        <v>960</v>
      </c>
      <c r="C121" s="1" t="s">
        <v>961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f t="shared" si="26"/>
        <v>0</v>
      </c>
      <c r="S121" s="3" t="e">
        <f t="shared" si="27"/>
        <v>#DIV/0!</v>
      </c>
      <c r="T121" s="3">
        <f t="shared" si="28"/>
        <v>0</v>
      </c>
      <c r="U121" s="3" t="e">
        <f t="shared" si="29"/>
        <v>#DIV/0!</v>
      </c>
      <c r="V121" s="26" t="s">
        <v>7</v>
      </c>
    </row>
    <row r="122" spans="1:22" ht="47.25">
      <c r="A122" s="1" t="s">
        <v>63</v>
      </c>
      <c r="B122" s="1" t="s">
        <v>962</v>
      </c>
      <c r="C122" s="1" t="s">
        <v>963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f t="shared" si="26"/>
        <v>0</v>
      </c>
      <c r="S122" s="3" t="e">
        <f t="shared" si="27"/>
        <v>#DIV/0!</v>
      </c>
      <c r="T122" s="3">
        <f t="shared" si="28"/>
        <v>0</v>
      </c>
      <c r="U122" s="3" t="e">
        <f t="shared" si="29"/>
        <v>#DIV/0!</v>
      </c>
      <c r="V122" s="26" t="s">
        <v>7</v>
      </c>
    </row>
    <row r="123" spans="1:22" ht="31.5">
      <c r="A123" s="1" t="s">
        <v>63</v>
      </c>
      <c r="B123" s="1" t="s">
        <v>964</v>
      </c>
      <c r="C123" s="1" t="s">
        <v>965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f t="shared" si="26"/>
        <v>0</v>
      </c>
      <c r="S123" s="3" t="e">
        <f t="shared" si="27"/>
        <v>#DIV/0!</v>
      </c>
      <c r="T123" s="3">
        <f t="shared" si="28"/>
        <v>0</v>
      </c>
      <c r="U123" s="3" t="e">
        <f t="shared" si="29"/>
        <v>#DIV/0!</v>
      </c>
      <c r="V123" s="26" t="s">
        <v>7</v>
      </c>
    </row>
    <row r="124" spans="1:22" ht="47.25">
      <c r="A124" s="1" t="s">
        <v>63</v>
      </c>
      <c r="B124" s="1" t="s">
        <v>966</v>
      </c>
      <c r="C124" s="1" t="s">
        <v>967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f t="shared" si="26"/>
        <v>0</v>
      </c>
      <c r="S124" s="3" t="e">
        <f t="shared" si="27"/>
        <v>#DIV/0!</v>
      </c>
      <c r="T124" s="3">
        <f t="shared" si="28"/>
        <v>0</v>
      </c>
      <c r="U124" s="3" t="e">
        <f t="shared" si="29"/>
        <v>#DIV/0!</v>
      </c>
      <c r="V124" s="26" t="s">
        <v>7</v>
      </c>
    </row>
    <row r="125" spans="1:22" ht="31.5">
      <c r="A125" s="1" t="s">
        <v>63</v>
      </c>
      <c r="B125" s="1" t="s">
        <v>968</v>
      </c>
      <c r="C125" s="1" t="s">
        <v>969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f t="shared" si="26"/>
        <v>0</v>
      </c>
      <c r="S125" s="3" t="e">
        <f t="shared" si="27"/>
        <v>#DIV/0!</v>
      </c>
      <c r="T125" s="3">
        <f t="shared" si="28"/>
        <v>0</v>
      </c>
      <c r="U125" s="3" t="e">
        <f t="shared" si="29"/>
        <v>#DIV/0!</v>
      </c>
      <c r="V125" s="26" t="s">
        <v>7</v>
      </c>
    </row>
    <row r="126" spans="1:22" ht="31.5">
      <c r="A126" s="1" t="s">
        <v>63</v>
      </c>
      <c r="B126" s="1" t="s">
        <v>970</v>
      </c>
      <c r="C126" s="1" t="s">
        <v>971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f t="shared" si="26"/>
        <v>0</v>
      </c>
      <c r="S126" s="3" t="e">
        <f t="shared" si="27"/>
        <v>#DIV/0!</v>
      </c>
      <c r="T126" s="3">
        <f t="shared" si="28"/>
        <v>0</v>
      </c>
      <c r="U126" s="3" t="e">
        <f t="shared" si="29"/>
        <v>#DIV/0!</v>
      </c>
      <c r="V126" s="26" t="s">
        <v>7</v>
      </c>
    </row>
    <row r="127" spans="1:22" ht="47.25">
      <c r="A127" s="1" t="s">
        <v>63</v>
      </c>
      <c r="B127" s="1" t="s">
        <v>972</v>
      </c>
      <c r="C127" s="1" t="s">
        <v>973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f t="shared" si="26"/>
        <v>0</v>
      </c>
      <c r="S127" s="3" t="e">
        <f t="shared" si="27"/>
        <v>#DIV/0!</v>
      </c>
      <c r="T127" s="3">
        <f t="shared" si="28"/>
        <v>0</v>
      </c>
      <c r="U127" s="3" t="e">
        <f t="shared" si="29"/>
        <v>#DIV/0!</v>
      </c>
      <c r="V127" s="26" t="s">
        <v>7</v>
      </c>
    </row>
    <row r="128" spans="1:22" ht="47.25">
      <c r="A128" s="1" t="s">
        <v>63</v>
      </c>
      <c r="B128" s="1" t="s">
        <v>974</v>
      </c>
      <c r="C128" s="1" t="s">
        <v>975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f t="shared" si="26"/>
        <v>0</v>
      </c>
      <c r="S128" s="3" t="e">
        <f t="shared" si="27"/>
        <v>#DIV/0!</v>
      </c>
      <c r="T128" s="3">
        <f t="shared" si="28"/>
        <v>0</v>
      </c>
      <c r="U128" s="3" t="e">
        <f t="shared" si="29"/>
        <v>#DIV/0!</v>
      </c>
      <c r="V128" s="26" t="s">
        <v>7</v>
      </c>
    </row>
    <row r="129" spans="1:22" ht="31.5">
      <c r="A129" s="1" t="s">
        <v>63</v>
      </c>
      <c r="B129" s="1" t="s">
        <v>976</v>
      </c>
      <c r="C129" s="1" t="s">
        <v>977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f t="shared" si="26"/>
        <v>0</v>
      </c>
      <c r="S129" s="3" t="e">
        <f t="shared" si="27"/>
        <v>#DIV/0!</v>
      </c>
      <c r="T129" s="3">
        <f t="shared" si="28"/>
        <v>0</v>
      </c>
      <c r="U129" s="3" t="e">
        <f t="shared" si="29"/>
        <v>#DIV/0!</v>
      </c>
      <c r="V129" s="26" t="s">
        <v>7</v>
      </c>
    </row>
    <row r="130" spans="1:22" ht="31.5">
      <c r="A130" s="1" t="s">
        <v>63</v>
      </c>
      <c r="B130" s="1" t="s">
        <v>978</v>
      </c>
      <c r="C130" s="1" t="s">
        <v>979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f t="shared" si="26"/>
        <v>0</v>
      </c>
      <c r="S130" s="3" t="e">
        <f t="shared" si="27"/>
        <v>#DIV/0!</v>
      </c>
      <c r="T130" s="3">
        <f t="shared" si="28"/>
        <v>0</v>
      </c>
      <c r="U130" s="3" t="e">
        <f t="shared" si="29"/>
        <v>#DIV/0!</v>
      </c>
      <c r="V130" s="26" t="s">
        <v>7</v>
      </c>
    </row>
    <row r="131" spans="1:22" ht="31.5">
      <c r="A131" s="1" t="s">
        <v>63</v>
      </c>
      <c r="B131" s="1" t="s">
        <v>980</v>
      </c>
      <c r="C131" s="1" t="s">
        <v>981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f t="shared" si="26"/>
        <v>0</v>
      </c>
      <c r="S131" s="3" t="e">
        <f t="shared" si="27"/>
        <v>#DIV/0!</v>
      </c>
      <c r="T131" s="3">
        <f t="shared" si="28"/>
        <v>0</v>
      </c>
      <c r="U131" s="3" t="e">
        <f t="shared" si="29"/>
        <v>#DIV/0!</v>
      </c>
      <c r="V131" s="26" t="s">
        <v>7</v>
      </c>
    </row>
    <row r="132" spans="1:22" ht="31.5">
      <c r="A132" s="1" t="s">
        <v>63</v>
      </c>
      <c r="B132" s="1" t="s">
        <v>982</v>
      </c>
      <c r="C132" s="1" t="s">
        <v>983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f t="shared" si="26"/>
        <v>0</v>
      </c>
      <c r="S132" s="3" t="e">
        <f t="shared" si="27"/>
        <v>#DIV/0!</v>
      </c>
      <c r="T132" s="3">
        <f t="shared" si="28"/>
        <v>0</v>
      </c>
      <c r="U132" s="3" t="e">
        <f t="shared" si="29"/>
        <v>#DIV/0!</v>
      </c>
      <c r="V132" s="26" t="s">
        <v>7</v>
      </c>
    </row>
    <row r="133" spans="1:22" ht="47.25">
      <c r="A133" s="1" t="s">
        <v>63</v>
      </c>
      <c r="B133" s="1" t="s">
        <v>984</v>
      </c>
      <c r="C133" s="1" t="s">
        <v>985</v>
      </c>
      <c r="D133" s="3">
        <v>0</v>
      </c>
      <c r="E133" s="3">
        <v>0.46386636999999997</v>
      </c>
      <c r="F133" s="3">
        <v>0.16</v>
      </c>
      <c r="G133" s="3">
        <v>0</v>
      </c>
      <c r="H133" s="3">
        <v>0.68</v>
      </c>
      <c r="I133" s="3">
        <v>0</v>
      </c>
      <c r="J133" s="3">
        <v>0</v>
      </c>
      <c r="K133" s="3">
        <v>0</v>
      </c>
      <c r="L133" s="3">
        <v>0.46386636999999997</v>
      </c>
      <c r="M133" s="3">
        <v>0.16</v>
      </c>
      <c r="N133" s="3">
        <v>0</v>
      </c>
      <c r="O133" s="3">
        <v>0.68</v>
      </c>
      <c r="P133" s="3">
        <v>0</v>
      </c>
      <c r="Q133" s="3">
        <v>0</v>
      </c>
      <c r="R133" s="3">
        <f t="shared" si="26"/>
        <v>0</v>
      </c>
      <c r="S133" s="3" t="e">
        <f t="shared" si="27"/>
        <v>#DIV/0!</v>
      </c>
      <c r="T133" s="3">
        <f t="shared" si="28"/>
        <v>0</v>
      </c>
      <c r="U133" s="3">
        <f t="shared" si="29"/>
        <v>1</v>
      </c>
      <c r="V133" s="26" t="s">
        <v>7</v>
      </c>
    </row>
    <row r="134" spans="1:22" ht="47.25">
      <c r="A134" s="1" t="s">
        <v>63</v>
      </c>
      <c r="B134" s="1" t="s">
        <v>986</v>
      </c>
      <c r="C134" s="1" t="s">
        <v>987</v>
      </c>
      <c r="D134" s="3">
        <v>0</v>
      </c>
      <c r="E134" s="3">
        <v>0.20480044</v>
      </c>
      <c r="F134" s="3">
        <v>0.16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0.20480044</v>
      </c>
      <c r="M134" s="3">
        <v>0.16</v>
      </c>
      <c r="N134" s="3">
        <v>0</v>
      </c>
      <c r="O134" s="3">
        <v>0</v>
      </c>
      <c r="P134" s="3">
        <v>0</v>
      </c>
      <c r="Q134" s="3">
        <v>0</v>
      </c>
      <c r="R134" s="3">
        <f t="shared" si="26"/>
        <v>0</v>
      </c>
      <c r="S134" s="3" t="e">
        <f t="shared" si="27"/>
        <v>#DIV/0!</v>
      </c>
      <c r="T134" s="3">
        <f t="shared" si="28"/>
        <v>0</v>
      </c>
      <c r="U134" s="3">
        <f t="shared" si="29"/>
        <v>1</v>
      </c>
      <c r="V134" s="26" t="s">
        <v>7</v>
      </c>
    </row>
    <row r="135" spans="1:22" ht="47.25">
      <c r="A135" s="1" t="s">
        <v>63</v>
      </c>
      <c r="B135" s="1" t="s">
        <v>988</v>
      </c>
      <c r="C135" s="1" t="s">
        <v>989</v>
      </c>
      <c r="D135" s="3">
        <v>0</v>
      </c>
      <c r="E135" s="3">
        <v>0.23509031999999999</v>
      </c>
      <c r="F135" s="3">
        <v>0.16</v>
      </c>
      <c r="G135" s="3">
        <v>0</v>
      </c>
      <c r="H135" s="3">
        <v>0.02</v>
      </c>
      <c r="I135" s="3">
        <v>0</v>
      </c>
      <c r="J135" s="3">
        <v>0</v>
      </c>
      <c r="K135" s="3">
        <v>0</v>
      </c>
      <c r="L135" s="3">
        <v>0.23509031999999999</v>
      </c>
      <c r="M135" s="3">
        <v>0.16</v>
      </c>
      <c r="N135" s="3">
        <v>0</v>
      </c>
      <c r="O135" s="3">
        <v>0.02</v>
      </c>
      <c r="P135" s="3">
        <v>0</v>
      </c>
      <c r="Q135" s="3">
        <v>0</v>
      </c>
      <c r="R135" s="3">
        <f t="shared" si="26"/>
        <v>0</v>
      </c>
      <c r="S135" s="3" t="e">
        <f t="shared" si="27"/>
        <v>#DIV/0!</v>
      </c>
      <c r="T135" s="3">
        <f t="shared" si="28"/>
        <v>0</v>
      </c>
      <c r="U135" s="3">
        <f t="shared" si="29"/>
        <v>1</v>
      </c>
      <c r="V135" s="26" t="s">
        <v>7</v>
      </c>
    </row>
    <row r="136" spans="1:22" ht="47.25">
      <c r="A136" s="1" t="s">
        <v>63</v>
      </c>
      <c r="B136" s="1" t="s">
        <v>990</v>
      </c>
      <c r="C136" s="1" t="s">
        <v>991</v>
      </c>
      <c r="D136" s="3">
        <v>0</v>
      </c>
      <c r="E136" s="3">
        <v>0.30241667999999999</v>
      </c>
      <c r="F136" s="3">
        <v>0.1</v>
      </c>
      <c r="G136" s="3">
        <v>0</v>
      </c>
      <c r="H136" s="3">
        <v>0.25</v>
      </c>
      <c r="I136" s="3">
        <v>0</v>
      </c>
      <c r="J136" s="3">
        <v>0</v>
      </c>
      <c r="K136" s="3">
        <v>0</v>
      </c>
      <c r="L136" s="3">
        <v>0.30241667999999999</v>
      </c>
      <c r="M136" s="3">
        <v>0.1</v>
      </c>
      <c r="N136" s="3">
        <v>0</v>
      </c>
      <c r="O136" s="3">
        <v>0.25</v>
      </c>
      <c r="P136" s="3">
        <v>0</v>
      </c>
      <c r="Q136" s="3">
        <v>0</v>
      </c>
      <c r="R136" s="3">
        <f t="shared" si="26"/>
        <v>0</v>
      </c>
      <c r="S136" s="3" t="e">
        <f t="shared" si="27"/>
        <v>#DIV/0!</v>
      </c>
      <c r="T136" s="3">
        <f t="shared" si="28"/>
        <v>0</v>
      </c>
      <c r="U136" s="3">
        <f t="shared" si="29"/>
        <v>1</v>
      </c>
      <c r="V136" s="26" t="s">
        <v>7</v>
      </c>
    </row>
    <row r="137" spans="1:22" ht="31.5">
      <c r="A137" s="1" t="s">
        <v>63</v>
      </c>
      <c r="B137" s="1" t="s">
        <v>992</v>
      </c>
      <c r="C137" s="1" t="s">
        <v>993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f t="shared" si="26"/>
        <v>0</v>
      </c>
      <c r="S137" s="3" t="e">
        <f t="shared" si="27"/>
        <v>#DIV/0!</v>
      </c>
      <c r="T137" s="3">
        <f t="shared" si="28"/>
        <v>0</v>
      </c>
      <c r="U137" s="3" t="e">
        <f t="shared" si="29"/>
        <v>#DIV/0!</v>
      </c>
      <c r="V137" s="26" t="s">
        <v>7</v>
      </c>
    </row>
    <row r="138" spans="1:22" ht="31.5">
      <c r="A138" s="1" t="s">
        <v>63</v>
      </c>
      <c r="B138" s="1" t="s">
        <v>994</v>
      </c>
      <c r="C138" s="1" t="s">
        <v>995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0.25214260999999999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f t="shared" si="26"/>
        <v>0</v>
      </c>
      <c r="S138" s="3" t="e">
        <f t="shared" si="27"/>
        <v>#DIV/0!</v>
      </c>
      <c r="T138" s="3">
        <f t="shared" si="28"/>
        <v>0.25214260999999999</v>
      </c>
      <c r="U138" s="3" t="e">
        <f t="shared" si="29"/>
        <v>#DIV/0!</v>
      </c>
      <c r="V138" s="26" t="s">
        <v>7</v>
      </c>
    </row>
    <row r="139" spans="1:22" ht="47.25">
      <c r="A139" s="1" t="s">
        <v>63</v>
      </c>
      <c r="B139" s="1" t="s">
        <v>996</v>
      </c>
      <c r="C139" s="1" t="s">
        <v>997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f t="shared" si="26"/>
        <v>0</v>
      </c>
      <c r="S139" s="3" t="e">
        <f t="shared" si="27"/>
        <v>#DIV/0!</v>
      </c>
      <c r="T139" s="3">
        <f t="shared" si="28"/>
        <v>0</v>
      </c>
      <c r="U139" s="3" t="e">
        <f t="shared" si="29"/>
        <v>#DIV/0!</v>
      </c>
      <c r="V139" s="26" t="s">
        <v>7</v>
      </c>
    </row>
    <row r="140" spans="1:22" ht="31.5">
      <c r="A140" s="1" t="s">
        <v>63</v>
      </c>
      <c r="B140" s="1" t="s">
        <v>998</v>
      </c>
      <c r="C140" s="1" t="s">
        <v>999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f t="shared" si="26"/>
        <v>0</v>
      </c>
      <c r="S140" s="3" t="e">
        <f t="shared" si="27"/>
        <v>#DIV/0!</v>
      </c>
      <c r="T140" s="3">
        <f t="shared" si="28"/>
        <v>0</v>
      </c>
      <c r="U140" s="3" t="e">
        <f t="shared" si="29"/>
        <v>#DIV/0!</v>
      </c>
      <c r="V140" s="26" t="s">
        <v>7</v>
      </c>
    </row>
    <row r="141" spans="1:22" ht="31.5">
      <c r="A141" s="1" t="s">
        <v>63</v>
      </c>
      <c r="B141" s="1" t="s">
        <v>1000</v>
      </c>
      <c r="C141" s="1" t="s">
        <v>1001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f t="shared" si="26"/>
        <v>0</v>
      </c>
      <c r="S141" s="3" t="e">
        <f t="shared" si="27"/>
        <v>#DIV/0!</v>
      </c>
      <c r="T141" s="3">
        <f t="shared" si="28"/>
        <v>0</v>
      </c>
      <c r="U141" s="3" t="e">
        <f t="shared" si="29"/>
        <v>#DIV/0!</v>
      </c>
      <c r="V141" s="26" t="s">
        <v>7</v>
      </c>
    </row>
    <row r="142" spans="1:22" ht="63">
      <c r="A142" s="1" t="s">
        <v>63</v>
      </c>
      <c r="B142" s="1" t="s">
        <v>1002</v>
      </c>
      <c r="C142" s="1" t="s">
        <v>1003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f t="shared" si="26"/>
        <v>0</v>
      </c>
      <c r="S142" s="3" t="e">
        <f t="shared" si="27"/>
        <v>#DIV/0!</v>
      </c>
      <c r="T142" s="3">
        <f t="shared" si="28"/>
        <v>0</v>
      </c>
      <c r="U142" s="3" t="e">
        <f t="shared" si="29"/>
        <v>#DIV/0!</v>
      </c>
      <c r="V142" s="26" t="s">
        <v>7</v>
      </c>
    </row>
    <row r="143" spans="1:22" ht="47.25">
      <c r="A143" s="1" t="s">
        <v>63</v>
      </c>
      <c r="B143" s="1" t="s">
        <v>1004</v>
      </c>
      <c r="C143" s="1" t="s">
        <v>1005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f t="shared" si="26"/>
        <v>0</v>
      </c>
      <c r="S143" s="3" t="e">
        <f t="shared" si="27"/>
        <v>#DIV/0!</v>
      </c>
      <c r="T143" s="3">
        <f t="shared" si="28"/>
        <v>0</v>
      </c>
      <c r="U143" s="3" t="e">
        <f t="shared" si="29"/>
        <v>#DIV/0!</v>
      </c>
      <c r="V143" s="26" t="s">
        <v>7</v>
      </c>
    </row>
    <row r="144" spans="1:22" ht="31.5">
      <c r="A144" s="1" t="s">
        <v>63</v>
      </c>
      <c r="B144" s="1" t="s">
        <v>1006</v>
      </c>
      <c r="C144" s="1" t="s">
        <v>1007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f t="shared" si="26"/>
        <v>0</v>
      </c>
      <c r="S144" s="3" t="e">
        <f t="shared" si="27"/>
        <v>#DIV/0!</v>
      </c>
      <c r="T144" s="3">
        <f t="shared" si="28"/>
        <v>0</v>
      </c>
      <c r="U144" s="3" t="e">
        <f t="shared" si="29"/>
        <v>#DIV/0!</v>
      </c>
      <c r="V144" s="26" t="s">
        <v>7</v>
      </c>
    </row>
    <row r="145" spans="1:22" ht="31.5">
      <c r="A145" s="1" t="s">
        <v>63</v>
      </c>
      <c r="B145" s="1" t="s">
        <v>1008</v>
      </c>
      <c r="C145" s="1" t="s">
        <v>1009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f t="shared" si="26"/>
        <v>0</v>
      </c>
      <c r="S145" s="3" t="e">
        <f t="shared" si="27"/>
        <v>#DIV/0!</v>
      </c>
      <c r="T145" s="3">
        <f t="shared" si="28"/>
        <v>0</v>
      </c>
      <c r="U145" s="3" t="e">
        <f t="shared" si="29"/>
        <v>#DIV/0!</v>
      </c>
      <c r="V145" s="26" t="s">
        <v>7</v>
      </c>
    </row>
    <row r="146" spans="1:22" ht="31.5">
      <c r="A146" s="1" t="s">
        <v>63</v>
      </c>
      <c r="B146" s="1" t="s">
        <v>1010</v>
      </c>
      <c r="C146" s="1" t="s">
        <v>1011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f t="shared" si="26"/>
        <v>0</v>
      </c>
      <c r="S146" s="3" t="e">
        <f t="shared" si="27"/>
        <v>#DIV/0!</v>
      </c>
      <c r="T146" s="3">
        <f t="shared" si="28"/>
        <v>0</v>
      </c>
      <c r="U146" s="3" t="e">
        <f t="shared" si="29"/>
        <v>#DIV/0!</v>
      </c>
      <c r="V146" s="26" t="s">
        <v>7</v>
      </c>
    </row>
    <row r="147" spans="1:22" ht="31.5">
      <c r="A147" s="1" t="s">
        <v>63</v>
      </c>
      <c r="B147" s="1" t="s">
        <v>1012</v>
      </c>
      <c r="C147" s="1" t="s">
        <v>1013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f t="shared" si="26"/>
        <v>0</v>
      </c>
      <c r="S147" s="3" t="e">
        <f t="shared" si="27"/>
        <v>#DIV/0!</v>
      </c>
      <c r="T147" s="3">
        <f t="shared" si="28"/>
        <v>0</v>
      </c>
      <c r="U147" s="3" t="e">
        <f t="shared" si="29"/>
        <v>#DIV/0!</v>
      </c>
      <c r="V147" s="26" t="s">
        <v>7</v>
      </c>
    </row>
    <row r="148" spans="1:22" ht="31.5">
      <c r="A148" s="1" t="s">
        <v>63</v>
      </c>
      <c r="B148" s="1" t="s">
        <v>1014</v>
      </c>
      <c r="C148" s="1" t="s">
        <v>1015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f t="shared" si="26"/>
        <v>0</v>
      </c>
      <c r="S148" s="3" t="e">
        <f t="shared" si="27"/>
        <v>#DIV/0!</v>
      </c>
      <c r="T148" s="3">
        <f t="shared" si="28"/>
        <v>0</v>
      </c>
      <c r="U148" s="3" t="e">
        <f t="shared" si="29"/>
        <v>#DIV/0!</v>
      </c>
      <c r="V148" s="26" t="s">
        <v>7</v>
      </c>
    </row>
    <row r="149" spans="1:22" ht="31.5">
      <c r="A149" s="1" t="s">
        <v>63</v>
      </c>
      <c r="B149" s="1" t="s">
        <v>1016</v>
      </c>
      <c r="C149" s="1" t="s">
        <v>1017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f t="shared" si="26"/>
        <v>0</v>
      </c>
      <c r="S149" s="3" t="e">
        <f t="shared" si="27"/>
        <v>#DIV/0!</v>
      </c>
      <c r="T149" s="3">
        <f t="shared" si="28"/>
        <v>0</v>
      </c>
      <c r="U149" s="3" t="e">
        <f t="shared" si="29"/>
        <v>#DIV/0!</v>
      </c>
      <c r="V149" s="26" t="s">
        <v>7</v>
      </c>
    </row>
    <row r="150" spans="1:22" ht="31.5">
      <c r="A150" s="1" t="s">
        <v>63</v>
      </c>
      <c r="B150" s="1" t="s">
        <v>1018</v>
      </c>
      <c r="C150" s="1" t="s">
        <v>1019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f t="shared" si="26"/>
        <v>0</v>
      </c>
      <c r="S150" s="3" t="e">
        <f t="shared" si="27"/>
        <v>#DIV/0!</v>
      </c>
      <c r="T150" s="3">
        <f t="shared" si="28"/>
        <v>0</v>
      </c>
      <c r="U150" s="3" t="e">
        <f t="shared" si="29"/>
        <v>#DIV/0!</v>
      </c>
      <c r="V150" s="26" t="s">
        <v>7</v>
      </c>
    </row>
    <row r="151" spans="1:22" ht="31.5">
      <c r="A151" s="1" t="s">
        <v>63</v>
      </c>
      <c r="B151" s="1" t="s">
        <v>1020</v>
      </c>
      <c r="C151" s="1" t="s">
        <v>1021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f t="shared" ref="R151:R214" si="33">K151-D151</f>
        <v>0</v>
      </c>
      <c r="S151" s="3" t="e">
        <f t="shared" ref="S151:S214" si="34">K151/D151</f>
        <v>#DIV/0!</v>
      </c>
      <c r="T151" s="3">
        <f t="shared" ref="T151:T214" si="35">L151-E151</f>
        <v>0</v>
      </c>
      <c r="U151" s="3" t="e">
        <f t="shared" ref="U151:U214" si="36">L151/E151</f>
        <v>#DIV/0!</v>
      </c>
      <c r="V151" s="26" t="s">
        <v>7</v>
      </c>
    </row>
    <row r="152" spans="1:22" ht="31.5">
      <c r="A152" s="1" t="s">
        <v>63</v>
      </c>
      <c r="B152" s="1" t="s">
        <v>1022</v>
      </c>
      <c r="C152" s="1" t="s">
        <v>1023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f t="shared" si="33"/>
        <v>0</v>
      </c>
      <c r="S152" s="3" t="e">
        <f t="shared" si="34"/>
        <v>#DIV/0!</v>
      </c>
      <c r="T152" s="3">
        <f t="shared" si="35"/>
        <v>0</v>
      </c>
      <c r="U152" s="3" t="e">
        <f t="shared" si="36"/>
        <v>#DIV/0!</v>
      </c>
      <c r="V152" s="26" t="s">
        <v>7</v>
      </c>
    </row>
    <row r="153" spans="1:22" ht="31.5">
      <c r="A153" s="1" t="s">
        <v>63</v>
      </c>
      <c r="B153" s="1" t="s">
        <v>1024</v>
      </c>
      <c r="C153" s="1" t="s">
        <v>1025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f t="shared" si="33"/>
        <v>0</v>
      </c>
      <c r="S153" s="3" t="e">
        <f t="shared" si="34"/>
        <v>#DIV/0!</v>
      </c>
      <c r="T153" s="3">
        <f t="shared" si="35"/>
        <v>0</v>
      </c>
      <c r="U153" s="3" t="e">
        <f t="shared" si="36"/>
        <v>#DIV/0!</v>
      </c>
      <c r="V153" s="26" t="s">
        <v>7</v>
      </c>
    </row>
    <row r="154" spans="1:22" ht="47.25">
      <c r="A154" s="1" t="s">
        <v>63</v>
      </c>
      <c r="B154" s="1" t="s">
        <v>1026</v>
      </c>
      <c r="C154" s="1" t="s">
        <v>1027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f t="shared" si="33"/>
        <v>0</v>
      </c>
      <c r="S154" s="3" t="e">
        <f t="shared" si="34"/>
        <v>#DIV/0!</v>
      </c>
      <c r="T154" s="3">
        <f t="shared" si="35"/>
        <v>0</v>
      </c>
      <c r="U154" s="3" t="e">
        <f t="shared" si="36"/>
        <v>#DIV/0!</v>
      </c>
      <c r="V154" s="26" t="s">
        <v>7</v>
      </c>
    </row>
    <row r="155" spans="1:22" ht="31.5">
      <c r="A155" s="1" t="s">
        <v>63</v>
      </c>
      <c r="B155" s="1" t="s">
        <v>1028</v>
      </c>
      <c r="C155" s="1" t="s">
        <v>1029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f t="shared" si="33"/>
        <v>0</v>
      </c>
      <c r="S155" s="3" t="e">
        <f t="shared" si="34"/>
        <v>#DIV/0!</v>
      </c>
      <c r="T155" s="3">
        <f t="shared" si="35"/>
        <v>0</v>
      </c>
      <c r="U155" s="3" t="e">
        <f t="shared" si="36"/>
        <v>#DIV/0!</v>
      </c>
      <c r="V155" s="26" t="s">
        <v>7</v>
      </c>
    </row>
    <row r="156" spans="1:22" ht="31.5">
      <c r="A156" s="1" t="s">
        <v>63</v>
      </c>
      <c r="B156" s="1" t="s">
        <v>1030</v>
      </c>
      <c r="C156" s="1" t="s">
        <v>1031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f t="shared" si="33"/>
        <v>0</v>
      </c>
      <c r="S156" s="3" t="e">
        <f t="shared" si="34"/>
        <v>#DIV/0!</v>
      </c>
      <c r="T156" s="3">
        <f t="shared" si="35"/>
        <v>0</v>
      </c>
      <c r="U156" s="3" t="e">
        <f t="shared" si="36"/>
        <v>#DIV/0!</v>
      </c>
      <c r="V156" s="26" t="s">
        <v>7</v>
      </c>
    </row>
    <row r="157" spans="1:22" ht="47.25">
      <c r="A157" s="1" t="s">
        <v>63</v>
      </c>
      <c r="B157" s="1" t="s">
        <v>1032</v>
      </c>
      <c r="C157" s="1" t="s">
        <v>1033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f t="shared" si="33"/>
        <v>0</v>
      </c>
      <c r="S157" s="3" t="e">
        <f t="shared" si="34"/>
        <v>#DIV/0!</v>
      </c>
      <c r="T157" s="3">
        <f t="shared" si="35"/>
        <v>0</v>
      </c>
      <c r="U157" s="3" t="e">
        <f t="shared" si="36"/>
        <v>#DIV/0!</v>
      </c>
      <c r="V157" s="26" t="s">
        <v>7</v>
      </c>
    </row>
    <row r="158" spans="1:22" ht="47.25">
      <c r="A158" s="1" t="s">
        <v>63</v>
      </c>
      <c r="B158" s="1" t="s">
        <v>1034</v>
      </c>
      <c r="C158" s="1" t="s">
        <v>1035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f t="shared" si="33"/>
        <v>0</v>
      </c>
      <c r="S158" s="3" t="e">
        <f t="shared" si="34"/>
        <v>#DIV/0!</v>
      </c>
      <c r="T158" s="3">
        <f t="shared" si="35"/>
        <v>0</v>
      </c>
      <c r="U158" s="3" t="e">
        <f t="shared" si="36"/>
        <v>#DIV/0!</v>
      </c>
      <c r="V158" s="26" t="s">
        <v>7</v>
      </c>
    </row>
    <row r="159" spans="1:22" ht="47.25">
      <c r="A159" s="1" t="s">
        <v>63</v>
      </c>
      <c r="B159" s="1" t="s">
        <v>1036</v>
      </c>
      <c r="C159" s="1" t="s">
        <v>1037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f t="shared" si="33"/>
        <v>0</v>
      </c>
      <c r="S159" s="3" t="e">
        <f t="shared" si="34"/>
        <v>#DIV/0!</v>
      </c>
      <c r="T159" s="3">
        <f t="shared" si="35"/>
        <v>0</v>
      </c>
      <c r="U159" s="3" t="e">
        <f t="shared" si="36"/>
        <v>#DIV/0!</v>
      </c>
      <c r="V159" s="26" t="s">
        <v>7</v>
      </c>
    </row>
    <row r="160" spans="1:22" ht="31.5">
      <c r="A160" s="1" t="s">
        <v>63</v>
      </c>
      <c r="B160" s="1" t="s">
        <v>1038</v>
      </c>
      <c r="C160" s="1" t="s">
        <v>1039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f t="shared" si="33"/>
        <v>0</v>
      </c>
      <c r="S160" s="3" t="e">
        <f t="shared" si="34"/>
        <v>#DIV/0!</v>
      </c>
      <c r="T160" s="3">
        <f t="shared" si="35"/>
        <v>0</v>
      </c>
      <c r="U160" s="3" t="e">
        <f t="shared" si="36"/>
        <v>#DIV/0!</v>
      </c>
      <c r="V160" s="26" t="s">
        <v>7</v>
      </c>
    </row>
    <row r="161" spans="1:22" ht="31.5">
      <c r="A161" s="1" t="s">
        <v>63</v>
      </c>
      <c r="B161" s="1" t="s">
        <v>1040</v>
      </c>
      <c r="C161" s="1" t="s">
        <v>1041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f t="shared" si="33"/>
        <v>0</v>
      </c>
      <c r="S161" s="3" t="e">
        <f t="shared" si="34"/>
        <v>#DIV/0!</v>
      </c>
      <c r="T161" s="3">
        <f t="shared" si="35"/>
        <v>0</v>
      </c>
      <c r="U161" s="3" t="e">
        <f t="shared" si="36"/>
        <v>#DIV/0!</v>
      </c>
      <c r="V161" s="26" t="s">
        <v>7</v>
      </c>
    </row>
    <row r="162" spans="1:22" ht="31.5">
      <c r="A162" s="1" t="s">
        <v>63</v>
      </c>
      <c r="B162" s="1" t="s">
        <v>1042</v>
      </c>
      <c r="C162" s="1" t="s">
        <v>1043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f t="shared" si="33"/>
        <v>0</v>
      </c>
      <c r="S162" s="3" t="e">
        <f t="shared" si="34"/>
        <v>#DIV/0!</v>
      </c>
      <c r="T162" s="3">
        <f t="shared" si="35"/>
        <v>0</v>
      </c>
      <c r="U162" s="3" t="e">
        <f t="shared" si="36"/>
        <v>#DIV/0!</v>
      </c>
      <c r="V162" s="26" t="s">
        <v>7</v>
      </c>
    </row>
    <row r="163" spans="1:22" ht="31.5">
      <c r="A163" s="1" t="s">
        <v>63</v>
      </c>
      <c r="B163" s="1" t="s">
        <v>1044</v>
      </c>
      <c r="C163" s="1" t="s">
        <v>1045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f t="shared" si="33"/>
        <v>0</v>
      </c>
      <c r="S163" s="3" t="e">
        <f t="shared" si="34"/>
        <v>#DIV/0!</v>
      </c>
      <c r="T163" s="3">
        <f t="shared" si="35"/>
        <v>0</v>
      </c>
      <c r="U163" s="3" t="e">
        <f t="shared" si="36"/>
        <v>#DIV/0!</v>
      </c>
      <c r="V163" s="26" t="s">
        <v>7</v>
      </c>
    </row>
    <row r="164" spans="1:22" ht="47.25">
      <c r="A164" s="1" t="s">
        <v>63</v>
      </c>
      <c r="B164" s="1" t="s">
        <v>1046</v>
      </c>
      <c r="C164" s="1" t="s">
        <v>1047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f t="shared" si="33"/>
        <v>0</v>
      </c>
      <c r="S164" s="3" t="e">
        <f t="shared" si="34"/>
        <v>#DIV/0!</v>
      </c>
      <c r="T164" s="3">
        <f t="shared" si="35"/>
        <v>0</v>
      </c>
      <c r="U164" s="3" t="e">
        <f t="shared" si="36"/>
        <v>#DIV/0!</v>
      </c>
      <c r="V164" s="26" t="s">
        <v>7</v>
      </c>
    </row>
    <row r="165" spans="1:22" ht="47.25">
      <c r="A165" s="1" t="s">
        <v>63</v>
      </c>
      <c r="B165" s="1" t="s">
        <v>1048</v>
      </c>
      <c r="C165" s="1" t="s">
        <v>1049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f t="shared" si="33"/>
        <v>0</v>
      </c>
      <c r="S165" s="3" t="e">
        <f t="shared" si="34"/>
        <v>#DIV/0!</v>
      </c>
      <c r="T165" s="3">
        <f t="shared" si="35"/>
        <v>0</v>
      </c>
      <c r="U165" s="3" t="e">
        <f t="shared" si="36"/>
        <v>#DIV/0!</v>
      </c>
      <c r="V165" s="26" t="s">
        <v>7</v>
      </c>
    </row>
    <row r="166" spans="1:22" ht="47.25">
      <c r="A166" s="1" t="s">
        <v>63</v>
      </c>
      <c r="B166" s="1" t="s">
        <v>1050</v>
      </c>
      <c r="C166" s="1" t="s">
        <v>1051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f t="shared" si="33"/>
        <v>0</v>
      </c>
      <c r="S166" s="3" t="e">
        <f t="shared" si="34"/>
        <v>#DIV/0!</v>
      </c>
      <c r="T166" s="3">
        <f t="shared" si="35"/>
        <v>0</v>
      </c>
      <c r="U166" s="3" t="e">
        <f t="shared" si="36"/>
        <v>#DIV/0!</v>
      </c>
      <c r="V166" s="26" t="s">
        <v>7</v>
      </c>
    </row>
    <row r="167" spans="1:22" ht="47.25">
      <c r="A167" s="1" t="s">
        <v>63</v>
      </c>
      <c r="B167" s="1" t="s">
        <v>1052</v>
      </c>
      <c r="C167" s="1" t="s">
        <v>1053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f t="shared" si="33"/>
        <v>0</v>
      </c>
      <c r="S167" s="3" t="e">
        <f t="shared" si="34"/>
        <v>#DIV/0!</v>
      </c>
      <c r="T167" s="3">
        <f t="shared" si="35"/>
        <v>0</v>
      </c>
      <c r="U167" s="3" t="e">
        <f t="shared" si="36"/>
        <v>#DIV/0!</v>
      </c>
      <c r="V167" s="26" t="s">
        <v>7</v>
      </c>
    </row>
    <row r="168" spans="1:22" ht="31.5">
      <c r="A168" s="1" t="s">
        <v>63</v>
      </c>
      <c r="B168" s="1" t="s">
        <v>1054</v>
      </c>
      <c r="C168" s="1" t="s">
        <v>1055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f t="shared" si="33"/>
        <v>0</v>
      </c>
      <c r="S168" s="3" t="e">
        <f t="shared" si="34"/>
        <v>#DIV/0!</v>
      </c>
      <c r="T168" s="3">
        <f t="shared" si="35"/>
        <v>0</v>
      </c>
      <c r="U168" s="3" t="e">
        <f t="shared" si="36"/>
        <v>#DIV/0!</v>
      </c>
      <c r="V168" s="26" t="s">
        <v>7</v>
      </c>
    </row>
    <row r="169" spans="1:22" ht="31.5">
      <c r="A169" s="1" t="s">
        <v>63</v>
      </c>
      <c r="B169" s="1" t="s">
        <v>1056</v>
      </c>
      <c r="C169" s="1" t="s">
        <v>1057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f t="shared" si="33"/>
        <v>0</v>
      </c>
      <c r="S169" s="3" t="e">
        <f t="shared" si="34"/>
        <v>#DIV/0!</v>
      </c>
      <c r="T169" s="3">
        <f t="shared" si="35"/>
        <v>0</v>
      </c>
      <c r="U169" s="3" t="e">
        <f t="shared" si="36"/>
        <v>#DIV/0!</v>
      </c>
      <c r="V169" s="26" t="s">
        <v>7</v>
      </c>
    </row>
    <row r="170" spans="1:22" ht="47.25">
      <c r="A170" s="1" t="s">
        <v>63</v>
      </c>
      <c r="B170" s="1" t="s">
        <v>1058</v>
      </c>
      <c r="C170" s="1" t="s">
        <v>1059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f t="shared" si="33"/>
        <v>0</v>
      </c>
      <c r="S170" s="3" t="e">
        <f t="shared" si="34"/>
        <v>#DIV/0!</v>
      </c>
      <c r="T170" s="3">
        <f t="shared" si="35"/>
        <v>0</v>
      </c>
      <c r="U170" s="3" t="e">
        <f t="shared" si="36"/>
        <v>#DIV/0!</v>
      </c>
      <c r="V170" s="26" t="s">
        <v>7</v>
      </c>
    </row>
    <row r="171" spans="1:22" ht="31.5">
      <c r="A171" s="1" t="s">
        <v>63</v>
      </c>
      <c r="B171" s="1" t="s">
        <v>1060</v>
      </c>
      <c r="C171" s="1" t="s">
        <v>1061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f t="shared" si="33"/>
        <v>0</v>
      </c>
      <c r="S171" s="3" t="e">
        <f t="shared" si="34"/>
        <v>#DIV/0!</v>
      </c>
      <c r="T171" s="3">
        <f t="shared" si="35"/>
        <v>0</v>
      </c>
      <c r="U171" s="3" t="e">
        <f t="shared" si="36"/>
        <v>#DIV/0!</v>
      </c>
      <c r="V171" s="26" t="s">
        <v>7</v>
      </c>
    </row>
    <row r="172" spans="1:22" ht="31.5">
      <c r="A172" s="24" t="s">
        <v>65</v>
      </c>
      <c r="B172" s="24" t="s">
        <v>66</v>
      </c>
      <c r="C172" s="24" t="s">
        <v>6</v>
      </c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6">
        <f t="shared" si="33"/>
        <v>0</v>
      </c>
      <c r="S172" s="26" t="e">
        <f t="shared" si="34"/>
        <v>#DIV/0!</v>
      </c>
      <c r="T172" s="26">
        <f t="shared" si="35"/>
        <v>0</v>
      </c>
      <c r="U172" s="26" t="e">
        <f t="shared" si="36"/>
        <v>#DIV/0!</v>
      </c>
      <c r="V172" s="26" t="s">
        <v>7</v>
      </c>
    </row>
    <row r="173" spans="1:22" ht="31.5">
      <c r="A173" s="24" t="s">
        <v>67</v>
      </c>
      <c r="B173" s="24" t="s">
        <v>68</v>
      </c>
      <c r="C173" s="24" t="s">
        <v>6</v>
      </c>
      <c r="D173" s="25">
        <f t="shared" ref="D173:Q173" si="37">D174+D175+D176+D177+D178+D179+D180+D181</f>
        <v>0</v>
      </c>
      <c r="E173" s="25">
        <f t="shared" si="37"/>
        <v>0</v>
      </c>
      <c r="F173" s="25">
        <f t="shared" si="37"/>
        <v>0</v>
      </c>
      <c r="G173" s="25">
        <f t="shared" si="37"/>
        <v>0</v>
      </c>
      <c r="H173" s="25">
        <f t="shared" si="37"/>
        <v>0</v>
      </c>
      <c r="I173" s="25">
        <f t="shared" si="37"/>
        <v>0</v>
      </c>
      <c r="J173" s="25">
        <f t="shared" si="37"/>
        <v>0</v>
      </c>
      <c r="K173" s="25">
        <f t="shared" si="37"/>
        <v>0</v>
      </c>
      <c r="L173" s="25">
        <f t="shared" si="37"/>
        <v>0</v>
      </c>
      <c r="M173" s="25">
        <f t="shared" si="37"/>
        <v>0</v>
      </c>
      <c r="N173" s="25">
        <f t="shared" si="37"/>
        <v>0</v>
      </c>
      <c r="O173" s="25">
        <f t="shared" si="37"/>
        <v>0</v>
      </c>
      <c r="P173" s="25">
        <f t="shared" si="37"/>
        <v>0</v>
      </c>
      <c r="Q173" s="25">
        <f t="shared" si="37"/>
        <v>0</v>
      </c>
      <c r="R173" s="26">
        <f t="shared" si="33"/>
        <v>0</v>
      </c>
      <c r="S173" s="26" t="e">
        <f t="shared" si="34"/>
        <v>#DIV/0!</v>
      </c>
      <c r="T173" s="26">
        <f t="shared" si="35"/>
        <v>0</v>
      </c>
      <c r="U173" s="26" t="e">
        <f t="shared" si="36"/>
        <v>#DIV/0!</v>
      </c>
      <c r="V173" s="26" t="s">
        <v>7</v>
      </c>
    </row>
    <row r="174" spans="1:22" ht="31.5">
      <c r="A174" s="24" t="s">
        <v>69</v>
      </c>
      <c r="B174" s="24" t="s">
        <v>70</v>
      </c>
      <c r="C174" s="24" t="s">
        <v>6</v>
      </c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6">
        <f t="shared" si="33"/>
        <v>0</v>
      </c>
      <c r="S174" s="26" t="e">
        <f t="shared" si="34"/>
        <v>#DIV/0!</v>
      </c>
      <c r="T174" s="26">
        <f t="shared" si="35"/>
        <v>0</v>
      </c>
      <c r="U174" s="26" t="e">
        <f t="shared" si="36"/>
        <v>#DIV/0!</v>
      </c>
      <c r="V174" s="26" t="s">
        <v>7</v>
      </c>
    </row>
    <row r="175" spans="1:22" ht="31.5">
      <c r="A175" s="24" t="s">
        <v>71</v>
      </c>
      <c r="B175" s="24" t="s">
        <v>72</v>
      </c>
      <c r="C175" s="24" t="s">
        <v>6</v>
      </c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6">
        <f t="shared" si="33"/>
        <v>0</v>
      </c>
      <c r="S175" s="26" t="e">
        <f t="shared" si="34"/>
        <v>#DIV/0!</v>
      </c>
      <c r="T175" s="26">
        <f t="shared" si="35"/>
        <v>0</v>
      </c>
      <c r="U175" s="26" t="e">
        <f t="shared" si="36"/>
        <v>#DIV/0!</v>
      </c>
      <c r="V175" s="26" t="s">
        <v>7</v>
      </c>
    </row>
    <row r="176" spans="1:22" ht="31.5">
      <c r="A176" s="24" t="s">
        <v>73</v>
      </c>
      <c r="B176" s="24" t="s">
        <v>74</v>
      </c>
      <c r="C176" s="24" t="s">
        <v>6</v>
      </c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6">
        <f t="shared" si="33"/>
        <v>0</v>
      </c>
      <c r="S176" s="26" t="e">
        <f t="shared" si="34"/>
        <v>#DIV/0!</v>
      </c>
      <c r="T176" s="26">
        <f t="shared" si="35"/>
        <v>0</v>
      </c>
      <c r="U176" s="26" t="e">
        <f t="shared" si="36"/>
        <v>#DIV/0!</v>
      </c>
      <c r="V176" s="26" t="s">
        <v>7</v>
      </c>
    </row>
    <row r="177" spans="1:22" ht="31.5">
      <c r="A177" s="24" t="s">
        <v>75</v>
      </c>
      <c r="B177" s="24" t="s">
        <v>76</v>
      </c>
      <c r="C177" s="24" t="s">
        <v>6</v>
      </c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6">
        <f t="shared" si="33"/>
        <v>0</v>
      </c>
      <c r="S177" s="26" t="e">
        <f t="shared" si="34"/>
        <v>#DIV/0!</v>
      </c>
      <c r="T177" s="26">
        <f t="shared" si="35"/>
        <v>0</v>
      </c>
      <c r="U177" s="26" t="e">
        <f t="shared" si="36"/>
        <v>#DIV/0!</v>
      </c>
      <c r="V177" s="26" t="s">
        <v>7</v>
      </c>
    </row>
    <row r="178" spans="1:22" ht="31.5">
      <c r="A178" s="24" t="s">
        <v>77</v>
      </c>
      <c r="B178" s="24" t="s">
        <v>78</v>
      </c>
      <c r="C178" s="24" t="s">
        <v>6</v>
      </c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6">
        <f t="shared" si="33"/>
        <v>0</v>
      </c>
      <c r="S178" s="26" t="e">
        <f t="shared" si="34"/>
        <v>#DIV/0!</v>
      </c>
      <c r="T178" s="26">
        <f t="shared" si="35"/>
        <v>0</v>
      </c>
      <c r="U178" s="26" t="e">
        <f t="shared" si="36"/>
        <v>#DIV/0!</v>
      </c>
      <c r="V178" s="26" t="s">
        <v>7</v>
      </c>
    </row>
    <row r="179" spans="1:22" ht="31.5">
      <c r="A179" s="24" t="s">
        <v>79</v>
      </c>
      <c r="B179" s="24" t="s">
        <v>80</v>
      </c>
      <c r="C179" s="24" t="s">
        <v>6</v>
      </c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6">
        <f t="shared" si="33"/>
        <v>0</v>
      </c>
      <c r="S179" s="26" t="e">
        <f t="shared" si="34"/>
        <v>#DIV/0!</v>
      </c>
      <c r="T179" s="26">
        <f t="shared" si="35"/>
        <v>0</v>
      </c>
      <c r="U179" s="26" t="e">
        <f t="shared" si="36"/>
        <v>#DIV/0!</v>
      </c>
      <c r="V179" s="26" t="s">
        <v>7</v>
      </c>
    </row>
    <row r="180" spans="1:22" ht="31.5">
      <c r="A180" s="24" t="s">
        <v>81</v>
      </c>
      <c r="B180" s="24" t="s">
        <v>82</v>
      </c>
      <c r="C180" s="24" t="s">
        <v>6</v>
      </c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6">
        <f t="shared" si="33"/>
        <v>0</v>
      </c>
      <c r="S180" s="26" t="e">
        <f t="shared" si="34"/>
        <v>#DIV/0!</v>
      </c>
      <c r="T180" s="26">
        <f t="shared" si="35"/>
        <v>0</v>
      </c>
      <c r="U180" s="26" t="e">
        <f t="shared" si="36"/>
        <v>#DIV/0!</v>
      </c>
      <c r="V180" s="26" t="s">
        <v>7</v>
      </c>
    </row>
    <row r="181" spans="1:22" ht="31.5">
      <c r="A181" s="24" t="s">
        <v>83</v>
      </c>
      <c r="B181" s="24" t="s">
        <v>84</v>
      </c>
      <c r="C181" s="24" t="s">
        <v>6</v>
      </c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6">
        <f t="shared" si="33"/>
        <v>0</v>
      </c>
      <c r="S181" s="26" t="e">
        <f t="shared" si="34"/>
        <v>#DIV/0!</v>
      </c>
      <c r="T181" s="26">
        <f t="shared" si="35"/>
        <v>0</v>
      </c>
      <c r="U181" s="26" t="e">
        <f t="shared" si="36"/>
        <v>#DIV/0!</v>
      </c>
      <c r="V181" s="26" t="s">
        <v>7</v>
      </c>
    </row>
    <row r="182" spans="1:22" ht="31.5">
      <c r="A182" s="24" t="s">
        <v>85</v>
      </c>
      <c r="B182" s="24" t="s">
        <v>86</v>
      </c>
      <c r="C182" s="24" t="s">
        <v>6</v>
      </c>
      <c r="D182" s="23">
        <f t="shared" ref="D182:Q182" si="38">D183+D187</f>
        <v>0</v>
      </c>
      <c r="E182" s="23">
        <f t="shared" si="38"/>
        <v>0</v>
      </c>
      <c r="F182" s="23">
        <f t="shared" si="38"/>
        <v>0</v>
      </c>
      <c r="G182" s="23">
        <f t="shared" si="38"/>
        <v>0</v>
      </c>
      <c r="H182" s="23">
        <f t="shared" si="38"/>
        <v>0</v>
      </c>
      <c r="I182" s="23">
        <f t="shared" si="38"/>
        <v>0</v>
      </c>
      <c r="J182" s="23">
        <f t="shared" si="38"/>
        <v>0</v>
      </c>
      <c r="K182" s="23">
        <f t="shared" si="38"/>
        <v>0</v>
      </c>
      <c r="L182" s="23">
        <f t="shared" si="38"/>
        <v>0</v>
      </c>
      <c r="M182" s="23">
        <f t="shared" si="38"/>
        <v>0</v>
      </c>
      <c r="N182" s="23">
        <f t="shared" si="38"/>
        <v>0</v>
      </c>
      <c r="O182" s="23">
        <f t="shared" si="38"/>
        <v>0</v>
      </c>
      <c r="P182" s="23">
        <f t="shared" si="38"/>
        <v>0</v>
      </c>
      <c r="Q182" s="23">
        <f t="shared" si="38"/>
        <v>0</v>
      </c>
      <c r="R182" s="26">
        <f t="shared" si="33"/>
        <v>0</v>
      </c>
      <c r="S182" s="26" t="e">
        <f t="shared" si="34"/>
        <v>#DIV/0!</v>
      </c>
      <c r="T182" s="26">
        <f t="shared" si="35"/>
        <v>0</v>
      </c>
      <c r="U182" s="26" t="e">
        <f t="shared" si="36"/>
        <v>#DIV/0!</v>
      </c>
      <c r="V182" s="26" t="s">
        <v>7</v>
      </c>
    </row>
    <row r="183" spans="1:22" ht="31.5">
      <c r="A183" s="24" t="s">
        <v>87</v>
      </c>
      <c r="B183" s="24" t="s">
        <v>88</v>
      </c>
      <c r="C183" s="24" t="s">
        <v>6</v>
      </c>
      <c r="D183" s="23">
        <f t="shared" ref="D183:Q183" si="39">SUM(D184:D186)</f>
        <v>0</v>
      </c>
      <c r="E183" s="23">
        <f t="shared" si="39"/>
        <v>0</v>
      </c>
      <c r="F183" s="23">
        <f t="shared" si="39"/>
        <v>0</v>
      </c>
      <c r="G183" s="23">
        <f t="shared" si="39"/>
        <v>0</v>
      </c>
      <c r="H183" s="23">
        <f t="shared" si="39"/>
        <v>0</v>
      </c>
      <c r="I183" s="23">
        <f t="shared" si="39"/>
        <v>0</v>
      </c>
      <c r="J183" s="23">
        <f t="shared" si="39"/>
        <v>0</v>
      </c>
      <c r="K183" s="23">
        <f t="shared" si="39"/>
        <v>0</v>
      </c>
      <c r="L183" s="23">
        <f t="shared" si="39"/>
        <v>0</v>
      </c>
      <c r="M183" s="23">
        <f t="shared" si="39"/>
        <v>0</v>
      </c>
      <c r="N183" s="23">
        <f t="shared" si="39"/>
        <v>0</v>
      </c>
      <c r="O183" s="23">
        <f t="shared" si="39"/>
        <v>0</v>
      </c>
      <c r="P183" s="23">
        <f t="shared" si="39"/>
        <v>0</v>
      </c>
      <c r="Q183" s="23">
        <f t="shared" si="39"/>
        <v>0</v>
      </c>
      <c r="R183" s="26">
        <f t="shared" si="33"/>
        <v>0</v>
      </c>
      <c r="S183" s="26" t="e">
        <f t="shared" si="34"/>
        <v>#DIV/0!</v>
      </c>
      <c r="T183" s="26">
        <f t="shared" si="35"/>
        <v>0</v>
      </c>
      <c r="U183" s="26" t="e">
        <f t="shared" si="36"/>
        <v>#DIV/0!</v>
      </c>
      <c r="V183" s="26" t="s">
        <v>7</v>
      </c>
    </row>
    <row r="184" spans="1:22" ht="31.5">
      <c r="A184" s="1" t="s">
        <v>87</v>
      </c>
      <c r="B184" s="1" t="s">
        <v>1062</v>
      </c>
      <c r="C184" s="1" t="s">
        <v>1063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f t="shared" si="33"/>
        <v>0</v>
      </c>
      <c r="S184" s="3" t="e">
        <f t="shared" si="34"/>
        <v>#DIV/0!</v>
      </c>
      <c r="T184" s="3">
        <f t="shared" si="35"/>
        <v>0</v>
      </c>
      <c r="U184" s="3" t="e">
        <f t="shared" si="36"/>
        <v>#DIV/0!</v>
      </c>
      <c r="V184" s="26" t="s">
        <v>7</v>
      </c>
    </row>
    <row r="185" spans="1:22" ht="47.25">
      <c r="A185" s="1" t="s">
        <v>87</v>
      </c>
      <c r="B185" s="1" t="s">
        <v>1064</v>
      </c>
      <c r="C185" s="1" t="s">
        <v>1065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f t="shared" si="33"/>
        <v>0</v>
      </c>
      <c r="S185" s="3" t="e">
        <f t="shared" si="34"/>
        <v>#DIV/0!</v>
      </c>
      <c r="T185" s="3">
        <f t="shared" si="35"/>
        <v>0</v>
      </c>
      <c r="U185" s="3" t="e">
        <f t="shared" si="36"/>
        <v>#DIV/0!</v>
      </c>
      <c r="V185" s="26" t="s">
        <v>7</v>
      </c>
    </row>
    <row r="186" spans="1:22" ht="47.25">
      <c r="A186" s="1" t="s">
        <v>87</v>
      </c>
      <c r="B186" s="1" t="s">
        <v>1066</v>
      </c>
      <c r="C186" s="1" t="s">
        <v>1067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f t="shared" si="33"/>
        <v>0</v>
      </c>
      <c r="S186" s="3" t="e">
        <f t="shared" si="34"/>
        <v>#DIV/0!</v>
      </c>
      <c r="T186" s="3">
        <f t="shared" si="35"/>
        <v>0</v>
      </c>
      <c r="U186" s="3" t="e">
        <f t="shared" si="36"/>
        <v>#DIV/0!</v>
      </c>
      <c r="V186" s="26" t="s">
        <v>7</v>
      </c>
    </row>
    <row r="187" spans="1:22" ht="31.5">
      <c r="A187" s="24" t="s">
        <v>89</v>
      </c>
      <c r="B187" s="24" t="s">
        <v>90</v>
      </c>
      <c r="C187" s="24" t="s">
        <v>6</v>
      </c>
      <c r="D187" s="23">
        <f t="shared" ref="D187:Q187" si="40">SUM(D188:D193)</f>
        <v>0</v>
      </c>
      <c r="E187" s="23">
        <f t="shared" si="40"/>
        <v>0</v>
      </c>
      <c r="F187" s="23">
        <f t="shared" si="40"/>
        <v>0</v>
      </c>
      <c r="G187" s="23">
        <f t="shared" si="40"/>
        <v>0</v>
      </c>
      <c r="H187" s="23">
        <f t="shared" si="40"/>
        <v>0</v>
      </c>
      <c r="I187" s="23">
        <f t="shared" si="40"/>
        <v>0</v>
      </c>
      <c r="J187" s="23">
        <f t="shared" si="40"/>
        <v>0</v>
      </c>
      <c r="K187" s="23">
        <f t="shared" si="40"/>
        <v>0</v>
      </c>
      <c r="L187" s="23">
        <f t="shared" si="40"/>
        <v>0</v>
      </c>
      <c r="M187" s="23">
        <f t="shared" si="40"/>
        <v>0</v>
      </c>
      <c r="N187" s="23">
        <f t="shared" si="40"/>
        <v>0</v>
      </c>
      <c r="O187" s="23">
        <f t="shared" si="40"/>
        <v>0</v>
      </c>
      <c r="P187" s="23">
        <f t="shared" si="40"/>
        <v>0</v>
      </c>
      <c r="Q187" s="23">
        <f t="shared" si="40"/>
        <v>0</v>
      </c>
      <c r="R187" s="26">
        <f t="shared" si="33"/>
        <v>0</v>
      </c>
      <c r="S187" s="26" t="e">
        <f t="shared" si="34"/>
        <v>#DIV/0!</v>
      </c>
      <c r="T187" s="26">
        <f t="shared" si="35"/>
        <v>0</v>
      </c>
      <c r="U187" s="26" t="e">
        <f t="shared" si="36"/>
        <v>#DIV/0!</v>
      </c>
      <c r="V187" s="26" t="s">
        <v>7</v>
      </c>
    </row>
    <row r="188" spans="1:22" ht="31.5">
      <c r="A188" s="1" t="s">
        <v>89</v>
      </c>
      <c r="B188" s="1" t="s">
        <v>1068</v>
      </c>
      <c r="C188" s="1" t="s">
        <v>1069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f t="shared" si="33"/>
        <v>0</v>
      </c>
      <c r="S188" s="3" t="e">
        <f t="shared" si="34"/>
        <v>#DIV/0!</v>
      </c>
      <c r="T188" s="3">
        <f t="shared" si="35"/>
        <v>0</v>
      </c>
      <c r="U188" s="3" t="e">
        <f t="shared" si="36"/>
        <v>#DIV/0!</v>
      </c>
      <c r="V188" s="26" t="s">
        <v>7</v>
      </c>
    </row>
    <row r="189" spans="1:22" ht="47.25">
      <c r="A189" s="1" t="s">
        <v>89</v>
      </c>
      <c r="B189" s="1" t="s">
        <v>1070</v>
      </c>
      <c r="C189" s="1" t="s">
        <v>1071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f t="shared" si="33"/>
        <v>0</v>
      </c>
      <c r="S189" s="3" t="e">
        <f t="shared" si="34"/>
        <v>#DIV/0!</v>
      </c>
      <c r="T189" s="3">
        <f t="shared" si="35"/>
        <v>0</v>
      </c>
      <c r="U189" s="3" t="e">
        <f t="shared" si="36"/>
        <v>#DIV/0!</v>
      </c>
      <c r="V189" s="26" t="s">
        <v>7</v>
      </c>
    </row>
    <row r="190" spans="1:22" ht="47.25">
      <c r="A190" s="1" t="s">
        <v>89</v>
      </c>
      <c r="B190" s="1" t="s">
        <v>1072</v>
      </c>
      <c r="C190" s="1" t="s">
        <v>1073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f t="shared" si="33"/>
        <v>0</v>
      </c>
      <c r="S190" s="3" t="e">
        <f t="shared" si="34"/>
        <v>#DIV/0!</v>
      </c>
      <c r="T190" s="3">
        <f t="shared" si="35"/>
        <v>0</v>
      </c>
      <c r="U190" s="3" t="e">
        <f t="shared" si="36"/>
        <v>#DIV/0!</v>
      </c>
      <c r="V190" s="26" t="s">
        <v>7</v>
      </c>
    </row>
    <row r="191" spans="1:22" ht="31.5">
      <c r="A191" s="1" t="s">
        <v>89</v>
      </c>
      <c r="B191" s="1" t="s">
        <v>1074</v>
      </c>
      <c r="C191" s="1" t="s">
        <v>1075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f t="shared" si="33"/>
        <v>0</v>
      </c>
      <c r="S191" s="3" t="e">
        <f t="shared" si="34"/>
        <v>#DIV/0!</v>
      </c>
      <c r="T191" s="3">
        <f t="shared" si="35"/>
        <v>0</v>
      </c>
      <c r="U191" s="3" t="e">
        <f t="shared" si="36"/>
        <v>#DIV/0!</v>
      </c>
      <c r="V191" s="26" t="s">
        <v>7</v>
      </c>
    </row>
    <row r="192" spans="1:22" ht="31.5">
      <c r="A192" s="1" t="s">
        <v>89</v>
      </c>
      <c r="B192" s="1" t="s">
        <v>1076</v>
      </c>
      <c r="C192" s="1" t="s">
        <v>1077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f t="shared" si="33"/>
        <v>0</v>
      </c>
      <c r="S192" s="3" t="e">
        <f t="shared" si="34"/>
        <v>#DIV/0!</v>
      </c>
      <c r="T192" s="3">
        <f t="shared" si="35"/>
        <v>0</v>
      </c>
      <c r="U192" s="3" t="e">
        <f t="shared" si="36"/>
        <v>#DIV/0!</v>
      </c>
      <c r="V192" s="26" t="s">
        <v>7</v>
      </c>
    </row>
    <row r="193" spans="1:22" ht="31.5">
      <c r="A193" s="1" t="s">
        <v>89</v>
      </c>
      <c r="B193" s="1" t="s">
        <v>1078</v>
      </c>
      <c r="C193" s="1" t="s">
        <v>1079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f t="shared" si="33"/>
        <v>0</v>
      </c>
      <c r="S193" s="3" t="e">
        <f t="shared" si="34"/>
        <v>#DIV/0!</v>
      </c>
      <c r="T193" s="3">
        <f t="shared" si="35"/>
        <v>0</v>
      </c>
      <c r="U193" s="3" t="e">
        <f t="shared" si="36"/>
        <v>#DIV/0!</v>
      </c>
      <c r="V193" s="26" t="s">
        <v>7</v>
      </c>
    </row>
    <row r="194" spans="1:22" ht="47.25">
      <c r="A194" s="24" t="s">
        <v>91</v>
      </c>
      <c r="B194" s="24" t="s">
        <v>92</v>
      </c>
      <c r="C194" s="24" t="s">
        <v>6</v>
      </c>
      <c r="D194" s="25">
        <f t="shared" ref="D194:Q194" si="41">D195+D196</f>
        <v>0</v>
      </c>
      <c r="E194" s="25">
        <f t="shared" si="41"/>
        <v>0</v>
      </c>
      <c r="F194" s="25">
        <f t="shared" si="41"/>
        <v>0</v>
      </c>
      <c r="G194" s="25">
        <f t="shared" si="41"/>
        <v>0</v>
      </c>
      <c r="H194" s="25">
        <f t="shared" si="41"/>
        <v>0</v>
      </c>
      <c r="I194" s="25">
        <f t="shared" si="41"/>
        <v>0</v>
      </c>
      <c r="J194" s="25">
        <f t="shared" si="41"/>
        <v>0</v>
      </c>
      <c r="K194" s="25">
        <f t="shared" si="41"/>
        <v>0</v>
      </c>
      <c r="L194" s="25">
        <f t="shared" si="41"/>
        <v>0</v>
      </c>
      <c r="M194" s="25">
        <f t="shared" si="41"/>
        <v>0</v>
      </c>
      <c r="N194" s="25">
        <f t="shared" si="41"/>
        <v>0</v>
      </c>
      <c r="O194" s="25">
        <f t="shared" si="41"/>
        <v>0</v>
      </c>
      <c r="P194" s="25">
        <f t="shared" si="41"/>
        <v>0</v>
      </c>
      <c r="Q194" s="25">
        <f t="shared" si="41"/>
        <v>0</v>
      </c>
      <c r="R194" s="26">
        <f t="shared" si="33"/>
        <v>0</v>
      </c>
      <c r="S194" s="26" t="e">
        <f t="shared" si="34"/>
        <v>#DIV/0!</v>
      </c>
      <c r="T194" s="26">
        <f t="shared" si="35"/>
        <v>0</v>
      </c>
      <c r="U194" s="26" t="e">
        <f t="shared" si="36"/>
        <v>#DIV/0!</v>
      </c>
      <c r="V194" s="26" t="s">
        <v>7</v>
      </c>
    </row>
    <row r="195" spans="1:22" ht="47.25">
      <c r="A195" s="24" t="s">
        <v>93</v>
      </c>
      <c r="B195" s="24" t="s">
        <v>94</v>
      </c>
      <c r="C195" s="24" t="s">
        <v>6</v>
      </c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6">
        <f t="shared" si="33"/>
        <v>0</v>
      </c>
      <c r="S195" s="26" t="e">
        <f t="shared" si="34"/>
        <v>#DIV/0!</v>
      </c>
      <c r="T195" s="26">
        <f t="shared" si="35"/>
        <v>0</v>
      </c>
      <c r="U195" s="26" t="e">
        <f t="shared" si="36"/>
        <v>#DIV/0!</v>
      </c>
      <c r="V195" s="26" t="s">
        <v>7</v>
      </c>
    </row>
    <row r="196" spans="1:22" ht="47.25">
      <c r="A196" s="24" t="s">
        <v>95</v>
      </c>
      <c r="B196" s="24" t="s">
        <v>96</v>
      </c>
      <c r="C196" s="24" t="s">
        <v>6</v>
      </c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6">
        <f t="shared" si="33"/>
        <v>0</v>
      </c>
      <c r="S196" s="26" t="e">
        <f t="shared" si="34"/>
        <v>#DIV/0!</v>
      </c>
      <c r="T196" s="26">
        <f t="shared" si="35"/>
        <v>0</v>
      </c>
      <c r="U196" s="26" t="e">
        <f t="shared" si="36"/>
        <v>#DIV/0!</v>
      </c>
      <c r="V196" s="26" t="s">
        <v>7</v>
      </c>
    </row>
    <row r="197" spans="1:22" ht="31.5">
      <c r="A197" s="24" t="s">
        <v>97</v>
      </c>
      <c r="B197" s="24" t="s">
        <v>98</v>
      </c>
      <c r="C197" s="24" t="s">
        <v>6</v>
      </c>
      <c r="D197" s="23">
        <f t="shared" ref="D197:Q197" si="42">SUM(D198:D205)</f>
        <v>0</v>
      </c>
      <c r="E197" s="23">
        <f t="shared" si="42"/>
        <v>8.7899999999999991</v>
      </c>
      <c r="F197" s="23">
        <f t="shared" si="42"/>
        <v>0</v>
      </c>
      <c r="G197" s="23">
        <f t="shared" si="42"/>
        <v>0</v>
      </c>
      <c r="H197" s="23">
        <f t="shared" si="42"/>
        <v>0</v>
      </c>
      <c r="I197" s="23">
        <f t="shared" si="42"/>
        <v>0</v>
      </c>
      <c r="J197" s="23">
        <f t="shared" si="42"/>
        <v>0</v>
      </c>
      <c r="K197" s="23">
        <f t="shared" si="42"/>
        <v>0</v>
      </c>
      <c r="L197" s="23">
        <f t="shared" si="42"/>
        <v>0</v>
      </c>
      <c r="M197" s="23">
        <f t="shared" si="42"/>
        <v>0</v>
      </c>
      <c r="N197" s="23">
        <f t="shared" si="42"/>
        <v>0</v>
      </c>
      <c r="O197" s="23">
        <f t="shared" si="42"/>
        <v>0</v>
      </c>
      <c r="P197" s="23">
        <f t="shared" si="42"/>
        <v>0</v>
      </c>
      <c r="Q197" s="23">
        <f t="shared" si="42"/>
        <v>0</v>
      </c>
      <c r="R197" s="26">
        <f t="shared" si="33"/>
        <v>0</v>
      </c>
      <c r="S197" s="26" t="e">
        <f t="shared" si="34"/>
        <v>#DIV/0!</v>
      </c>
      <c r="T197" s="26">
        <f t="shared" si="35"/>
        <v>-8.7899999999999991</v>
      </c>
      <c r="U197" s="26">
        <f t="shared" si="36"/>
        <v>0</v>
      </c>
      <c r="V197" s="26" t="s">
        <v>7</v>
      </c>
    </row>
    <row r="198" spans="1:22" ht="31.5">
      <c r="A198" s="1" t="s">
        <v>97</v>
      </c>
      <c r="B198" s="1" t="s">
        <v>1080</v>
      </c>
      <c r="C198" s="1" t="s">
        <v>1081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f t="shared" si="33"/>
        <v>0</v>
      </c>
      <c r="S198" s="3" t="e">
        <f t="shared" si="34"/>
        <v>#DIV/0!</v>
      </c>
      <c r="T198" s="3">
        <f t="shared" si="35"/>
        <v>0</v>
      </c>
      <c r="U198" s="3" t="e">
        <f t="shared" si="36"/>
        <v>#DIV/0!</v>
      </c>
      <c r="V198" s="26" t="s">
        <v>7</v>
      </c>
    </row>
    <row r="199" spans="1:22" ht="63">
      <c r="A199" s="1" t="s">
        <v>97</v>
      </c>
      <c r="B199" s="1" t="s">
        <v>1082</v>
      </c>
      <c r="C199" s="1" t="s">
        <v>1083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f t="shared" si="33"/>
        <v>0</v>
      </c>
      <c r="S199" s="3" t="e">
        <f t="shared" si="34"/>
        <v>#DIV/0!</v>
      </c>
      <c r="T199" s="3">
        <f t="shared" si="35"/>
        <v>0</v>
      </c>
      <c r="U199" s="3" t="e">
        <f t="shared" si="36"/>
        <v>#DIV/0!</v>
      </c>
      <c r="V199" s="26" t="s">
        <v>7</v>
      </c>
    </row>
    <row r="200" spans="1:22" ht="31.5">
      <c r="A200" s="1" t="s">
        <v>97</v>
      </c>
      <c r="B200" s="1" t="s">
        <v>1084</v>
      </c>
      <c r="C200" s="1" t="s">
        <v>1085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f t="shared" si="33"/>
        <v>0</v>
      </c>
      <c r="S200" s="3" t="e">
        <f t="shared" si="34"/>
        <v>#DIV/0!</v>
      </c>
      <c r="T200" s="3">
        <f t="shared" si="35"/>
        <v>0</v>
      </c>
      <c r="U200" s="3" t="e">
        <f t="shared" si="36"/>
        <v>#DIV/0!</v>
      </c>
      <c r="V200" s="26" t="s">
        <v>7</v>
      </c>
    </row>
    <row r="201" spans="1:22" ht="110.25">
      <c r="A201" s="1" t="s">
        <v>97</v>
      </c>
      <c r="B201" s="1" t="s">
        <v>1086</v>
      </c>
      <c r="C201" s="1" t="s">
        <v>1087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f t="shared" si="33"/>
        <v>0</v>
      </c>
      <c r="S201" s="3" t="e">
        <f t="shared" si="34"/>
        <v>#DIV/0!</v>
      </c>
      <c r="T201" s="3">
        <f t="shared" si="35"/>
        <v>0</v>
      </c>
      <c r="U201" s="3" t="e">
        <f t="shared" si="36"/>
        <v>#DIV/0!</v>
      </c>
      <c r="V201" s="26" t="s">
        <v>7</v>
      </c>
    </row>
    <row r="202" spans="1:22" ht="47.25">
      <c r="A202" s="1" t="s">
        <v>97</v>
      </c>
      <c r="B202" s="1" t="s">
        <v>1088</v>
      </c>
      <c r="C202" s="1" t="s">
        <v>1089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f t="shared" si="33"/>
        <v>0</v>
      </c>
      <c r="S202" s="3" t="e">
        <f t="shared" si="34"/>
        <v>#DIV/0!</v>
      </c>
      <c r="T202" s="3">
        <f t="shared" si="35"/>
        <v>0</v>
      </c>
      <c r="U202" s="3" t="e">
        <f t="shared" si="36"/>
        <v>#DIV/0!</v>
      </c>
      <c r="V202" s="26" t="s">
        <v>7</v>
      </c>
    </row>
    <row r="203" spans="1:22" ht="78.75">
      <c r="A203" s="1" t="s">
        <v>97</v>
      </c>
      <c r="B203" s="1" t="s">
        <v>1090</v>
      </c>
      <c r="C203" s="1" t="s">
        <v>1091</v>
      </c>
      <c r="D203" s="3">
        <v>0</v>
      </c>
      <c r="E203" s="3">
        <v>8.7899999999999991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f t="shared" si="33"/>
        <v>0</v>
      </c>
      <c r="S203" s="3" t="e">
        <f t="shared" si="34"/>
        <v>#DIV/0!</v>
      </c>
      <c r="T203" s="3">
        <f t="shared" si="35"/>
        <v>-8.7899999999999991</v>
      </c>
      <c r="U203" s="3">
        <f t="shared" si="36"/>
        <v>0</v>
      </c>
      <c r="V203" s="26" t="s">
        <v>7</v>
      </c>
    </row>
    <row r="204" spans="1:22" ht="31.5">
      <c r="A204" s="1" t="s">
        <v>97</v>
      </c>
      <c r="B204" s="1" t="s">
        <v>1092</v>
      </c>
      <c r="C204" s="1" t="s">
        <v>1093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f t="shared" si="33"/>
        <v>0</v>
      </c>
      <c r="S204" s="3" t="e">
        <f t="shared" si="34"/>
        <v>#DIV/0!</v>
      </c>
      <c r="T204" s="3">
        <f t="shared" si="35"/>
        <v>0</v>
      </c>
      <c r="U204" s="3" t="e">
        <f t="shared" si="36"/>
        <v>#DIV/0!</v>
      </c>
      <c r="V204" s="26" t="s">
        <v>7</v>
      </c>
    </row>
    <row r="205" spans="1:22" ht="31.5">
      <c r="A205" s="1" t="s">
        <v>97</v>
      </c>
      <c r="B205" s="1" t="s">
        <v>1094</v>
      </c>
      <c r="C205" s="1" t="s">
        <v>1095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f t="shared" si="33"/>
        <v>0</v>
      </c>
      <c r="S205" s="3" t="e">
        <f t="shared" si="34"/>
        <v>#DIV/0!</v>
      </c>
      <c r="T205" s="3">
        <f t="shared" si="35"/>
        <v>0</v>
      </c>
      <c r="U205" s="3" t="e">
        <f t="shared" si="36"/>
        <v>#DIV/0!</v>
      </c>
      <c r="V205" s="26" t="s">
        <v>7</v>
      </c>
    </row>
    <row r="206" spans="1:22" ht="31.5">
      <c r="A206" s="24" t="s">
        <v>99</v>
      </c>
      <c r="B206" s="24" t="s">
        <v>100</v>
      </c>
      <c r="C206" s="24" t="s">
        <v>6</v>
      </c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6">
        <f t="shared" si="33"/>
        <v>0</v>
      </c>
      <c r="S206" s="26" t="e">
        <f t="shared" si="34"/>
        <v>#DIV/0!</v>
      </c>
      <c r="T206" s="26">
        <f t="shared" si="35"/>
        <v>0</v>
      </c>
      <c r="U206" s="26" t="e">
        <f t="shared" si="36"/>
        <v>#DIV/0!</v>
      </c>
      <c r="V206" s="26" t="s">
        <v>7</v>
      </c>
    </row>
    <row r="207" spans="1:22">
      <c r="A207" s="24" t="s">
        <v>101</v>
      </c>
      <c r="B207" s="24" t="s">
        <v>102</v>
      </c>
      <c r="C207" s="24" t="s">
        <v>6</v>
      </c>
      <c r="D207" s="23">
        <f t="shared" ref="D207:Q207" si="43">SUM(D208:D221)</f>
        <v>0</v>
      </c>
      <c r="E207" s="23">
        <f t="shared" si="43"/>
        <v>0.39573631999999997</v>
      </c>
      <c r="F207" s="23">
        <f t="shared" si="43"/>
        <v>0</v>
      </c>
      <c r="G207" s="23">
        <f t="shared" si="43"/>
        <v>0</v>
      </c>
      <c r="H207" s="23">
        <f t="shared" si="43"/>
        <v>0</v>
      </c>
      <c r="I207" s="23">
        <f t="shared" si="43"/>
        <v>0</v>
      </c>
      <c r="J207" s="23">
        <f t="shared" si="43"/>
        <v>0</v>
      </c>
      <c r="K207" s="23">
        <f t="shared" si="43"/>
        <v>0</v>
      </c>
      <c r="L207" s="23">
        <f t="shared" si="43"/>
        <v>26.478110890000004</v>
      </c>
      <c r="M207" s="23">
        <f t="shared" si="43"/>
        <v>18.239000000000001</v>
      </c>
      <c r="N207" s="23">
        <f t="shared" si="43"/>
        <v>0</v>
      </c>
      <c r="O207" s="23">
        <f t="shared" si="43"/>
        <v>0</v>
      </c>
      <c r="P207" s="23">
        <f t="shared" si="43"/>
        <v>0</v>
      </c>
      <c r="Q207" s="23">
        <f t="shared" si="43"/>
        <v>0</v>
      </c>
      <c r="R207" s="26">
        <f t="shared" si="33"/>
        <v>0</v>
      </c>
      <c r="S207" s="26" t="e">
        <f t="shared" si="34"/>
        <v>#DIV/0!</v>
      </c>
      <c r="T207" s="26">
        <f t="shared" si="35"/>
        <v>26.082374570000002</v>
      </c>
      <c r="U207" s="26">
        <f t="shared" si="36"/>
        <v>66.908467966751203</v>
      </c>
      <c r="V207" s="26" t="s">
        <v>7</v>
      </c>
    </row>
    <row r="208" spans="1:22" ht="31.5">
      <c r="A208" s="1" t="s">
        <v>101</v>
      </c>
      <c r="B208" s="1" t="s">
        <v>1096</v>
      </c>
      <c r="C208" s="1" t="s">
        <v>1097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f t="shared" si="33"/>
        <v>0</v>
      </c>
      <c r="S208" s="3" t="e">
        <f t="shared" si="34"/>
        <v>#DIV/0!</v>
      </c>
      <c r="T208" s="3">
        <f t="shared" si="35"/>
        <v>0</v>
      </c>
      <c r="U208" s="3" t="e">
        <f t="shared" si="36"/>
        <v>#DIV/0!</v>
      </c>
      <c r="V208" s="26" t="s">
        <v>7</v>
      </c>
    </row>
    <row r="209" spans="1:22" ht="31.5">
      <c r="A209" s="1" t="s">
        <v>101</v>
      </c>
      <c r="B209" s="1" t="s">
        <v>1098</v>
      </c>
      <c r="C209" s="1" t="s">
        <v>1099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f t="shared" si="33"/>
        <v>0</v>
      </c>
      <c r="S209" s="3" t="e">
        <f t="shared" si="34"/>
        <v>#DIV/0!</v>
      </c>
      <c r="T209" s="3">
        <f t="shared" si="35"/>
        <v>0</v>
      </c>
      <c r="U209" s="3" t="e">
        <f t="shared" si="36"/>
        <v>#DIV/0!</v>
      </c>
      <c r="V209" s="26" t="s">
        <v>7</v>
      </c>
    </row>
    <row r="210" spans="1:22" ht="31.5">
      <c r="A210" s="1" t="s">
        <v>101</v>
      </c>
      <c r="B210" s="1" t="s">
        <v>1100</v>
      </c>
      <c r="C210" s="1" t="s">
        <v>1101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f t="shared" si="33"/>
        <v>0</v>
      </c>
      <c r="S210" s="3" t="e">
        <f t="shared" si="34"/>
        <v>#DIV/0!</v>
      </c>
      <c r="T210" s="3">
        <f t="shared" si="35"/>
        <v>0</v>
      </c>
      <c r="U210" s="3" t="e">
        <f t="shared" si="36"/>
        <v>#DIV/0!</v>
      </c>
      <c r="V210" s="26" t="s">
        <v>7</v>
      </c>
    </row>
    <row r="211" spans="1:22" ht="63">
      <c r="A211" s="1" t="s">
        <v>101</v>
      </c>
      <c r="B211" s="1" t="s">
        <v>1102</v>
      </c>
      <c r="C211" s="1" t="s">
        <v>1103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1.1313763100000001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f t="shared" si="33"/>
        <v>0</v>
      </c>
      <c r="S211" s="3" t="e">
        <f t="shared" si="34"/>
        <v>#DIV/0!</v>
      </c>
      <c r="T211" s="3">
        <f t="shared" si="35"/>
        <v>1.1313763100000001</v>
      </c>
      <c r="U211" s="3" t="e">
        <f t="shared" si="36"/>
        <v>#DIV/0!</v>
      </c>
      <c r="V211" s="26" t="s">
        <v>7</v>
      </c>
    </row>
    <row r="212" spans="1:22" ht="78.75">
      <c r="A212" s="1" t="s">
        <v>101</v>
      </c>
      <c r="B212" s="1" t="s">
        <v>1104</v>
      </c>
      <c r="C212" s="1" t="s">
        <v>1105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1.4586416600000001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f t="shared" si="33"/>
        <v>0</v>
      </c>
      <c r="S212" s="3" t="e">
        <f t="shared" si="34"/>
        <v>#DIV/0!</v>
      </c>
      <c r="T212" s="3">
        <f t="shared" si="35"/>
        <v>1.4586416600000001</v>
      </c>
      <c r="U212" s="3" t="e">
        <f t="shared" si="36"/>
        <v>#DIV/0!</v>
      </c>
      <c r="V212" s="26" t="s">
        <v>7</v>
      </c>
    </row>
    <row r="213" spans="1:22" ht="94.5">
      <c r="A213" s="1" t="s">
        <v>101</v>
      </c>
      <c r="B213" s="1" t="s">
        <v>1106</v>
      </c>
      <c r="C213" s="1" t="s">
        <v>1107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0.79734024000000003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f t="shared" si="33"/>
        <v>0</v>
      </c>
      <c r="S213" s="3" t="e">
        <f t="shared" si="34"/>
        <v>#DIV/0!</v>
      </c>
      <c r="T213" s="3">
        <f t="shared" si="35"/>
        <v>0.79734024000000003</v>
      </c>
      <c r="U213" s="3" t="e">
        <f t="shared" si="36"/>
        <v>#DIV/0!</v>
      </c>
      <c r="V213" s="26" t="s">
        <v>7</v>
      </c>
    </row>
    <row r="214" spans="1:22" ht="220.5">
      <c r="A214" s="1" t="s">
        <v>101</v>
      </c>
      <c r="B214" s="1" t="s">
        <v>1108</v>
      </c>
      <c r="C214" s="1" t="s">
        <v>1109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f t="shared" si="33"/>
        <v>0</v>
      </c>
      <c r="S214" s="3" t="e">
        <f t="shared" si="34"/>
        <v>#DIV/0!</v>
      </c>
      <c r="T214" s="3">
        <f t="shared" si="35"/>
        <v>0</v>
      </c>
      <c r="U214" s="3" t="e">
        <f t="shared" si="36"/>
        <v>#DIV/0!</v>
      </c>
      <c r="V214" s="26" t="s">
        <v>7</v>
      </c>
    </row>
    <row r="215" spans="1:22" ht="63">
      <c r="A215" s="1" t="s">
        <v>101</v>
      </c>
      <c r="B215" s="1" t="s">
        <v>1110</v>
      </c>
      <c r="C215" s="1" t="s">
        <v>1111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3.8693737399999999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f t="shared" ref="R215:R278" si="44">K215-D215</f>
        <v>0</v>
      </c>
      <c r="S215" s="3" t="e">
        <f t="shared" ref="S215:S278" si="45">K215/D215</f>
        <v>#DIV/0!</v>
      </c>
      <c r="T215" s="3">
        <f t="shared" ref="T215:T278" si="46">L215-E215</f>
        <v>3.8693737399999999</v>
      </c>
      <c r="U215" s="3" t="e">
        <f t="shared" ref="U215:U278" si="47">L215/E215</f>
        <v>#DIV/0!</v>
      </c>
      <c r="V215" s="26" t="s">
        <v>7</v>
      </c>
    </row>
    <row r="216" spans="1:22" ht="110.25">
      <c r="A216" s="1" t="s">
        <v>101</v>
      </c>
      <c r="B216" s="1" t="s">
        <v>1112</v>
      </c>
      <c r="C216" s="1" t="s">
        <v>1113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6.56655E-3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f t="shared" si="44"/>
        <v>0</v>
      </c>
      <c r="S216" s="3" t="e">
        <f t="shared" si="45"/>
        <v>#DIV/0!</v>
      </c>
      <c r="T216" s="3">
        <f t="shared" si="46"/>
        <v>6.56655E-3</v>
      </c>
      <c r="U216" s="3" t="e">
        <f t="shared" si="47"/>
        <v>#DIV/0!</v>
      </c>
      <c r="V216" s="26" t="s">
        <v>7</v>
      </c>
    </row>
    <row r="217" spans="1:22" ht="31.5">
      <c r="A217" s="1" t="s">
        <v>101</v>
      </c>
      <c r="B217" s="1" t="s">
        <v>1114</v>
      </c>
      <c r="C217" s="1" t="s">
        <v>1115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0.80250339000000004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f t="shared" si="44"/>
        <v>0</v>
      </c>
      <c r="S217" s="3" t="e">
        <f t="shared" si="45"/>
        <v>#DIV/0!</v>
      </c>
      <c r="T217" s="3">
        <f t="shared" si="46"/>
        <v>0.80250339000000004</v>
      </c>
      <c r="U217" s="3" t="e">
        <f t="shared" si="47"/>
        <v>#DIV/0!</v>
      </c>
      <c r="V217" s="26" t="s">
        <v>7</v>
      </c>
    </row>
    <row r="218" spans="1:22" ht="78.75">
      <c r="A218" s="1" t="s">
        <v>101</v>
      </c>
      <c r="B218" s="1" t="s">
        <v>1116</v>
      </c>
      <c r="C218" s="1" t="s">
        <v>1117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18.016572680000003</v>
      </c>
      <c r="M218" s="3">
        <v>18.239000000000001</v>
      </c>
      <c r="N218" s="3">
        <v>0</v>
      </c>
      <c r="O218" s="3">
        <v>0</v>
      </c>
      <c r="P218" s="3">
        <v>0</v>
      </c>
      <c r="Q218" s="3">
        <v>0</v>
      </c>
      <c r="R218" s="3">
        <f t="shared" si="44"/>
        <v>0</v>
      </c>
      <c r="S218" s="3" t="e">
        <f t="shared" si="45"/>
        <v>#DIV/0!</v>
      </c>
      <c r="T218" s="3">
        <f t="shared" si="46"/>
        <v>18.016572680000003</v>
      </c>
      <c r="U218" s="3" t="e">
        <f t="shared" si="47"/>
        <v>#DIV/0!</v>
      </c>
      <c r="V218" s="26" t="s">
        <v>7</v>
      </c>
    </row>
    <row r="219" spans="1:22" ht="31.5">
      <c r="A219" s="1" t="s">
        <v>101</v>
      </c>
      <c r="B219" s="1" t="s">
        <v>1118</v>
      </c>
      <c r="C219" s="1" t="s">
        <v>1119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f t="shared" si="44"/>
        <v>0</v>
      </c>
      <c r="S219" s="3" t="e">
        <f t="shared" si="45"/>
        <v>#DIV/0!</v>
      </c>
      <c r="T219" s="3">
        <f t="shared" si="46"/>
        <v>0</v>
      </c>
      <c r="U219" s="3" t="e">
        <f t="shared" si="47"/>
        <v>#DIV/0!</v>
      </c>
      <c r="V219" s="26" t="s">
        <v>7</v>
      </c>
    </row>
    <row r="220" spans="1:22" ht="31.5">
      <c r="A220" s="1" t="s">
        <v>101</v>
      </c>
      <c r="B220" s="1" t="s">
        <v>1120</v>
      </c>
      <c r="C220" s="1" t="s">
        <v>1121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f t="shared" si="44"/>
        <v>0</v>
      </c>
      <c r="S220" s="3" t="e">
        <f t="shared" si="45"/>
        <v>#DIV/0!</v>
      </c>
      <c r="T220" s="3">
        <f t="shared" si="46"/>
        <v>0</v>
      </c>
      <c r="U220" s="3" t="e">
        <f t="shared" si="47"/>
        <v>#DIV/0!</v>
      </c>
      <c r="V220" s="26" t="s">
        <v>7</v>
      </c>
    </row>
    <row r="221" spans="1:22" ht="31.5">
      <c r="A221" s="1" t="s">
        <v>101</v>
      </c>
      <c r="B221" s="1" t="s">
        <v>1122</v>
      </c>
      <c r="C221" s="1" t="s">
        <v>1123</v>
      </c>
      <c r="D221" s="3">
        <v>0</v>
      </c>
      <c r="E221" s="3">
        <v>0.39573631999999997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0.39573631999999997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f t="shared" si="44"/>
        <v>0</v>
      </c>
      <c r="S221" s="3" t="e">
        <f t="shared" si="45"/>
        <v>#DIV/0!</v>
      </c>
      <c r="T221" s="3">
        <f t="shared" si="46"/>
        <v>0</v>
      </c>
      <c r="U221" s="3">
        <f t="shared" si="47"/>
        <v>1</v>
      </c>
      <c r="V221" s="26" t="s">
        <v>7</v>
      </c>
    </row>
    <row r="222" spans="1:22">
      <c r="A222" s="24">
        <v>2</v>
      </c>
      <c r="B222" s="24" t="s">
        <v>103</v>
      </c>
      <c r="C222" s="24" t="s">
        <v>6</v>
      </c>
      <c r="D222" s="26">
        <f t="shared" ref="D222:Q222" si="48">D223+D247+D327+D330+D342+D343</f>
        <v>0</v>
      </c>
      <c r="E222" s="26">
        <f t="shared" si="48"/>
        <v>88.713484524915231</v>
      </c>
      <c r="F222" s="26">
        <f t="shared" si="48"/>
        <v>0</v>
      </c>
      <c r="G222" s="26">
        <f t="shared" si="48"/>
        <v>0</v>
      </c>
      <c r="H222" s="26">
        <f t="shared" si="48"/>
        <v>36.5</v>
      </c>
      <c r="I222" s="26">
        <f t="shared" si="48"/>
        <v>0</v>
      </c>
      <c r="J222" s="26">
        <f t="shared" si="48"/>
        <v>0</v>
      </c>
      <c r="K222" s="26">
        <f t="shared" si="48"/>
        <v>0</v>
      </c>
      <c r="L222" s="26">
        <f t="shared" si="48"/>
        <v>182.27867748000003</v>
      </c>
      <c r="M222" s="26">
        <f t="shared" si="48"/>
        <v>0</v>
      </c>
      <c r="N222" s="26">
        <f t="shared" si="48"/>
        <v>0</v>
      </c>
      <c r="O222" s="26">
        <f t="shared" si="48"/>
        <v>27.299999999999997</v>
      </c>
      <c r="P222" s="26">
        <f t="shared" si="48"/>
        <v>0</v>
      </c>
      <c r="Q222" s="26">
        <f t="shared" si="48"/>
        <v>0</v>
      </c>
      <c r="R222" s="26">
        <f t="shared" si="44"/>
        <v>0</v>
      </c>
      <c r="S222" s="26" t="e">
        <f t="shared" si="45"/>
        <v>#DIV/0!</v>
      </c>
      <c r="T222" s="26">
        <f t="shared" si="46"/>
        <v>93.565192955084797</v>
      </c>
      <c r="U222" s="26">
        <f t="shared" si="47"/>
        <v>2.0546896388542484</v>
      </c>
      <c r="V222" s="26" t="s">
        <v>7</v>
      </c>
    </row>
    <row r="223" spans="1:22">
      <c r="A223" s="24" t="s">
        <v>104</v>
      </c>
      <c r="B223" s="24" t="s">
        <v>23</v>
      </c>
      <c r="C223" s="24" t="s">
        <v>6</v>
      </c>
      <c r="D223" s="26">
        <f t="shared" ref="D223:Q223" si="49">D224+D229+D232+D244</f>
        <v>0</v>
      </c>
      <c r="E223" s="26">
        <f t="shared" si="49"/>
        <v>0</v>
      </c>
      <c r="F223" s="26">
        <f t="shared" si="49"/>
        <v>0</v>
      </c>
      <c r="G223" s="26">
        <f t="shared" si="49"/>
        <v>0</v>
      </c>
      <c r="H223" s="26">
        <f t="shared" si="49"/>
        <v>0</v>
      </c>
      <c r="I223" s="26">
        <f t="shared" si="49"/>
        <v>0</v>
      </c>
      <c r="J223" s="26">
        <f t="shared" si="49"/>
        <v>0</v>
      </c>
      <c r="K223" s="26">
        <f t="shared" si="49"/>
        <v>0</v>
      </c>
      <c r="L223" s="26">
        <f t="shared" si="49"/>
        <v>0</v>
      </c>
      <c r="M223" s="26">
        <f t="shared" si="49"/>
        <v>0</v>
      </c>
      <c r="N223" s="26">
        <f t="shared" si="49"/>
        <v>0</v>
      </c>
      <c r="O223" s="26">
        <f t="shared" si="49"/>
        <v>0</v>
      </c>
      <c r="P223" s="26">
        <f t="shared" si="49"/>
        <v>0</v>
      </c>
      <c r="Q223" s="26">
        <f t="shared" si="49"/>
        <v>0</v>
      </c>
      <c r="R223" s="26">
        <f t="shared" si="44"/>
        <v>0</v>
      </c>
      <c r="S223" s="26" t="e">
        <f t="shared" si="45"/>
        <v>#DIV/0!</v>
      </c>
      <c r="T223" s="26">
        <f t="shared" si="46"/>
        <v>0</v>
      </c>
      <c r="U223" s="26" t="e">
        <f t="shared" si="47"/>
        <v>#DIV/0!</v>
      </c>
      <c r="V223" s="26" t="s">
        <v>7</v>
      </c>
    </row>
    <row r="224" spans="1:22" ht="31.5">
      <c r="A224" s="24" t="s">
        <v>105</v>
      </c>
      <c r="B224" s="24" t="s">
        <v>25</v>
      </c>
      <c r="C224" s="24" t="s">
        <v>6</v>
      </c>
      <c r="D224" s="26">
        <f t="shared" ref="D224:Q224" si="50">D225+D226+D227</f>
        <v>0</v>
      </c>
      <c r="E224" s="26">
        <f t="shared" si="50"/>
        <v>0</v>
      </c>
      <c r="F224" s="26">
        <f t="shared" si="50"/>
        <v>0</v>
      </c>
      <c r="G224" s="26">
        <f t="shared" si="50"/>
        <v>0</v>
      </c>
      <c r="H224" s="26">
        <f t="shared" si="50"/>
        <v>0</v>
      </c>
      <c r="I224" s="26">
        <f t="shared" si="50"/>
        <v>0</v>
      </c>
      <c r="J224" s="26">
        <f t="shared" si="50"/>
        <v>0</v>
      </c>
      <c r="K224" s="26">
        <f t="shared" si="50"/>
        <v>0</v>
      </c>
      <c r="L224" s="26">
        <f t="shared" si="50"/>
        <v>0</v>
      </c>
      <c r="M224" s="26">
        <f t="shared" si="50"/>
        <v>0</v>
      </c>
      <c r="N224" s="26">
        <f t="shared" si="50"/>
        <v>0</v>
      </c>
      <c r="O224" s="26">
        <f t="shared" si="50"/>
        <v>0</v>
      </c>
      <c r="P224" s="26">
        <f t="shared" si="50"/>
        <v>0</v>
      </c>
      <c r="Q224" s="26">
        <f t="shared" si="50"/>
        <v>0</v>
      </c>
      <c r="R224" s="26">
        <f t="shared" si="44"/>
        <v>0</v>
      </c>
      <c r="S224" s="26" t="e">
        <f t="shared" si="45"/>
        <v>#DIV/0!</v>
      </c>
      <c r="T224" s="26">
        <f t="shared" si="46"/>
        <v>0</v>
      </c>
      <c r="U224" s="26" t="e">
        <f t="shared" si="47"/>
        <v>#DIV/0!</v>
      </c>
      <c r="V224" s="26" t="s">
        <v>7</v>
      </c>
    </row>
    <row r="225" spans="1:22" ht="47.25">
      <c r="A225" s="24" t="s">
        <v>106</v>
      </c>
      <c r="B225" s="24" t="s">
        <v>27</v>
      </c>
      <c r="C225" s="24" t="s">
        <v>6</v>
      </c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>
        <f t="shared" si="44"/>
        <v>0</v>
      </c>
      <c r="S225" s="26" t="e">
        <f t="shared" si="45"/>
        <v>#DIV/0!</v>
      </c>
      <c r="T225" s="26">
        <f t="shared" si="46"/>
        <v>0</v>
      </c>
      <c r="U225" s="26" t="e">
        <f t="shared" si="47"/>
        <v>#DIV/0!</v>
      </c>
      <c r="V225" s="26" t="s">
        <v>7</v>
      </c>
    </row>
    <row r="226" spans="1:22" ht="47.25">
      <c r="A226" s="24" t="s">
        <v>107</v>
      </c>
      <c r="B226" s="24" t="s">
        <v>29</v>
      </c>
      <c r="C226" s="24" t="s">
        <v>6</v>
      </c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6">
        <f t="shared" si="44"/>
        <v>0</v>
      </c>
      <c r="S226" s="26" t="e">
        <f t="shared" si="45"/>
        <v>#DIV/0!</v>
      </c>
      <c r="T226" s="26">
        <f t="shared" si="46"/>
        <v>0</v>
      </c>
      <c r="U226" s="26" t="e">
        <f t="shared" si="47"/>
        <v>#DIV/0!</v>
      </c>
      <c r="V226" s="26" t="s">
        <v>7</v>
      </c>
    </row>
    <row r="227" spans="1:22" ht="31.5">
      <c r="A227" s="24" t="s">
        <v>108</v>
      </c>
      <c r="B227" s="24" t="s">
        <v>31</v>
      </c>
      <c r="C227" s="24" t="s">
        <v>6</v>
      </c>
      <c r="D227" s="26">
        <f t="shared" ref="D227:Q227" si="51">D228</f>
        <v>0</v>
      </c>
      <c r="E227" s="26">
        <f t="shared" si="51"/>
        <v>0</v>
      </c>
      <c r="F227" s="26">
        <f t="shared" si="51"/>
        <v>0</v>
      </c>
      <c r="G227" s="26">
        <f t="shared" si="51"/>
        <v>0</v>
      </c>
      <c r="H227" s="26">
        <f t="shared" si="51"/>
        <v>0</v>
      </c>
      <c r="I227" s="26">
        <f t="shared" si="51"/>
        <v>0</v>
      </c>
      <c r="J227" s="26">
        <f t="shared" si="51"/>
        <v>0</v>
      </c>
      <c r="K227" s="26">
        <f t="shared" si="51"/>
        <v>0</v>
      </c>
      <c r="L227" s="26">
        <f t="shared" si="51"/>
        <v>0</v>
      </c>
      <c r="M227" s="26">
        <f t="shared" si="51"/>
        <v>0</v>
      </c>
      <c r="N227" s="26">
        <f t="shared" si="51"/>
        <v>0</v>
      </c>
      <c r="O227" s="26">
        <f t="shared" si="51"/>
        <v>0</v>
      </c>
      <c r="P227" s="26">
        <f t="shared" si="51"/>
        <v>0</v>
      </c>
      <c r="Q227" s="26">
        <f t="shared" si="51"/>
        <v>0</v>
      </c>
      <c r="R227" s="26">
        <f t="shared" si="44"/>
        <v>0</v>
      </c>
      <c r="S227" s="26" t="e">
        <f t="shared" si="45"/>
        <v>#DIV/0!</v>
      </c>
      <c r="T227" s="26">
        <f t="shared" si="46"/>
        <v>0</v>
      </c>
      <c r="U227" s="26" t="e">
        <f t="shared" si="47"/>
        <v>#DIV/0!</v>
      </c>
      <c r="V227" s="26" t="s">
        <v>7</v>
      </c>
    </row>
    <row r="228" spans="1:22" ht="47.25">
      <c r="A228" s="1" t="s">
        <v>108</v>
      </c>
      <c r="B228" s="1" t="s">
        <v>386</v>
      </c>
      <c r="C228" s="1" t="s">
        <v>387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f t="shared" si="44"/>
        <v>0</v>
      </c>
      <c r="S228" s="3" t="e">
        <f t="shared" si="45"/>
        <v>#DIV/0!</v>
      </c>
      <c r="T228" s="3">
        <f t="shared" si="46"/>
        <v>0</v>
      </c>
      <c r="U228" s="3" t="e">
        <f t="shared" si="47"/>
        <v>#DIV/0!</v>
      </c>
      <c r="V228" s="26" t="s">
        <v>7</v>
      </c>
    </row>
    <row r="229" spans="1:22" ht="31.5">
      <c r="A229" s="24" t="s">
        <v>109</v>
      </c>
      <c r="B229" s="24" t="s">
        <v>33</v>
      </c>
      <c r="C229" s="24" t="s">
        <v>6</v>
      </c>
      <c r="D229" s="26">
        <f t="shared" ref="D229:Q229" si="52">D230+D231</f>
        <v>0</v>
      </c>
      <c r="E229" s="26">
        <f t="shared" si="52"/>
        <v>0</v>
      </c>
      <c r="F229" s="26">
        <f t="shared" si="52"/>
        <v>0</v>
      </c>
      <c r="G229" s="26">
        <f t="shared" si="52"/>
        <v>0</v>
      </c>
      <c r="H229" s="26">
        <f t="shared" si="52"/>
        <v>0</v>
      </c>
      <c r="I229" s="26">
        <f t="shared" si="52"/>
        <v>0</v>
      </c>
      <c r="J229" s="26">
        <f t="shared" si="52"/>
        <v>0</v>
      </c>
      <c r="K229" s="26">
        <f t="shared" si="52"/>
        <v>0</v>
      </c>
      <c r="L229" s="26">
        <f t="shared" si="52"/>
        <v>0</v>
      </c>
      <c r="M229" s="26">
        <f t="shared" si="52"/>
        <v>0</v>
      </c>
      <c r="N229" s="26">
        <f t="shared" si="52"/>
        <v>0</v>
      </c>
      <c r="O229" s="26">
        <f t="shared" si="52"/>
        <v>0</v>
      </c>
      <c r="P229" s="26">
        <f t="shared" si="52"/>
        <v>0</v>
      </c>
      <c r="Q229" s="26">
        <f t="shared" si="52"/>
        <v>0</v>
      </c>
      <c r="R229" s="26">
        <f t="shared" si="44"/>
        <v>0</v>
      </c>
      <c r="S229" s="26" t="e">
        <f t="shared" si="45"/>
        <v>#DIV/0!</v>
      </c>
      <c r="T229" s="26">
        <f t="shared" si="46"/>
        <v>0</v>
      </c>
      <c r="U229" s="26" t="e">
        <f t="shared" si="47"/>
        <v>#DIV/0!</v>
      </c>
      <c r="V229" s="26" t="s">
        <v>7</v>
      </c>
    </row>
    <row r="230" spans="1:22" ht="47.25">
      <c r="A230" s="24" t="s">
        <v>110</v>
      </c>
      <c r="B230" s="24" t="s">
        <v>35</v>
      </c>
      <c r="C230" s="24" t="s">
        <v>6</v>
      </c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6">
        <f t="shared" si="44"/>
        <v>0</v>
      </c>
      <c r="S230" s="26" t="e">
        <f t="shared" si="45"/>
        <v>#DIV/0!</v>
      </c>
      <c r="T230" s="26">
        <f t="shared" si="46"/>
        <v>0</v>
      </c>
      <c r="U230" s="26" t="e">
        <f t="shared" si="47"/>
        <v>#DIV/0!</v>
      </c>
      <c r="V230" s="26" t="s">
        <v>7</v>
      </c>
    </row>
    <row r="231" spans="1:22" ht="31.5">
      <c r="A231" s="24" t="s">
        <v>111</v>
      </c>
      <c r="B231" s="24" t="s">
        <v>37</v>
      </c>
      <c r="C231" s="24" t="s">
        <v>6</v>
      </c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6">
        <f t="shared" si="44"/>
        <v>0</v>
      </c>
      <c r="S231" s="26" t="e">
        <f t="shared" si="45"/>
        <v>#DIV/0!</v>
      </c>
      <c r="T231" s="26">
        <f t="shared" si="46"/>
        <v>0</v>
      </c>
      <c r="U231" s="26" t="e">
        <f t="shared" si="47"/>
        <v>#DIV/0!</v>
      </c>
      <c r="V231" s="26" t="s">
        <v>7</v>
      </c>
    </row>
    <row r="232" spans="1:22" ht="31.5">
      <c r="A232" s="24" t="s">
        <v>112</v>
      </c>
      <c r="B232" s="24" t="s">
        <v>39</v>
      </c>
      <c r="C232" s="24" t="s">
        <v>6</v>
      </c>
      <c r="D232" s="26">
        <f t="shared" ref="D232:Q232" si="53">D233+D240</f>
        <v>0</v>
      </c>
      <c r="E232" s="26">
        <f t="shared" si="53"/>
        <v>0</v>
      </c>
      <c r="F232" s="26">
        <f t="shared" si="53"/>
        <v>0</v>
      </c>
      <c r="G232" s="26">
        <f t="shared" si="53"/>
        <v>0</v>
      </c>
      <c r="H232" s="26">
        <f t="shared" si="53"/>
        <v>0</v>
      </c>
      <c r="I232" s="26">
        <f t="shared" si="53"/>
        <v>0</v>
      </c>
      <c r="J232" s="26">
        <f t="shared" si="53"/>
        <v>0</v>
      </c>
      <c r="K232" s="26">
        <f t="shared" si="53"/>
        <v>0</v>
      </c>
      <c r="L232" s="26">
        <f t="shared" si="53"/>
        <v>0</v>
      </c>
      <c r="M232" s="26">
        <f t="shared" si="53"/>
        <v>0</v>
      </c>
      <c r="N232" s="26">
        <f t="shared" si="53"/>
        <v>0</v>
      </c>
      <c r="O232" s="26">
        <f t="shared" si="53"/>
        <v>0</v>
      </c>
      <c r="P232" s="26">
        <f t="shared" si="53"/>
        <v>0</v>
      </c>
      <c r="Q232" s="26">
        <f t="shared" si="53"/>
        <v>0</v>
      </c>
      <c r="R232" s="26">
        <f t="shared" si="44"/>
        <v>0</v>
      </c>
      <c r="S232" s="26" t="e">
        <f t="shared" si="45"/>
        <v>#DIV/0!</v>
      </c>
      <c r="T232" s="26">
        <f t="shared" si="46"/>
        <v>0</v>
      </c>
      <c r="U232" s="26" t="e">
        <f t="shared" si="47"/>
        <v>#DIV/0!</v>
      </c>
      <c r="V232" s="26" t="s">
        <v>7</v>
      </c>
    </row>
    <row r="233" spans="1:22" ht="47.25">
      <c r="A233" s="24" t="s">
        <v>113</v>
      </c>
      <c r="B233" s="24" t="s">
        <v>114</v>
      </c>
      <c r="C233" s="24" t="s">
        <v>6</v>
      </c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>
        <f t="shared" si="44"/>
        <v>0</v>
      </c>
      <c r="S233" s="26" t="e">
        <f t="shared" si="45"/>
        <v>#DIV/0!</v>
      </c>
      <c r="T233" s="26">
        <f t="shared" si="46"/>
        <v>0</v>
      </c>
      <c r="U233" s="26" t="e">
        <f t="shared" si="47"/>
        <v>#DIV/0!</v>
      </c>
      <c r="V233" s="26" t="s">
        <v>7</v>
      </c>
    </row>
    <row r="234" spans="1:22" ht="78.75">
      <c r="A234" s="24" t="s">
        <v>113</v>
      </c>
      <c r="B234" s="24" t="s">
        <v>42</v>
      </c>
      <c r="C234" s="24" t="s">
        <v>6</v>
      </c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6">
        <f t="shared" si="44"/>
        <v>0</v>
      </c>
      <c r="S234" s="26" t="e">
        <f t="shared" si="45"/>
        <v>#DIV/0!</v>
      </c>
      <c r="T234" s="26">
        <f t="shared" si="46"/>
        <v>0</v>
      </c>
      <c r="U234" s="26" t="e">
        <f t="shared" si="47"/>
        <v>#DIV/0!</v>
      </c>
      <c r="V234" s="26" t="s">
        <v>7</v>
      </c>
    </row>
    <row r="235" spans="1:22" ht="63">
      <c r="A235" s="24" t="s">
        <v>113</v>
      </c>
      <c r="B235" s="24" t="s">
        <v>43</v>
      </c>
      <c r="C235" s="24" t="s">
        <v>6</v>
      </c>
      <c r="D235" s="23">
        <f t="shared" ref="D235:Q235" si="54">D236</f>
        <v>0</v>
      </c>
      <c r="E235" s="23">
        <f t="shared" si="54"/>
        <v>0</v>
      </c>
      <c r="F235" s="23">
        <f t="shared" si="54"/>
        <v>0</v>
      </c>
      <c r="G235" s="23">
        <f t="shared" si="54"/>
        <v>0</v>
      </c>
      <c r="H235" s="23">
        <f t="shared" si="54"/>
        <v>0</v>
      </c>
      <c r="I235" s="23">
        <f t="shared" si="54"/>
        <v>0</v>
      </c>
      <c r="J235" s="23">
        <f t="shared" si="54"/>
        <v>0</v>
      </c>
      <c r="K235" s="23">
        <f t="shared" si="54"/>
        <v>0</v>
      </c>
      <c r="L235" s="23">
        <f t="shared" si="54"/>
        <v>0</v>
      </c>
      <c r="M235" s="23">
        <f t="shared" si="54"/>
        <v>0</v>
      </c>
      <c r="N235" s="23">
        <f t="shared" si="54"/>
        <v>0</v>
      </c>
      <c r="O235" s="23">
        <f t="shared" si="54"/>
        <v>0</v>
      </c>
      <c r="P235" s="23">
        <f t="shared" si="54"/>
        <v>0</v>
      </c>
      <c r="Q235" s="23">
        <f t="shared" si="54"/>
        <v>0</v>
      </c>
      <c r="R235" s="26">
        <f t="shared" si="44"/>
        <v>0</v>
      </c>
      <c r="S235" s="26" t="e">
        <f t="shared" si="45"/>
        <v>#DIV/0!</v>
      </c>
      <c r="T235" s="26">
        <f t="shared" si="46"/>
        <v>0</v>
      </c>
      <c r="U235" s="26" t="e">
        <f t="shared" si="47"/>
        <v>#DIV/0!</v>
      </c>
      <c r="V235" s="26" t="s">
        <v>7</v>
      </c>
    </row>
    <row r="236" spans="1:22" ht="31.5">
      <c r="A236" s="1" t="s">
        <v>113</v>
      </c>
      <c r="B236" s="1" t="s">
        <v>388</v>
      </c>
      <c r="C236" s="1" t="s">
        <v>389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f t="shared" si="44"/>
        <v>0</v>
      </c>
      <c r="S236" s="3" t="e">
        <f t="shared" si="45"/>
        <v>#DIV/0!</v>
      </c>
      <c r="T236" s="3">
        <f t="shared" si="46"/>
        <v>0</v>
      </c>
      <c r="U236" s="3" t="e">
        <f t="shared" si="47"/>
        <v>#DIV/0!</v>
      </c>
      <c r="V236" s="26" t="s">
        <v>7</v>
      </c>
    </row>
    <row r="237" spans="1:22" ht="63">
      <c r="A237" s="24" t="s">
        <v>113</v>
      </c>
      <c r="B237" s="24" t="s">
        <v>44</v>
      </c>
      <c r="C237" s="24" t="s">
        <v>6</v>
      </c>
      <c r="D237" s="26">
        <f t="shared" ref="D237:Q237" si="55">SUM(D238:D239)</f>
        <v>0</v>
      </c>
      <c r="E237" s="26">
        <f t="shared" si="55"/>
        <v>0</v>
      </c>
      <c r="F237" s="26">
        <f t="shared" si="55"/>
        <v>0</v>
      </c>
      <c r="G237" s="26">
        <f t="shared" si="55"/>
        <v>0</v>
      </c>
      <c r="H237" s="26">
        <f t="shared" si="55"/>
        <v>0</v>
      </c>
      <c r="I237" s="26">
        <f t="shared" si="55"/>
        <v>0</v>
      </c>
      <c r="J237" s="26">
        <f t="shared" si="55"/>
        <v>0</v>
      </c>
      <c r="K237" s="26">
        <f t="shared" si="55"/>
        <v>0</v>
      </c>
      <c r="L237" s="26">
        <f t="shared" si="55"/>
        <v>0</v>
      </c>
      <c r="M237" s="26">
        <f t="shared" si="55"/>
        <v>0</v>
      </c>
      <c r="N237" s="26">
        <f t="shared" si="55"/>
        <v>0</v>
      </c>
      <c r="O237" s="26">
        <f t="shared" si="55"/>
        <v>0</v>
      </c>
      <c r="P237" s="26">
        <f t="shared" si="55"/>
        <v>0</v>
      </c>
      <c r="Q237" s="26">
        <f t="shared" si="55"/>
        <v>0</v>
      </c>
      <c r="R237" s="26">
        <f t="shared" si="44"/>
        <v>0</v>
      </c>
      <c r="S237" s="26" t="e">
        <f t="shared" si="45"/>
        <v>#DIV/0!</v>
      </c>
      <c r="T237" s="26">
        <f t="shared" si="46"/>
        <v>0</v>
      </c>
      <c r="U237" s="26" t="e">
        <f t="shared" si="47"/>
        <v>#DIV/0!</v>
      </c>
      <c r="V237" s="26" t="s">
        <v>7</v>
      </c>
    </row>
    <row r="238" spans="1:22" ht="31.5">
      <c r="A238" s="1" t="s">
        <v>113</v>
      </c>
      <c r="B238" s="1" t="s">
        <v>390</v>
      </c>
      <c r="C238" s="1" t="s">
        <v>391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f t="shared" si="44"/>
        <v>0</v>
      </c>
      <c r="S238" s="3" t="e">
        <f t="shared" si="45"/>
        <v>#DIV/0!</v>
      </c>
      <c r="T238" s="3">
        <f t="shared" si="46"/>
        <v>0</v>
      </c>
      <c r="U238" s="3" t="e">
        <f t="shared" si="47"/>
        <v>#DIV/0!</v>
      </c>
      <c r="V238" s="26" t="s">
        <v>7</v>
      </c>
    </row>
    <row r="239" spans="1:22" ht="31.5">
      <c r="A239" s="1" t="s">
        <v>113</v>
      </c>
      <c r="B239" s="1" t="s">
        <v>392</v>
      </c>
      <c r="C239" s="1" t="s">
        <v>393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f t="shared" si="44"/>
        <v>0</v>
      </c>
      <c r="S239" s="3" t="e">
        <f t="shared" si="45"/>
        <v>#DIV/0!</v>
      </c>
      <c r="T239" s="3">
        <f t="shared" si="46"/>
        <v>0</v>
      </c>
      <c r="U239" s="3" t="e">
        <f t="shared" si="47"/>
        <v>#DIV/0!</v>
      </c>
      <c r="V239" s="26" t="s">
        <v>7</v>
      </c>
    </row>
    <row r="240" spans="1:22" ht="31.5">
      <c r="A240" s="24" t="s">
        <v>115</v>
      </c>
      <c r="B240" s="24" t="s">
        <v>41</v>
      </c>
      <c r="C240" s="24" t="s">
        <v>6</v>
      </c>
      <c r="D240" s="26">
        <f t="shared" ref="D240:Q240" si="56">D241+D242+D243</f>
        <v>0</v>
      </c>
      <c r="E240" s="26">
        <f t="shared" si="56"/>
        <v>0</v>
      </c>
      <c r="F240" s="26">
        <f t="shared" si="56"/>
        <v>0</v>
      </c>
      <c r="G240" s="26">
        <f t="shared" si="56"/>
        <v>0</v>
      </c>
      <c r="H240" s="26">
        <f t="shared" si="56"/>
        <v>0</v>
      </c>
      <c r="I240" s="26">
        <f t="shared" si="56"/>
        <v>0</v>
      </c>
      <c r="J240" s="26">
        <f t="shared" si="56"/>
        <v>0</v>
      </c>
      <c r="K240" s="26">
        <f t="shared" si="56"/>
        <v>0</v>
      </c>
      <c r="L240" s="26">
        <f t="shared" si="56"/>
        <v>0</v>
      </c>
      <c r="M240" s="26">
        <f t="shared" si="56"/>
        <v>0</v>
      </c>
      <c r="N240" s="26">
        <f t="shared" si="56"/>
        <v>0</v>
      </c>
      <c r="O240" s="26">
        <f t="shared" si="56"/>
        <v>0</v>
      </c>
      <c r="P240" s="26">
        <f t="shared" si="56"/>
        <v>0</v>
      </c>
      <c r="Q240" s="26">
        <f t="shared" si="56"/>
        <v>0</v>
      </c>
      <c r="R240" s="26">
        <f t="shared" si="44"/>
        <v>0</v>
      </c>
      <c r="S240" s="26" t="e">
        <f t="shared" si="45"/>
        <v>#DIV/0!</v>
      </c>
      <c r="T240" s="26">
        <f t="shared" si="46"/>
        <v>0</v>
      </c>
      <c r="U240" s="26" t="e">
        <f t="shared" si="47"/>
        <v>#DIV/0!</v>
      </c>
      <c r="V240" s="26" t="s">
        <v>7</v>
      </c>
    </row>
    <row r="241" spans="1:22" ht="78.75">
      <c r="A241" s="24" t="s">
        <v>115</v>
      </c>
      <c r="B241" s="24" t="s">
        <v>42</v>
      </c>
      <c r="C241" s="24" t="s">
        <v>6</v>
      </c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6">
        <f t="shared" si="44"/>
        <v>0</v>
      </c>
      <c r="S241" s="26" t="e">
        <f t="shared" si="45"/>
        <v>#DIV/0!</v>
      </c>
      <c r="T241" s="26">
        <f t="shared" si="46"/>
        <v>0</v>
      </c>
      <c r="U241" s="26" t="e">
        <f t="shared" si="47"/>
        <v>#DIV/0!</v>
      </c>
      <c r="V241" s="26" t="s">
        <v>7</v>
      </c>
    </row>
    <row r="242" spans="1:22" ht="63">
      <c r="A242" s="24" t="s">
        <v>115</v>
      </c>
      <c r="B242" s="24" t="s">
        <v>43</v>
      </c>
      <c r="C242" s="24" t="s">
        <v>6</v>
      </c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6">
        <f t="shared" si="44"/>
        <v>0</v>
      </c>
      <c r="S242" s="26" t="e">
        <f t="shared" si="45"/>
        <v>#DIV/0!</v>
      </c>
      <c r="T242" s="26">
        <f t="shared" si="46"/>
        <v>0</v>
      </c>
      <c r="U242" s="26" t="e">
        <f t="shared" si="47"/>
        <v>#DIV/0!</v>
      </c>
      <c r="V242" s="26" t="s">
        <v>7</v>
      </c>
    </row>
    <row r="243" spans="1:22" ht="63">
      <c r="A243" s="24" t="s">
        <v>115</v>
      </c>
      <c r="B243" s="24" t="s">
        <v>46</v>
      </c>
      <c r="C243" s="24" t="s">
        <v>6</v>
      </c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6">
        <f t="shared" si="44"/>
        <v>0</v>
      </c>
      <c r="S243" s="26" t="e">
        <f t="shared" si="45"/>
        <v>#DIV/0!</v>
      </c>
      <c r="T243" s="26">
        <f t="shared" si="46"/>
        <v>0</v>
      </c>
      <c r="U243" s="26" t="e">
        <f t="shared" si="47"/>
        <v>#DIV/0!</v>
      </c>
      <c r="V243" s="26" t="s">
        <v>7</v>
      </c>
    </row>
    <row r="244" spans="1:22" ht="63">
      <c r="A244" s="24" t="s">
        <v>116</v>
      </c>
      <c r="B244" s="24" t="s">
        <v>48</v>
      </c>
      <c r="C244" s="24" t="s">
        <v>6</v>
      </c>
      <c r="D244" s="26">
        <f t="shared" ref="D244:Q244" si="57">D245+D246</f>
        <v>0</v>
      </c>
      <c r="E244" s="26">
        <f t="shared" si="57"/>
        <v>0</v>
      </c>
      <c r="F244" s="26">
        <f t="shared" si="57"/>
        <v>0</v>
      </c>
      <c r="G244" s="26">
        <f t="shared" si="57"/>
        <v>0</v>
      </c>
      <c r="H244" s="26">
        <f t="shared" si="57"/>
        <v>0</v>
      </c>
      <c r="I244" s="26">
        <f t="shared" si="57"/>
        <v>0</v>
      </c>
      <c r="J244" s="26">
        <f t="shared" si="57"/>
        <v>0</v>
      </c>
      <c r="K244" s="26">
        <f t="shared" si="57"/>
        <v>0</v>
      </c>
      <c r="L244" s="26">
        <f t="shared" si="57"/>
        <v>0</v>
      </c>
      <c r="M244" s="26">
        <f t="shared" si="57"/>
        <v>0</v>
      </c>
      <c r="N244" s="26">
        <f t="shared" si="57"/>
        <v>0</v>
      </c>
      <c r="O244" s="26">
        <f t="shared" si="57"/>
        <v>0</v>
      </c>
      <c r="P244" s="26">
        <f t="shared" si="57"/>
        <v>0</v>
      </c>
      <c r="Q244" s="26">
        <f t="shared" si="57"/>
        <v>0</v>
      </c>
      <c r="R244" s="26">
        <f t="shared" si="44"/>
        <v>0</v>
      </c>
      <c r="S244" s="26" t="e">
        <f t="shared" si="45"/>
        <v>#DIV/0!</v>
      </c>
      <c r="T244" s="26">
        <f t="shared" si="46"/>
        <v>0</v>
      </c>
      <c r="U244" s="26" t="e">
        <f t="shared" si="47"/>
        <v>#DIV/0!</v>
      </c>
      <c r="V244" s="26" t="s">
        <v>7</v>
      </c>
    </row>
    <row r="245" spans="1:22" ht="47.25">
      <c r="A245" s="24" t="s">
        <v>117</v>
      </c>
      <c r="B245" s="24" t="s">
        <v>50</v>
      </c>
      <c r="C245" s="24" t="s">
        <v>6</v>
      </c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6">
        <f t="shared" si="44"/>
        <v>0</v>
      </c>
      <c r="S245" s="26" t="e">
        <f t="shared" si="45"/>
        <v>#DIV/0!</v>
      </c>
      <c r="T245" s="26">
        <f t="shared" si="46"/>
        <v>0</v>
      </c>
      <c r="U245" s="26" t="e">
        <f t="shared" si="47"/>
        <v>#DIV/0!</v>
      </c>
      <c r="V245" s="26" t="s">
        <v>7</v>
      </c>
    </row>
    <row r="246" spans="1:22" ht="63">
      <c r="A246" s="24" t="s">
        <v>118</v>
      </c>
      <c r="B246" s="24" t="s">
        <v>52</v>
      </c>
      <c r="C246" s="24" t="s">
        <v>6</v>
      </c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6">
        <f t="shared" si="44"/>
        <v>0</v>
      </c>
      <c r="S246" s="26" t="e">
        <f t="shared" si="45"/>
        <v>#DIV/0!</v>
      </c>
      <c r="T246" s="26">
        <f t="shared" si="46"/>
        <v>0</v>
      </c>
      <c r="U246" s="26" t="e">
        <f t="shared" si="47"/>
        <v>#DIV/0!</v>
      </c>
      <c r="V246" s="26" t="s">
        <v>7</v>
      </c>
    </row>
    <row r="247" spans="1:22" ht="31.5">
      <c r="A247" s="24" t="s">
        <v>119</v>
      </c>
      <c r="B247" s="24" t="s">
        <v>54</v>
      </c>
      <c r="C247" s="24" t="s">
        <v>6</v>
      </c>
      <c r="D247" s="26">
        <f t="shared" ref="D247:Q247" si="58">D248+D274+D312+D323</f>
        <v>0</v>
      </c>
      <c r="E247" s="26">
        <f t="shared" si="58"/>
        <v>51.677370070677981</v>
      </c>
      <c r="F247" s="26">
        <f t="shared" si="58"/>
        <v>0</v>
      </c>
      <c r="G247" s="26">
        <f t="shared" si="58"/>
        <v>0</v>
      </c>
      <c r="H247" s="26">
        <f t="shared" si="58"/>
        <v>36.5</v>
      </c>
      <c r="I247" s="26">
        <f t="shared" si="58"/>
        <v>0</v>
      </c>
      <c r="J247" s="26">
        <f t="shared" si="58"/>
        <v>0</v>
      </c>
      <c r="K247" s="26">
        <f t="shared" si="58"/>
        <v>0</v>
      </c>
      <c r="L247" s="26">
        <f t="shared" si="58"/>
        <v>144.62711619000001</v>
      </c>
      <c r="M247" s="26">
        <f t="shared" si="58"/>
        <v>0</v>
      </c>
      <c r="N247" s="26">
        <f t="shared" si="58"/>
        <v>0</v>
      </c>
      <c r="O247" s="26">
        <f t="shared" si="58"/>
        <v>27.299999999999997</v>
      </c>
      <c r="P247" s="26">
        <f t="shared" si="58"/>
        <v>0</v>
      </c>
      <c r="Q247" s="26">
        <f t="shared" si="58"/>
        <v>0</v>
      </c>
      <c r="R247" s="26">
        <f t="shared" si="44"/>
        <v>0</v>
      </c>
      <c r="S247" s="26" t="e">
        <f t="shared" si="45"/>
        <v>#DIV/0!</v>
      </c>
      <c r="T247" s="26">
        <f t="shared" si="46"/>
        <v>92.949746119322029</v>
      </c>
      <c r="U247" s="26">
        <f t="shared" si="47"/>
        <v>2.7986547301497104</v>
      </c>
      <c r="V247" s="26" t="s">
        <v>7</v>
      </c>
    </row>
    <row r="248" spans="1:22" ht="47.25">
      <c r="A248" s="24" t="s">
        <v>120</v>
      </c>
      <c r="B248" s="24" t="s">
        <v>56</v>
      </c>
      <c r="C248" s="24" t="s">
        <v>6</v>
      </c>
      <c r="D248" s="26">
        <f t="shared" ref="D248:Q248" si="59">D249+D273</f>
        <v>0</v>
      </c>
      <c r="E248" s="26">
        <f t="shared" si="59"/>
        <v>0</v>
      </c>
      <c r="F248" s="26">
        <f t="shared" si="59"/>
        <v>0</v>
      </c>
      <c r="G248" s="26">
        <f t="shared" si="59"/>
        <v>0</v>
      </c>
      <c r="H248" s="26">
        <f t="shared" si="59"/>
        <v>0</v>
      </c>
      <c r="I248" s="26">
        <f t="shared" si="59"/>
        <v>0</v>
      </c>
      <c r="J248" s="26">
        <f t="shared" si="59"/>
        <v>0</v>
      </c>
      <c r="K248" s="26">
        <f t="shared" si="59"/>
        <v>0</v>
      </c>
      <c r="L248" s="26">
        <f t="shared" si="59"/>
        <v>2.8438155699999998</v>
      </c>
      <c r="M248" s="26">
        <f t="shared" si="59"/>
        <v>0</v>
      </c>
      <c r="N248" s="26">
        <f t="shared" si="59"/>
        <v>0</v>
      </c>
      <c r="O248" s="26">
        <f t="shared" si="59"/>
        <v>0</v>
      </c>
      <c r="P248" s="26">
        <f t="shared" si="59"/>
        <v>0</v>
      </c>
      <c r="Q248" s="26">
        <f t="shared" si="59"/>
        <v>0</v>
      </c>
      <c r="R248" s="26">
        <f t="shared" si="44"/>
        <v>0</v>
      </c>
      <c r="S248" s="26" t="e">
        <f t="shared" si="45"/>
        <v>#DIV/0!</v>
      </c>
      <c r="T248" s="26">
        <f t="shared" si="46"/>
        <v>2.8438155699999998</v>
      </c>
      <c r="U248" s="26" t="e">
        <f t="shared" si="47"/>
        <v>#DIV/0!</v>
      </c>
      <c r="V248" s="26" t="s">
        <v>7</v>
      </c>
    </row>
    <row r="249" spans="1:22" ht="31.5">
      <c r="A249" s="24" t="s">
        <v>121</v>
      </c>
      <c r="B249" s="24" t="s">
        <v>58</v>
      </c>
      <c r="C249" s="24" t="s">
        <v>6</v>
      </c>
      <c r="D249" s="26">
        <f t="shared" ref="D249:Q249" si="60">SUM(D250:D272)</f>
        <v>0</v>
      </c>
      <c r="E249" s="26">
        <f t="shared" si="60"/>
        <v>0</v>
      </c>
      <c r="F249" s="26">
        <f t="shared" si="60"/>
        <v>0</v>
      </c>
      <c r="G249" s="26">
        <f t="shared" si="60"/>
        <v>0</v>
      </c>
      <c r="H249" s="26">
        <f t="shared" si="60"/>
        <v>0</v>
      </c>
      <c r="I249" s="26">
        <f t="shared" si="60"/>
        <v>0</v>
      </c>
      <c r="J249" s="26">
        <f t="shared" si="60"/>
        <v>0</v>
      </c>
      <c r="K249" s="26">
        <f t="shared" si="60"/>
        <v>0</v>
      </c>
      <c r="L249" s="26">
        <f t="shared" si="60"/>
        <v>2.8438155699999998</v>
      </c>
      <c r="M249" s="26">
        <f t="shared" si="60"/>
        <v>0</v>
      </c>
      <c r="N249" s="26">
        <f t="shared" si="60"/>
        <v>0</v>
      </c>
      <c r="O249" s="26">
        <f t="shared" si="60"/>
        <v>0</v>
      </c>
      <c r="P249" s="26">
        <f t="shared" si="60"/>
        <v>0</v>
      </c>
      <c r="Q249" s="26">
        <f t="shared" si="60"/>
        <v>0</v>
      </c>
      <c r="R249" s="26">
        <f t="shared" si="44"/>
        <v>0</v>
      </c>
      <c r="S249" s="26" t="e">
        <f t="shared" si="45"/>
        <v>#DIV/0!</v>
      </c>
      <c r="T249" s="26">
        <f t="shared" si="46"/>
        <v>2.8438155699999998</v>
      </c>
      <c r="U249" s="26" t="e">
        <f t="shared" si="47"/>
        <v>#DIV/0!</v>
      </c>
      <c r="V249" s="26" t="s">
        <v>7</v>
      </c>
    </row>
    <row r="250" spans="1:22" ht="47.25">
      <c r="A250" s="1" t="s">
        <v>121</v>
      </c>
      <c r="B250" s="1" t="s">
        <v>394</v>
      </c>
      <c r="C250" s="1" t="s">
        <v>395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f t="shared" si="44"/>
        <v>0</v>
      </c>
      <c r="S250" s="3" t="e">
        <f t="shared" si="45"/>
        <v>#DIV/0!</v>
      </c>
      <c r="T250" s="3">
        <f t="shared" si="46"/>
        <v>0</v>
      </c>
      <c r="U250" s="3" t="e">
        <f t="shared" si="47"/>
        <v>#DIV/0!</v>
      </c>
      <c r="V250" s="26" t="s">
        <v>7</v>
      </c>
    </row>
    <row r="251" spans="1:22" ht="47.25">
      <c r="A251" s="1" t="s">
        <v>121</v>
      </c>
      <c r="B251" s="1" t="s">
        <v>396</v>
      </c>
      <c r="C251" s="1" t="s">
        <v>397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f t="shared" si="44"/>
        <v>0</v>
      </c>
      <c r="S251" s="3" t="e">
        <f t="shared" si="45"/>
        <v>#DIV/0!</v>
      </c>
      <c r="T251" s="3">
        <f t="shared" si="46"/>
        <v>0</v>
      </c>
      <c r="U251" s="3" t="e">
        <f t="shared" si="47"/>
        <v>#DIV/0!</v>
      </c>
      <c r="V251" s="26" t="s">
        <v>7</v>
      </c>
    </row>
    <row r="252" spans="1:22" ht="31.5">
      <c r="A252" s="1" t="s">
        <v>121</v>
      </c>
      <c r="B252" s="1" t="s">
        <v>398</v>
      </c>
      <c r="C252" s="1" t="s">
        <v>399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f t="shared" si="44"/>
        <v>0</v>
      </c>
      <c r="S252" s="3" t="e">
        <f t="shared" si="45"/>
        <v>#DIV/0!</v>
      </c>
      <c r="T252" s="3">
        <f t="shared" si="46"/>
        <v>0</v>
      </c>
      <c r="U252" s="3" t="e">
        <f t="shared" si="47"/>
        <v>#DIV/0!</v>
      </c>
      <c r="V252" s="26" t="s">
        <v>7</v>
      </c>
    </row>
    <row r="253" spans="1:22" ht="31.5">
      <c r="A253" s="1" t="s">
        <v>121</v>
      </c>
      <c r="B253" s="1" t="s">
        <v>400</v>
      </c>
      <c r="C253" s="1" t="s">
        <v>401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1.4271566200000001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f t="shared" si="44"/>
        <v>0</v>
      </c>
      <c r="S253" s="3" t="e">
        <f t="shared" si="45"/>
        <v>#DIV/0!</v>
      </c>
      <c r="T253" s="3">
        <f t="shared" si="46"/>
        <v>1.4271566200000001</v>
      </c>
      <c r="U253" s="3" t="e">
        <f t="shared" si="47"/>
        <v>#DIV/0!</v>
      </c>
      <c r="V253" s="26" t="s">
        <v>7</v>
      </c>
    </row>
    <row r="254" spans="1:22" ht="31.5">
      <c r="A254" s="1" t="s">
        <v>121</v>
      </c>
      <c r="B254" s="1" t="s">
        <v>402</v>
      </c>
      <c r="C254" s="1" t="s">
        <v>403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1.90635098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f t="shared" si="44"/>
        <v>0</v>
      </c>
      <c r="S254" s="3" t="e">
        <f t="shared" si="45"/>
        <v>#DIV/0!</v>
      </c>
      <c r="T254" s="3">
        <f t="shared" si="46"/>
        <v>1.90635098</v>
      </c>
      <c r="U254" s="3" t="e">
        <f t="shared" si="47"/>
        <v>#DIV/0!</v>
      </c>
      <c r="V254" s="26" t="s">
        <v>7</v>
      </c>
    </row>
    <row r="255" spans="1:22" ht="31.5">
      <c r="A255" s="1" t="s">
        <v>121</v>
      </c>
      <c r="B255" s="1" t="s">
        <v>404</v>
      </c>
      <c r="C255" s="1" t="s">
        <v>405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f t="shared" si="44"/>
        <v>0</v>
      </c>
      <c r="S255" s="3" t="e">
        <f t="shared" si="45"/>
        <v>#DIV/0!</v>
      </c>
      <c r="T255" s="3">
        <f t="shared" si="46"/>
        <v>0</v>
      </c>
      <c r="U255" s="3" t="e">
        <f t="shared" si="47"/>
        <v>#DIV/0!</v>
      </c>
      <c r="V255" s="26" t="s">
        <v>7</v>
      </c>
    </row>
    <row r="256" spans="1:22" ht="31.5">
      <c r="A256" s="1" t="s">
        <v>121</v>
      </c>
      <c r="B256" s="1" t="s">
        <v>406</v>
      </c>
      <c r="C256" s="1" t="s">
        <v>407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f t="shared" si="44"/>
        <v>0</v>
      </c>
      <c r="S256" s="3" t="e">
        <f t="shared" si="45"/>
        <v>#DIV/0!</v>
      </c>
      <c r="T256" s="3">
        <f t="shared" si="46"/>
        <v>0</v>
      </c>
      <c r="U256" s="3" t="e">
        <f t="shared" si="47"/>
        <v>#DIV/0!</v>
      </c>
      <c r="V256" s="26" t="s">
        <v>7</v>
      </c>
    </row>
    <row r="257" spans="1:22" ht="31.5">
      <c r="A257" s="1" t="s">
        <v>121</v>
      </c>
      <c r="B257" s="1" t="s">
        <v>408</v>
      </c>
      <c r="C257" s="1" t="s">
        <v>409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f t="shared" si="44"/>
        <v>0</v>
      </c>
      <c r="S257" s="3" t="e">
        <f t="shared" si="45"/>
        <v>#DIV/0!</v>
      </c>
      <c r="T257" s="3">
        <f t="shared" si="46"/>
        <v>0</v>
      </c>
      <c r="U257" s="3" t="e">
        <f t="shared" si="47"/>
        <v>#DIV/0!</v>
      </c>
      <c r="V257" s="26" t="s">
        <v>7</v>
      </c>
    </row>
    <row r="258" spans="1:22" ht="31.5">
      <c r="A258" s="1" t="s">
        <v>121</v>
      </c>
      <c r="B258" s="1" t="s">
        <v>410</v>
      </c>
      <c r="C258" s="1" t="s">
        <v>411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f t="shared" si="44"/>
        <v>0</v>
      </c>
      <c r="S258" s="3" t="e">
        <f t="shared" si="45"/>
        <v>#DIV/0!</v>
      </c>
      <c r="T258" s="3">
        <f t="shared" si="46"/>
        <v>0</v>
      </c>
      <c r="U258" s="3" t="e">
        <f t="shared" si="47"/>
        <v>#DIV/0!</v>
      </c>
      <c r="V258" s="26" t="s">
        <v>7</v>
      </c>
    </row>
    <row r="259" spans="1:22" ht="31.5">
      <c r="A259" s="1" t="s">
        <v>121</v>
      </c>
      <c r="B259" s="1" t="s">
        <v>412</v>
      </c>
      <c r="C259" s="1" t="s">
        <v>413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f t="shared" si="44"/>
        <v>0</v>
      </c>
      <c r="S259" s="3" t="e">
        <f t="shared" si="45"/>
        <v>#DIV/0!</v>
      </c>
      <c r="T259" s="3">
        <f t="shared" si="46"/>
        <v>0</v>
      </c>
      <c r="U259" s="3" t="e">
        <f t="shared" si="47"/>
        <v>#DIV/0!</v>
      </c>
      <c r="V259" s="26" t="s">
        <v>7</v>
      </c>
    </row>
    <row r="260" spans="1:22" ht="31.5">
      <c r="A260" s="1" t="s">
        <v>121</v>
      </c>
      <c r="B260" s="1" t="s">
        <v>414</v>
      </c>
      <c r="C260" s="1" t="s">
        <v>415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f t="shared" si="44"/>
        <v>0</v>
      </c>
      <c r="S260" s="3" t="e">
        <f t="shared" si="45"/>
        <v>#DIV/0!</v>
      </c>
      <c r="T260" s="3">
        <f t="shared" si="46"/>
        <v>0</v>
      </c>
      <c r="U260" s="3" t="e">
        <f t="shared" si="47"/>
        <v>#DIV/0!</v>
      </c>
      <c r="V260" s="26" t="s">
        <v>7</v>
      </c>
    </row>
    <row r="261" spans="1:22" ht="31.5">
      <c r="A261" s="1" t="s">
        <v>121</v>
      </c>
      <c r="B261" s="1" t="s">
        <v>416</v>
      </c>
      <c r="C261" s="1" t="s">
        <v>417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f t="shared" si="44"/>
        <v>0</v>
      </c>
      <c r="S261" s="3" t="e">
        <f t="shared" si="45"/>
        <v>#DIV/0!</v>
      </c>
      <c r="T261" s="3">
        <f t="shared" si="46"/>
        <v>0</v>
      </c>
      <c r="U261" s="3" t="e">
        <f t="shared" si="47"/>
        <v>#DIV/0!</v>
      </c>
      <c r="V261" s="26" t="s">
        <v>7</v>
      </c>
    </row>
    <row r="262" spans="1:22" ht="31.5">
      <c r="A262" s="1" t="s">
        <v>121</v>
      </c>
      <c r="B262" s="1" t="s">
        <v>418</v>
      </c>
      <c r="C262" s="1" t="s">
        <v>419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f t="shared" si="44"/>
        <v>0</v>
      </c>
      <c r="S262" s="3" t="e">
        <f t="shared" si="45"/>
        <v>#DIV/0!</v>
      </c>
      <c r="T262" s="3">
        <f t="shared" si="46"/>
        <v>0</v>
      </c>
      <c r="U262" s="3" t="e">
        <f t="shared" si="47"/>
        <v>#DIV/0!</v>
      </c>
      <c r="V262" s="26" t="s">
        <v>7</v>
      </c>
    </row>
    <row r="263" spans="1:22" ht="31.5">
      <c r="A263" s="1" t="s">
        <v>121</v>
      </c>
      <c r="B263" s="1" t="s">
        <v>420</v>
      </c>
      <c r="C263" s="1" t="s">
        <v>421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f t="shared" si="44"/>
        <v>0</v>
      </c>
      <c r="S263" s="3" t="e">
        <f t="shared" si="45"/>
        <v>#DIV/0!</v>
      </c>
      <c r="T263" s="3">
        <f t="shared" si="46"/>
        <v>0</v>
      </c>
      <c r="U263" s="3" t="e">
        <f t="shared" si="47"/>
        <v>#DIV/0!</v>
      </c>
      <c r="V263" s="26" t="s">
        <v>7</v>
      </c>
    </row>
    <row r="264" spans="1:22" ht="31.5">
      <c r="A264" s="1" t="s">
        <v>121</v>
      </c>
      <c r="B264" s="1" t="s">
        <v>422</v>
      </c>
      <c r="C264" s="1" t="s">
        <v>423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f t="shared" si="44"/>
        <v>0</v>
      </c>
      <c r="S264" s="3" t="e">
        <f t="shared" si="45"/>
        <v>#DIV/0!</v>
      </c>
      <c r="T264" s="3">
        <f t="shared" si="46"/>
        <v>0</v>
      </c>
      <c r="U264" s="3" t="e">
        <f t="shared" si="47"/>
        <v>#DIV/0!</v>
      </c>
      <c r="V264" s="26" t="s">
        <v>7</v>
      </c>
    </row>
    <row r="265" spans="1:22" ht="31.5">
      <c r="A265" s="1" t="s">
        <v>121</v>
      </c>
      <c r="B265" s="1" t="s">
        <v>424</v>
      </c>
      <c r="C265" s="1" t="s">
        <v>425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f t="shared" si="44"/>
        <v>0</v>
      </c>
      <c r="S265" s="3" t="e">
        <f t="shared" si="45"/>
        <v>#DIV/0!</v>
      </c>
      <c r="T265" s="3">
        <f t="shared" si="46"/>
        <v>0</v>
      </c>
      <c r="U265" s="3" t="e">
        <f t="shared" si="47"/>
        <v>#DIV/0!</v>
      </c>
      <c r="V265" s="26" t="s">
        <v>7</v>
      </c>
    </row>
    <row r="266" spans="1:22" ht="31.5">
      <c r="A266" s="1" t="s">
        <v>121</v>
      </c>
      <c r="B266" s="1" t="s">
        <v>426</v>
      </c>
      <c r="C266" s="1" t="s">
        <v>427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f t="shared" si="44"/>
        <v>0</v>
      </c>
      <c r="S266" s="3" t="e">
        <f t="shared" si="45"/>
        <v>#DIV/0!</v>
      </c>
      <c r="T266" s="3">
        <f t="shared" si="46"/>
        <v>0</v>
      </c>
      <c r="U266" s="3" t="e">
        <f t="shared" si="47"/>
        <v>#DIV/0!</v>
      </c>
      <c r="V266" s="26" t="s">
        <v>7</v>
      </c>
    </row>
    <row r="267" spans="1:22" ht="31.5">
      <c r="A267" s="1" t="s">
        <v>121</v>
      </c>
      <c r="B267" s="1" t="s">
        <v>428</v>
      </c>
      <c r="C267" s="1" t="s">
        <v>429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f t="shared" si="44"/>
        <v>0</v>
      </c>
      <c r="S267" s="3" t="e">
        <f t="shared" si="45"/>
        <v>#DIV/0!</v>
      </c>
      <c r="T267" s="3">
        <f t="shared" si="46"/>
        <v>0</v>
      </c>
      <c r="U267" s="3" t="e">
        <f t="shared" si="47"/>
        <v>#DIV/0!</v>
      </c>
      <c r="V267" s="26" t="s">
        <v>7</v>
      </c>
    </row>
    <row r="268" spans="1:22" ht="31.5">
      <c r="A268" s="1" t="s">
        <v>121</v>
      </c>
      <c r="B268" s="1" t="s">
        <v>430</v>
      </c>
      <c r="C268" s="1" t="s">
        <v>431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f t="shared" si="44"/>
        <v>0</v>
      </c>
      <c r="S268" s="3" t="e">
        <f t="shared" si="45"/>
        <v>#DIV/0!</v>
      </c>
      <c r="T268" s="3">
        <f t="shared" si="46"/>
        <v>0</v>
      </c>
      <c r="U268" s="3" t="e">
        <f t="shared" si="47"/>
        <v>#DIV/0!</v>
      </c>
      <c r="V268" s="26" t="s">
        <v>7</v>
      </c>
    </row>
    <row r="269" spans="1:22" ht="31.5">
      <c r="A269" s="1" t="s">
        <v>121</v>
      </c>
      <c r="B269" s="1" t="s">
        <v>432</v>
      </c>
      <c r="C269" s="1" t="s">
        <v>433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f t="shared" si="44"/>
        <v>0</v>
      </c>
      <c r="S269" s="3" t="e">
        <f t="shared" si="45"/>
        <v>#DIV/0!</v>
      </c>
      <c r="T269" s="3">
        <f t="shared" si="46"/>
        <v>0</v>
      </c>
      <c r="U269" s="3" t="e">
        <f t="shared" si="47"/>
        <v>#DIV/0!</v>
      </c>
      <c r="V269" s="26" t="s">
        <v>7</v>
      </c>
    </row>
    <row r="270" spans="1:22" ht="47.25">
      <c r="A270" s="1" t="s">
        <v>121</v>
      </c>
      <c r="B270" s="1" t="s">
        <v>434</v>
      </c>
      <c r="C270" s="1" t="s">
        <v>435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f t="shared" si="44"/>
        <v>0</v>
      </c>
      <c r="S270" s="3" t="e">
        <f t="shared" si="45"/>
        <v>#DIV/0!</v>
      </c>
      <c r="T270" s="3">
        <f t="shared" si="46"/>
        <v>0</v>
      </c>
      <c r="U270" s="3" t="e">
        <f t="shared" si="47"/>
        <v>#DIV/0!</v>
      </c>
      <c r="V270" s="26" t="s">
        <v>7</v>
      </c>
    </row>
    <row r="271" spans="1:22" ht="47.25">
      <c r="A271" s="1" t="s">
        <v>121</v>
      </c>
      <c r="B271" s="1" t="s">
        <v>436</v>
      </c>
      <c r="C271" s="1" t="s">
        <v>437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f t="shared" si="44"/>
        <v>0</v>
      </c>
      <c r="S271" s="3" t="e">
        <f t="shared" si="45"/>
        <v>#DIV/0!</v>
      </c>
      <c r="T271" s="3">
        <f t="shared" si="46"/>
        <v>0</v>
      </c>
      <c r="U271" s="3" t="e">
        <f t="shared" si="47"/>
        <v>#DIV/0!</v>
      </c>
      <c r="V271" s="26" t="s">
        <v>7</v>
      </c>
    </row>
    <row r="272" spans="1:22" ht="47.25">
      <c r="A272" s="1" t="s">
        <v>121</v>
      </c>
      <c r="B272" s="1" t="s">
        <v>438</v>
      </c>
      <c r="C272" s="1" t="s">
        <v>439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-0.48969203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f t="shared" si="44"/>
        <v>0</v>
      </c>
      <c r="S272" s="3" t="e">
        <f t="shared" si="45"/>
        <v>#DIV/0!</v>
      </c>
      <c r="T272" s="3">
        <f t="shared" si="46"/>
        <v>-0.48969203</v>
      </c>
      <c r="U272" s="3" t="e">
        <f t="shared" si="47"/>
        <v>#DIV/0!</v>
      </c>
      <c r="V272" s="26" t="s">
        <v>7</v>
      </c>
    </row>
    <row r="273" spans="1:22" ht="47.25">
      <c r="A273" s="24" t="s">
        <v>122</v>
      </c>
      <c r="B273" s="24" t="s">
        <v>60</v>
      </c>
      <c r="C273" s="24" t="s">
        <v>6</v>
      </c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6">
        <f t="shared" si="44"/>
        <v>0</v>
      </c>
      <c r="S273" s="26" t="e">
        <f t="shared" si="45"/>
        <v>#DIV/0!</v>
      </c>
      <c r="T273" s="26">
        <f t="shared" si="46"/>
        <v>0</v>
      </c>
      <c r="U273" s="26" t="e">
        <f t="shared" si="47"/>
        <v>#DIV/0!</v>
      </c>
      <c r="V273" s="26" t="s">
        <v>7</v>
      </c>
    </row>
    <row r="274" spans="1:22" ht="31.5">
      <c r="A274" s="24" t="s">
        <v>123</v>
      </c>
      <c r="B274" s="24" t="s">
        <v>62</v>
      </c>
      <c r="C274" s="24" t="s">
        <v>6</v>
      </c>
      <c r="D274" s="26">
        <f t="shared" ref="D274:Q274" si="61">D275+D311</f>
        <v>0</v>
      </c>
      <c r="E274" s="26">
        <f t="shared" si="61"/>
        <v>51.677370070677981</v>
      </c>
      <c r="F274" s="26">
        <f t="shared" si="61"/>
        <v>0</v>
      </c>
      <c r="G274" s="26">
        <f t="shared" si="61"/>
        <v>0</v>
      </c>
      <c r="H274" s="26">
        <f t="shared" si="61"/>
        <v>36.5</v>
      </c>
      <c r="I274" s="26">
        <f t="shared" si="61"/>
        <v>0</v>
      </c>
      <c r="J274" s="26">
        <f t="shared" si="61"/>
        <v>0</v>
      </c>
      <c r="K274" s="26">
        <f t="shared" si="61"/>
        <v>0</v>
      </c>
      <c r="L274" s="26">
        <f t="shared" si="61"/>
        <v>141.78330062000001</v>
      </c>
      <c r="M274" s="26">
        <f t="shared" si="61"/>
        <v>0</v>
      </c>
      <c r="N274" s="26">
        <f t="shared" si="61"/>
        <v>0</v>
      </c>
      <c r="O274" s="26">
        <f t="shared" si="61"/>
        <v>27.299999999999997</v>
      </c>
      <c r="P274" s="26">
        <f t="shared" si="61"/>
        <v>0</v>
      </c>
      <c r="Q274" s="26">
        <f t="shared" si="61"/>
        <v>0</v>
      </c>
      <c r="R274" s="26">
        <f t="shared" si="44"/>
        <v>0</v>
      </c>
      <c r="S274" s="26" t="e">
        <f t="shared" si="45"/>
        <v>#DIV/0!</v>
      </c>
      <c r="T274" s="26">
        <f t="shared" si="46"/>
        <v>90.105930549322025</v>
      </c>
      <c r="U274" s="26">
        <f t="shared" si="47"/>
        <v>2.7436245386730431</v>
      </c>
      <c r="V274" s="26" t="s">
        <v>7</v>
      </c>
    </row>
    <row r="275" spans="1:22">
      <c r="A275" s="24" t="s">
        <v>124</v>
      </c>
      <c r="B275" s="24" t="s">
        <v>64</v>
      </c>
      <c r="C275" s="24" t="s">
        <v>6</v>
      </c>
      <c r="D275" s="26">
        <f t="shared" ref="D275:Q275" si="62">SUM(D276:D310)</f>
        <v>0</v>
      </c>
      <c r="E275" s="26">
        <f t="shared" si="62"/>
        <v>51.677370070677981</v>
      </c>
      <c r="F275" s="26">
        <f t="shared" si="62"/>
        <v>0</v>
      </c>
      <c r="G275" s="26">
        <f t="shared" si="62"/>
        <v>0</v>
      </c>
      <c r="H275" s="26">
        <f t="shared" si="62"/>
        <v>36.5</v>
      </c>
      <c r="I275" s="26">
        <f t="shared" si="62"/>
        <v>0</v>
      </c>
      <c r="J275" s="26">
        <f t="shared" si="62"/>
        <v>0</v>
      </c>
      <c r="K275" s="26">
        <f t="shared" si="62"/>
        <v>0</v>
      </c>
      <c r="L275" s="26">
        <f t="shared" si="62"/>
        <v>141.78330062000001</v>
      </c>
      <c r="M275" s="26">
        <f t="shared" si="62"/>
        <v>0</v>
      </c>
      <c r="N275" s="26">
        <f t="shared" si="62"/>
        <v>0</v>
      </c>
      <c r="O275" s="26">
        <f t="shared" si="62"/>
        <v>27.299999999999997</v>
      </c>
      <c r="P275" s="26">
        <f t="shared" si="62"/>
        <v>0</v>
      </c>
      <c r="Q275" s="26">
        <f t="shared" si="62"/>
        <v>0</v>
      </c>
      <c r="R275" s="26">
        <f t="shared" si="44"/>
        <v>0</v>
      </c>
      <c r="S275" s="26" t="e">
        <f t="shared" si="45"/>
        <v>#DIV/0!</v>
      </c>
      <c r="T275" s="26">
        <f t="shared" si="46"/>
        <v>90.105930549322025</v>
      </c>
      <c r="U275" s="26">
        <f t="shared" si="47"/>
        <v>2.7436245386730431</v>
      </c>
      <c r="V275" s="26" t="s">
        <v>7</v>
      </c>
    </row>
    <row r="276" spans="1:22" ht="110.25">
      <c r="A276" s="1" t="s">
        <v>124</v>
      </c>
      <c r="B276" s="1" t="s">
        <v>440</v>
      </c>
      <c r="C276" s="1" t="s">
        <v>441</v>
      </c>
      <c r="D276" s="3">
        <v>0</v>
      </c>
      <c r="E276" s="3">
        <v>34.08116924067798</v>
      </c>
      <c r="F276" s="3">
        <v>0</v>
      </c>
      <c r="G276" s="3">
        <v>0</v>
      </c>
      <c r="H276" s="3">
        <v>21</v>
      </c>
      <c r="I276" s="3">
        <v>0</v>
      </c>
      <c r="J276" s="3">
        <v>0</v>
      </c>
      <c r="K276" s="3">
        <v>0</v>
      </c>
      <c r="L276" s="3">
        <v>92.313520010000005</v>
      </c>
      <c r="M276" s="3">
        <v>0</v>
      </c>
      <c r="N276" s="3">
        <v>0</v>
      </c>
      <c r="O276" s="3">
        <v>11.22</v>
      </c>
      <c r="P276" s="3">
        <v>0</v>
      </c>
      <c r="Q276" s="3">
        <v>0</v>
      </c>
      <c r="R276" s="3">
        <f t="shared" si="44"/>
        <v>0</v>
      </c>
      <c r="S276" s="3" t="e">
        <f t="shared" si="45"/>
        <v>#DIV/0!</v>
      </c>
      <c r="T276" s="3">
        <f t="shared" si="46"/>
        <v>58.232350769322025</v>
      </c>
      <c r="U276" s="3">
        <f t="shared" si="47"/>
        <v>2.7086371174090504</v>
      </c>
      <c r="V276" s="26" t="s">
        <v>7</v>
      </c>
    </row>
    <row r="277" spans="1:22" ht="47.25">
      <c r="A277" s="1" t="s">
        <v>124</v>
      </c>
      <c r="B277" s="1" t="s">
        <v>442</v>
      </c>
      <c r="C277" s="1" t="s">
        <v>443</v>
      </c>
      <c r="D277" s="3">
        <v>0</v>
      </c>
      <c r="E277" s="3">
        <v>17.596200829999997</v>
      </c>
      <c r="F277" s="3">
        <v>0</v>
      </c>
      <c r="G277" s="3">
        <v>0</v>
      </c>
      <c r="H277" s="3">
        <v>15.500000000000002</v>
      </c>
      <c r="I277" s="3">
        <v>0</v>
      </c>
      <c r="J277" s="3">
        <v>0</v>
      </c>
      <c r="K277" s="3">
        <v>0</v>
      </c>
      <c r="L277" s="3">
        <v>49.533449089999998</v>
      </c>
      <c r="M277" s="3">
        <v>0</v>
      </c>
      <c r="N277" s="3">
        <v>0</v>
      </c>
      <c r="O277" s="3">
        <v>16.079999999999998</v>
      </c>
      <c r="P277" s="3">
        <v>0</v>
      </c>
      <c r="Q277" s="3">
        <v>0</v>
      </c>
      <c r="R277" s="3">
        <f t="shared" si="44"/>
        <v>0</v>
      </c>
      <c r="S277" s="3" t="e">
        <f t="shared" si="45"/>
        <v>#DIV/0!</v>
      </c>
      <c r="T277" s="3">
        <f t="shared" si="46"/>
        <v>31.93724826</v>
      </c>
      <c r="U277" s="3">
        <f t="shared" si="47"/>
        <v>2.8150081695788423</v>
      </c>
      <c r="V277" s="26" t="s">
        <v>7</v>
      </c>
    </row>
    <row r="278" spans="1:22" ht="47.25">
      <c r="A278" s="1" t="s">
        <v>124</v>
      </c>
      <c r="B278" s="1" t="s">
        <v>444</v>
      </c>
      <c r="C278" s="1" t="s">
        <v>445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f t="shared" si="44"/>
        <v>0</v>
      </c>
      <c r="S278" s="3" t="e">
        <f t="shared" si="45"/>
        <v>#DIV/0!</v>
      </c>
      <c r="T278" s="3">
        <f t="shared" si="46"/>
        <v>0</v>
      </c>
      <c r="U278" s="3" t="e">
        <f t="shared" si="47"/>
        <v>#DIV/0!</v>
      </c>
      <c r="V278" s="26" t="s">
        <v>7</v>
      </c>
    </row>
    <row r="279" spans="1:22" ht="47.25">
      <c r="A279" s="1" t="s">
        <v>124</v>
      </c>
      <c r="B279" s="1" t="s">
        <v>446</v>
      </c>
      <c r="C279" s="1" t="s">
        <v>447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-6.366848E-2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f t="shared" ref="R279:R342" si="63">K279-D279</f>
        <v>0</v>
      </c>
      <c r="S279" s="3" t="e">
        <f t="shared" ref="S279:S342" si="64">K279/D279</f>
        <v>#DIV/0!</v>
      </c>
      <c r="T279" s="3">
        <f t="shared" ref="T279:T342" si="65">L279-E279</f>
        <v>-6.366848E-2</v>
      </c>
      <c r="U279" s="3" t="e">
        <f t="shared" ref="U279:U342" si="66">L279/E279</f>
        <v>#DIV/0!</v>
      </c>
      <c r="V279" s="26" t="s">
        <v>7</v>
      </c>
    </row>
    <row r="280" spans="1:22" ht="31.5">
      <c r="A280" s="1" t="s">
        <v>124</v>
      </c>
      <c r="B280" s="1" t="s">
        <v>448</v>
      </c>
      <c r="C280" s="1" t="s">
        <v>449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f t="shared" si="63"/>
        <v>0</v>
      </c>
      <c r="S280" s="3" t="e">
        <f t="shared" si="64"/>
        <v>#DIV/0!</v>
      </c>
      <c r="T280" s="3">
        <f t="shared" si="65"/>
        <v>0</v>
      </c>
      <c r="U280" s="3" t="e">
        <f t="shared" si="66"/>
        <v>#DIV/0!</v>
      </c>
      <c r="V280" s="26" t="s">
        <v>7</v>
      </c>
    </row>
    <row r="281" spans="1:22" ht="31.5">
      <c r="A281" s="1" t="s">
        <v>124</v>
      </c>
      <c r="B281" s="1" t="s">
        <v>450</v>
      </c>
      <c r="C281" s="1" t="s">
        <v>451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f t="shared" si="63"/>
        <v>0</v>
      </c>
      <c r="S281" s="3" t="e">
        <f t="shared" si="64"/>
        <v>#DIV/0!</v>
      </c>
      <c r="T281" s="3">
        <f t="shared" si="65"/>
        <v>0</v>
      </c>
      <c r="U281" s="3" t="e">
        <f t="shared" si="66"/>
        <v>#DIV/0!</v>
      </c>
      <c r="V281" s="26" t="s">
        <v>7</v>
      </c>
    </row>
    <row r="282" spans="1:22" ht="31.5">
      <c r="A282" s="1" t="s">
        <v>124</v>
      </c>
      <c r="B282" s="1" t="s">
        <v>452</v>
      </c>
      <c r="C282" s="1" t="s">
        <v>453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f t="shared" si="63"/>
        <v>0</v>
      </c>
      <c r="S282" s="3" t="e">
        <f t="shared" si="64"/>
        <v>#DIV/0!</v>
      </c>
      <c r="T282" s="3">
        <f t="shared" si="65"/>
        <v>0</v>
      </c>
      <c r="U282" s="3" t="e">
        <f t="shared" si="66"/>
        <v>#DIV/0!</v>
      </c>
      <c r="V282" s="26" t="s">
        <v>7</v>
      </c>
    </row>
    <row r="283" spans="1:22" ht="47.25">
      <c r="A283" s="1" t="s">
        <v>124</v>
      </c>
      <c r="B283" s="1" t="s">
        <v>454</v>
      </c>
      <c r="C283" s="1" t="s">
        <v>455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f t="shared" si="63"/>
        <v>0</v>
      </c>
      <c r="S283" s="3" t="e">
        <f t="shared" si="64"/>
        <v>#DIV/0!</v>
      </c>
      <c r="T283" s="3">
        <f t="shared" si="65"/>
        <v>0</v>
      </c>
      <c r="U283" s="3" t="e">
        <f t="shared" si="66"/>
        <v>#DIV/0!</v>
      </c>
      <c r="V283" s="26" t="s">
        <v>7</v>
      </c>
    </row>
    <row r="284" spans="1:22" ht="47.25">
      <c r="A284" s="1" t="s">
        <v>124</v>
      </c>
      <c r="B284" s="1" t="s">
        <v>456</v>
      </c>
      <c r="C284" s="1" t="s">
        <v>457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f t="shared" si="63"/>
        <v>0</v>
      </c>
      <c r="S284" s="3" t="e">
        <f t="shared" si="64"/>
        <v>#DIV/0!</v>
      </c>
      <c r="T284" s="3">
        <f t="shared" si="65"/>
        <v>0</v>
      </c>
      <c r="U284" s="3" t="e">
        <f t="shared" si="66"/>
        <v>#DIV/0!</v>
      </c>
      <c r="V284" s="26" t="s">
        <v>7</v>
      </c>
    </row>
    <row r="285" spans="1:22" ht="31.5">
      <c r="A285" s="1" t="s">
        <v>124</v>
      </c>
      <c r="B285" s="1" t="s">
        <v>458</v>
      </c>
      <c r="C285" s="1" t="s">
        <v>459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f t="shared" si="63"/>
        <v>0</v>
      </c>
      <c r="S285" s="3" t="e">
        <f t="shared" si="64"/>
        <v>#DIV/0!</v>
      </c>
      <c r="T285" s="3">
        <f t="shared" si="65"/>
        <v>0</v>
      </c>
      <c r="U285" s="3" t="e">
        <f t="shared" si="66"/>
        <v>#DIV/0!</v>
      </c>
      <c r="V285" s="26" t="s">
        <v>7</v>
      </c>
    </row>
    <row r="286" spans="1:22" ht="31.5">
      <c r="A286" s="1" t="s">
        <v>124</v>
      </c>
      <c r="B286" s="1" t="s">
        <v>460</v>
      </c>
      <c r="C286" s="1" t="s">
        <v>461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f t="shared" si="63"/>
        <v>0</v>
      </c>
      <c r="S286" s="3" t="e">
        <f t="shared" si="64"/>
        <v>#DIV/0!</v>
      </c>
      <c r="T286" s="3">
        <f t="shared" si="65"/>
        <v>0</v>
      </c>
      <c r="U286" s="3" t="e">
        <f t="shared" si="66"/>
        <v>#DIV/0!</v>
      </c>
      <c r="V286" s="26" t="s">
        <v>7</v>
      </c>
    </row>
    <row r="287" spans="1:22" ht="31.5">
      <c r="A287" s="1" t="s">
        <v>124</v>
      </c>
      <c r="B287" s="1" t="s">
        <v>462</v>
      </c>
      <c r="C287" s="1" t="s">
        <v>463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f t="shared" si="63"/>
        <v>0</v>
      </c>
      <c r="S287" s="3" t="e">
        <f t="shared" si="64"/>
        <v>#DIV/0!</v>
      </c>
      <c r="T287" s="3">
        <f t="shared" si="65"/>
        <v>0</v>
      </c>
      <c r="U287" s="3" t="e">
        <f t="shared" si="66"/>
        <v>#DIV/0!</v>
      </c>
      <c r="V287" s="26" t="s">
        <v>7</v>
      </c>
    </row>
    <row r="288" spans="1:22" ht="31.5">
      <c r="A288" s="1" t="s">
        <v>124</v>
      </c>
      <c r="B288" s="1" t="s">
        <v>464</v>
      </c>
      <c r="C288" s="1" t="s">
        <v>465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f t="shared" si="63"/>
        <v>0</v>
      </c>
      <c r="S288" s="3" t="e">
        <f t="shared" si="64"/>
        <v>#DIV/0!</v>
      </c>
      <c r="T288" s="3">
        <f t="shared" si="65"/>
        <v>0</v>
      </c>
      <c r="U288" s="3" t="e">
        <f t="shared" si="66"/>
        <v>#DIV/0!</v>
      </c>
      <c r="V288" s="26" t="s">
        <v>7</v>
      </c>
    </row>
    <row r="289" spans="1:22" ht="31.5">
      <c r="A289" s="1" t="s">
        <v>124</v>
      </c>
      <c r="B289" s="1" t="s">
        <v>466</v>
      </c>
      <c r="C289" s="1" t="s">
        <v>467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f t="shared" si="63"/>
        <v>0</v>
      </c>
      <c r="S289" s="3" t="e">
        <f t="shared" si="64"/>
        <v>#DIV/0!</v>
      </c>
      <c r="T289" s="3">
        <f t="shared" si="65"/>
        <v>0</v>
      </c>
      <c r="U289" s="3" t="e">
        <f t="shared" si="66"/>
        <v>#DIV/0!</v>
      </c>
      <c r="V289" s="26" t="s">
        <v>7</v>
      </c>
    </row>
    <row r="290" spans="1:22" ht="31.5">
      <c r="A290" s="1" t="s">
        <v>124</v>
      </c>
      <c r="B290" s="1" t="s">
        <v>468</v>
      </c>
      <c r="C290" s="1" t="s">
        <v>469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f t="shared" si="63"/>
        <v>0</v>
      </c>
      <c r="S290" s="3" t="e">
        <f t="shared" si="64"/>
        <v>#DIV/0!</v>
      </c>
      <c r="T290" s="3">
        <f t="shared" si="65"/>
        <v>0</v>
      </c>
      <c r="U290" s="3" t="e">
        <f t="shared" si="66"/>
        <v>#DIV/0!</v>
      </c>
      <c r="V290" s="26" t="s">
        <v>7</v>
      </c>
    </row>
    <row r="291" spans="1:22" ht="31.5">
      <c r="A291" s="1" t="s">
        <v>124</v>
      </c>
      <c r="B291" s="1" t="s">
        <v>470</v>
      </c>
      <c r="C291" s="1" t="s">
        <v>471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f t="shared" si="63"/>
        <v>0</v>
      </c>
      <c r="S291" s="3" t="e">
        <f t="shared" si="64"/>
        <v>#DIV/0!</v>
      </c>
      <c r="T291" s="3">
        <f t="shared" si="65"/>
        <v>0</v>
      </c>
      <c r="U291" s="3" t="e">
        <f t="shared" si="66"/>
        <v>#DIV/0!</v>
      </c>
      <c r="V291" s="26" t="s">
        <v>7</v>
      </c>
    </row>
    <row r="292" spans="1:22" ht="31.5">
      <c r="A292" s="1" t="s">
        <v>124</v>
      </c>
      <c r="B292" s="1" t="s">
        <v>472</v>
      </c>
      <c r="C292" s="1" t="s">
        <v>473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f t="shared" si="63"/>
        <v>0</v>
      </c>
      <c r="S292" s="3" t="e">
        <f t="shared" si="64"/>
        <v>#DIV/0!</v>
      </c>
      <c r="T292" s="3">
        <f t="shared" si="65"/>
        <v>0</v>
      </c>
      <c r="U292" s="3" t="e">
        <f t="shared" si="66"/>
        <v>#DIV/0!</v>
      </c>
      <c r="V292" s="26" t="s">
        <v>7</v>
      </c>
    </row>
    <row r="293" spans="1:22" ht="31.5">
      <c r="A293" s="1" t="s">
        <v>124</v>
      </c>
      <c r="B293" s="1" t="s">
        <v>474</v>
      </c>
      <c r="C293" s="1" t="s">
        <v>475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f t="shared" si="63"/>
        <v>0</v>
      </c>
      <c r="S293" s="3" t="e">
        <f t="shared" si="64"/>
        <v>#DIV/0!</v>
      </c>
      <c r="T293" s="3">
        <f t="shared" si="65"/>
        <v>0</v>
      </c>
      <c r="U293" s="3" t="e">
        <f t="shared" si="66"/>
        <v>#DIV/0!</v>
      </c>
      <c r="V293" s="26" t="s">
        <v>7</v>
      </c>
    </row>
    <row r="294" spans="1:22" ht="31.5">
      <c r="A294" s="1" t="s">
        <v>124</v>
      </c>
      <c r="B294" s="1" t="s">
        <v>476</v>
      </c>
      <c r="C294" s="1" t="s">
        <v>477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f t="shared" si="63"/>
        <v>0</v>
      </c>
      <c r="S294" s="3" t="e">
        <f t="shared" si="64"/>
        <v>#DIV/0!</v>
      </c>
      <c r="T294" s="3">
        <f t="shared" si="65"/>
        <v>0</v>
      </c>
      <c r="U294" s="3" t="e">
        <f t="shared" si="66"/>
        <v>#DIV/0!</v>
      </c>
      <c r="V294" s="26" t="s">
        <v>7</v>
      </c>
    </row>
    <row r="295" spans="1:22" ht="31.5">
      <c r="A295" s="1" t="s">
        <v>124</v>
      </c>
      <c r="B295" s="1" t="s">
        <v>478</v>
      </c>
      <c r="C295" s="1" t="s">
        <v>479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f t="shared" si="63"/>
        <v>0</v>
      </c>
      <c r="S295" s="3" t="e">
        <f t="shared" si="64"/>
        <v>#DIV/0!</v>
      </c>
      <c r="T295" s="3">
        <f t="shared" si="65"/>
        <v>0</v>
      </c>
      <c r="U295" s="3" t="e">
        <f t="shared" si="66"/>
        <v>#DIV/0!</v>
      </c>
      <c r="V295" s="26" t="s">
        <v>7</v>
      </c>
    </row>
    <row r="296" spans="1:22" ht="31.5">
      <c r="A296" s="1" t="s">
        <v>124</v>
      </c>
      <c r="B296" s="1" t="s">
        <v>480</v>
      </c>
      <c r="C296" s="1" t="s">
        <v>481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f t="shared" si="63"/>
        <v>0</v>
      </c>
      <c r="S296" s="3" t="e">
        <f t="shared" si="64"/>
        <v>#DIV/0!</v>
      </c>
      <c r="T296" s="3">
        <f t="shared" si="65"/>
        <v>0</v>
      </c>
      <c r="U296" s="3" t="e">
        <f t="shared" si="66"/>
        <v>#DIV/0!</v>
      </c>
      <c r="V296" s="26" t="s">
        <v>7</v>
      </c>
    </row>
    <row r="297" spans="1:22" ht="31.5">
      <c r="A297" s="1" t="s">
        <v>124</v>
      </c>
      <c r="B297" s="1" t="s">
        <v>482</v>
      </c>
      <c r="C297" s="1" t="s">
        <v>483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f t="shared" si="63"/>
        <v>0</v>
      </c>
      <c r="S297" s="3" t="e">
        <f t="shared" si="64"/>
        <v>#DIV/0!</v>
      </c>
      <c r="T297" s="3">
        <f t="shared" si="65"/>
        <v>0</v>
      </c>
      <c r="U297" s="3" t="e">
        <f t="shared" si="66"/>
        <v>#DIV/0!</v>
      </c>
      <c r="V297" s="26" t="s">
        <v>7</v>
      </c>
    </row>
    <row r="298" spans="1:22" ht="31.5">
      <c r="A298" s="1" t="s">
        <v>124</v>
      </c>
      <c r="B298" s="1" t="s">
        <v>484</v>
      </c>
      <c r="C298" s="1" t="s">
        <v>485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f t="shared" si="63"/>
        <v>0</v>
      </c>
      <c r="S298" s="3" t="e">
        <f t="shared" si="64"/>
        <v>#DIV/0!</v>
      </c>
      <c r="T298" s="3">
        <f t="shared" si="65"/>
        <v>0</v>
      </c>
      <c r="U298" s="3" t="e">
        <f t="shared" si="66"/>
        <v>#DIV/0!</v>
      </c>
      <c r="V298" s="26" t="s">
        <v>7</v>
      </c>
    </row>
    <row r="299" spans="1:22" ht="31.5">
      <c r="A299" s="1" t="s">
        <v>124</v>
      </c>
      <c r="B299" s="1" t="s">
        <v>486</v>
      </c>
      <c r="C299" s="1" t="s">
        <v>487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f t="shared" si="63"/>
        <v>0</v>
      </c>
      <c r="S299" s="3" t="e">
        <f t="shared" si="64"/>
        <v>#DIV/0!</v>
      </c>
      <c r="T299" s="3">
        <f t="shared" si="65"/>
        <v>0</v>
      </c>
      <c r="U299" s="3" t="e">
        <f t="shared" si="66"/>
        <v>#DIV/0!</v>
      </c>
      <c r="V299" s="26" t="s">
        <v>7</v>
      </c>
    </row>
    <row r="300" spans="1:22" ht="31.5">
      <c r="A300" s="1" t="s">
        <v>124</v>
      </c>
      <c r="B300" s="1" t="s">
        <v>488</v>
      </c>
      <c r="C300" s="1" t="s">
        <v>489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f t="shared" si="63"/>
        <v>0</v>
      </c>
      <c r="S300" s="3" t="e">
        <f t="shared" si="64"/>
        <v>#DIV/0!</v>
      </c>
      <c r="T300" s="3">
        <f t="shared" si="65"/>
        <v>0</v>
      </c>
      <c r="U300" s="3" t="e">
        <f t="shared" si="66"/>
        <v>#DIV/0!</v>
      </c>
      <c r="V300" s="26" t="s">
        <v>7</v>
      </c>
    </row>
    <row r="301" spans="1:22" ht="31.5">
      <c r="A301" s="1" t="s">
        <v>124</v>
      </c>
      <c r="B301" s="1" t="s">
        <v>490</v>
      </c>
      <c r="C301" s="1" t="s">
        <v>491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f t="shared" si="63"/>
        <v>0</v>
      </c>
      <c r="S301" s="3" t="e">
        <f t="shared" si="64"/>
        <v>#DIV/0!</v>
      </c>
      <c r="T301" s="3">
        <f t="shared" si="65"/>
        <v>0</v>
      </c>
      <c r="U301" s="3" t="e">
        <f t="shared" si="66"/>
        <v>#DIV/0!</v>
      </c>
      <c r="V301" s="26" t="s">
        <v>7</v>
      </c>
    </row>
    <row r="302" spans="1:22" ht="31.5">
      <c r="A302" s="1" t="s">
        <v>124</v>
      </c>
      <c r="B302" s="1" t="s">
        <v>492</v>
      </c>
      <c r="C302" s="1" t="s">
        <v>493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f t="shared" si="63"/>
        <v>0</v>
      </c>
      <c r="S302" s="3" t="e">
        <f t="shared" si="64"/>
        <v>#DIV/0!</v>
      </c>
      <c r="T302" s="3">
        <f t="shared" si="65"/>
        <v>0</v>
      </c>
      <c r="U302" s="3" t="e">
        <f t="shared" si="66"/>
        <v>#DIV/0!</v>
      </c>
      <c r="V302" s="26" t="s">
        <v>7</v>
      </c>
    </row>
    <row r="303" spans="1:22" ht="31.5">
      <c r="A303" s="1" t="s">
        <v>124</v>
      </c>
      <c r="B303" s="1" t="s">
        <v>494</v>
      </c>
      <c r="C303" s="1" t="s">
        <v>495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f t="shared" si="63"/>
        <v>0</v>
      </c>
      <c r="S303" s="3" t="e">
        <f t="shared" si="64"/>
        <v>#DIV/0!</v>
      </c>
      <c r="T303" s="3">
        <f t="shared" si="65"/>
        <v>0</v>
      </c>
      <c r="U303" s="3" t="e">
        <f t="shared" si="66"/>
        <v>#DIV/0!</v>
      </c>
      <c r="V303" s="26" t="s">
        <v>7</v>
      </c>
    </row>
    <row r="304" spans="1:22" ht="31.5">
      <c r="A304" s="1" t="s">
        <v>124</v>
      </c>
      <c r="B304" s="1" t="s">
        <v>496</v>
      </c>
      <c r="C304" s="1" t="s">
        <v>497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f t="shared" si="63"/>
        <v>0</v>
      </c>
      <c r="S304" s="3" t="e">
        <f t="shared" si="64"/>
        <v>#DIV/0!</v>
      </c>
      <c r="T304" s="3">
        <f t="shared" si="65"/>
        <v>0</v>
      </c>
      <c r="U304" s="3" t="e">
        <f t="shared" si="66"/>
        <v>#DIV/0!</v>
      </c>
      <c r="V304" s="26" t="s">
        <v>7</v>
      </c>
    </row>
    <row r="305" spans="1:22" ht="31.5">
      <c r="A305" s="1" t="s">
        <v>124</v>
      </c>
      <c r="B305" s="1" t="s">
        <v>498</v>
      </c>
      <c r="C305" s="1" t="s">
        <v>499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f t="shared" si="63"/>
        <v>0</v>
      </c>
      <c r="S305" s="3" t="e">
        <f t="shared" si="64"/>
        <v>#DIV/0!</v>
      </c>
      <c r="T305" s="3">
        <f t="shared" si="65"/>
        <v>0</v>
      </c>
      <c r="U305" s="3" t="e">
        <f t="shared" si="66"/>
        <v>#DIV/0!</v>
      </c>
      <c r="V305" s="26" t="s">
        <v>7</v>
      </c>
    </row>
    <row r="306" spans="1:22" ht="31.5">
      <c r="A306" s="1" t="s">
        <v>124</v>
      </c>
      <c r="B306" s="1" t="s">
        <v>500</v>
      </c>
      <c r="C306" s="1" t="s">
        <v>501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f t="shared" si="63"/>
        <v>0</v>
      </c>
      <c r="S306" s="3" t="e">
        <f t="shared" si="64"/>
        <v>#DIV/0!</v>
      </c>
      <c r="T306" s="3">
        <f t="shared" si="65"/>
        <v>0</v>
      </c>
      <c r="U306" s="3" t="e">
        <f t="shared" si="66"/>
        <v>#DIV/0!</v>
      </c>
      <c r="V306" s="26" t="s">
        <v>7</v>
      </c>
    </row>
    <row r="307" spans="1:22" ht="31.5">
      <c r="A307" s="1" t="s">
        <v>124</v>
      </c>
      <c r="B307" s="1" t="s">
        <v>502</v>
      </c>
      <c r="C307" s="1" t="s">
        <v>503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f t="shared" si="63"/>
        <v>0</v>
      </c>
      <c r="S307" s="3" t="e">
        <f t="shared" si="64"/>
        <v>#DIV/0!</v>
      </c>
      <c r="T307" s="3">
        <f t="shared" si="65"/>
        <v>0</v>
      </c>
      <c r="U307" s="3" t="e">
        <f t="shared" si="66"/>
        <v>#DIV/0!</v>
      </c>
      <c r="V307" s="26" t="s">
        <v>7</v>
      </c>
    </row>
    <row r="308" spans="1:22" ht="31.5">
      <c r="A308" s="1" t="s">
        <v>124</v>
      </c>
      <c r="B308" s="1" t="s">
        <v>504</v>
      </c>
      <c r="C308" s="1" t="s">
        <v>505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f t="shared" si="63"/>
        <v>0</v>
      </c>
      <c r="S308" s="3" t="e">
        <f t="shared" si="64"/>
        <v>#DIV/0!</v>
      </c>
      <c r="T308" s="3">
        <f t="shared" si="65"/>
        <v>0</v>
      </c>
      <c r="U308" s="3" t="e">
        <f t="shared" si="66"/>
        <v>#DIV/0!</v>
      </c>
      <c r="V308" s="26" t="s">
        <v>7</v>
      </c>
    </row>
    <row r="309" spans="1:22" ht="31.5">
      <c r="A309" s="1" t="s">
        <v>124</v>
      </c>
      <c r="B309" s="1" t="s">
        <v>506</v>
      </c>
      <c r="C309" s="1" t="s">
        <v>507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f t="shared" si="63"/>
        <v>0</v>
      </c>
      <c r="S309" s="3" t="e">
        <f t="shared" si="64"/>
        <v>#DIV/0!</v>
      </c>
      <c r="T309" s="3">
        <f t="shared" si="65"/>
        <v>0</v>
      </c>
      <c r="U309" s="3" t="e">
        <f t="shared" si="66"/>
        <v>#DIV/0!</v>
      </c>
      <c r="V309" s="26" t="s">
        <v>7</v>
      </c>
    </row>
    <row r="310" spans="1:22" ht="47.25">
      <c r="A310" s="1" t="s">
        <v>124</v>
      </c>
      <c r="B310" s="1" t="s">
        <v>508</v>
      </c>
      <c r="C310" s="1" t="s">
        <v>509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f t="shared" si="63"/>
        <v>0</v>
      </c>
      <c r="S310" s="3" t="e">
        <f t="shared" si="64"/>
        <v>#DIV/0!</v>
      </c>
      <c r="T310" s="3">
        <f t="shared" si="65"/>
        <v>0</v>
      </c>
      <c r="U310" s="3" t="e">
        <f t="shared" si="66"/>
        <v>#DIV/0!</v>
      </c>
      <c r="V310" s="26" t="s">
        <v>7</v>
      </c>
    </row>
    <row r="311" spans="1:22" ht="31.5">
      <c r="A311" s="24" t="s">
        <v>125</v>
      </c>
      <c r="B311" s="24" t="s">
        <v>66</v>
      </c>
      <c r="C311" s="24" t="s">
        <v>6</v>
      </c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6">
        <f t="shared" si="63"/>
        <v>0</v>
      </c>
      <c r="S311" s="26" t="e">
        <f t="shared" si="64"/>
        <v>#DIV/0!</v>
      </c>
      <c r="T311" s="26">
        <f t="shared" si="65"/>
        <v>0</v>
      </c>
      <c r="U311" s="26" t="e">
        <f t="shared" si="66"/>
        <v>#DIV/0!</v>
      </c>
      <c r="V311" s="26" t="s">
        <v>7</v>
      </c>
    </row>
    <row r="312" spans="1:22" ht="31.5">
      <c r="A312" s="24" t="s">
        <v>126</v>
      </c>
      <c r="B312" s="24" t="s">
        <v>68</v>
      </c>
      <c r="C312" s="24" t="s">
        <v>6</v>
      </c>
      <c r="D312" s="26">
        <f t="shared" ref="D312:Q312" si="67">D313+D316+D317+D318+D319+D320+D321+D322</f>
        <v>0</v>
      </c>
      <c r="E312" s="26">
        <f t="shared" si="67"/>
        <v>0</v>
      </c>
      <c r="F312" s="26">
        <f t="shared" si="67"/>
        <v>0</v>
      </c>
      <c r="G312" s="26">
        <f t="shared" si="67"/>
        <v>0</v>
      </c>
      <c r="H312" s="26">
        <f t="shared" si="67"/>
        <v>0</v>
      </c>
      <c r="I312" s="26">
        <f t="shared" si="67"/>
        <v>0</v>
      </c>
      <c r="J312" s="26">
        <f t="shared" si="67"/>
        <v>0</v>
      </c>
      <c r="K312" s="26">
        <f t="shared" si="67"/>
        <v>0</v>
      </c>
      <c r="L312" s="26">
        <f t="shared" si="67"/>
        <v>0</v>
      </c>
      <c r="M312" s="26">
        <f t="shared" si="67"/>
        <v>0</v>
      </c>
      <c r="N312" s="26">
        <f t="shared" si="67"/>
        <v>0</v>
      </c>
      <c r="O312" s="26">
        <f t="shared" si="67"/>
        <v>0</v>
      </c>
      <c r="P312" s="26">
        <f t="shared" si="67"/>
        <v>0</v>
      </c>
      <c r="Q312" s="26">
        <f t="shared" si="67"/>
        <v>0</v>
      </c>
      <c r="R312" s="26">
        <f t="shared" si="63"/>
        <v>0</v>
      </c>
      <c r="S312" s="26" t="e">
        <f t="shared" si="64"/>
        <v>#DIV/0!</v>
      </c>
      <c r="T312" s="26">
        <f t="shared" si="65"/>
        <v>0</v>
      </c>
      <c r="U312" s="26" t="e">
        <f t="shared" si="66"/>
        <v>#DIV/0!</v>
      </c>
      <c r="V312" s="26" t="s">
        <v>7</v>
      </c>
    </row>
    <row r="313" spans="1:22" ht="31.5">
      <c r="A313" s="24" t="s">
        <v>127</v>
      </c>
      <c r="B313" s="24" t="s">
        <v>70</v>
      </c>
      <c r="C313" s="24" t="s">
        <v>6</v>
      </c>
      <c r="D313" s="26">
        <f t="shared" ref="D313:Q313" si="68">SUM(D314:D315)</f>
        <v>0</v>
      </c>
      <c r="E313" s="26">
        <f t="shared" si="68"/>
        <v>0</v>
      </c>
      <c r="F313" s="26">
        <f t="shared" si="68"/>
        <v>0</v>
      </c>
      <c r="G313" s="26">
        <f t="shared" si="68"/>
        <v>0</v>
      </c>
      <c r="H313" s="26">
        <f t="shared" si="68"/>
        <v>0</v>
      </c>
      <c r="I313" s="26">
        <f t="shared" si="68"/>
        <v>0</v>
      </c>
      <c r="J313" s="26">
        <f t="shared" si="68"/>
        <v>0</v>
      </c>
      <c r="K313" s="26">
        <f t="shared" si="68"/>
        <v>0</v>
      </c>
      <c r="L313" s="26">
        <f t="shared" si="68"/>
        <v>0</v>
      </c>
      <c r="M313" s="26">
        <f t="shared" si="68"/>
        <v>0</v>
      </c>
      <c r="N313" s="26">
        <f t="shared" si="68"/>
        <v>0</v>
      </c>
      <c r="O313" s="26">
        <f t="shared" si="68"/>
        <v>0</v>
      </c>
      <c r="P313" s="26">
        <f t="shared" si="68"/>
        <v>0</v>
      </c>
      <c r="Q313" s="26">
        <f t="shared" si="68"/>
        <v>0</v>
      </c>
      <c r="R313" s="26">
        <f t="shared" si="63"/>
        <v>0</v>
      </c>
      <c r="S313" s="26" t="e">
        <f t="shared" si="64"/>
        <v>#DIV/0!</v>
      </c>
      <c r="T313" s="26">
        <f t="shared" si="65"/>
        <v>0</v>
      </c>
      <c r="U313" s="26" t="e">
        <f t="shared" si="66"/>
        <v>#DIV/0!</v>
      </c>
      <c r="V313" s="26" t="s">
        <v>7</v>
      </c>
    </row>
    <row r="314" spans="1:22" ht="31.5">
      <c r="A314" s="1" t="s">
        <v>127</v>
      </c>
      <c r="B314" s="1" t="s">
        <v>510</v>
      </c>
      <c r="C314" s="1" t="s">
        <v>511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f t="shared" si="63"/>
        <v>0</v>
      </c>
      <c r="S314" s="3" t="e">
        <f t="shared" si="64"/>
        <v>#DIV/0!</v>
      </c>
      <c r="T314" s="3">
        <f t="shared" si="65"/>
        <v>0</v>
      </c>
      <c r="U314" s="3" t="e">
        <f t="shared" si="66"/>
        <v>#DIV/0!</v>
      </c>
      <c r="V314" s="26" t="s">
        <v>7</v>
      </c>
    </row>
    <row r="315" spans="1:22" ht="31.5">
      <c r="A315" s="1" t="s">
        <v>127</v>
      </c>
      <c r="B315" s="1" t="s">
        <v>512</v>
      </c>
      <c r="C315" s="1" t="s">
        <v>513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f t="shared" si="63"/>
        <v>0</v>
      </c>
      <c r="S315" s="3" t="e">
        <f t="shared" si="64"/>
        <v>#DIV/0!</v>
      </c>
      <c r="T315" s="3">
        <f t="shared" si="65"/>
        <v>0</v>
      </c>
      <c r="U315" s="3" t="e">
        <f t="shared" si="66"/>
        <v>#DIV/0!</v>
      </c>
      <c r="V315" s="26" t="s">
        <v>7</v>
      </c>
    </row>
    <row r="316" spans="1:22" ht="31.5">
      <c r="A316" s="24" t="s">
        <v>128</v>
      </c>
      <c r="B316" s="24" t="s">
        <v>72</v>
      </c>
      <c r="C316" s="24" t="s">
        <v>6</v>
      </c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6">
        <f t="shared" si="63"/>
        <v>0</v>
      </c>
      <c r="S316" s="26" t="e">
        <f t="shared" si="64"/>
        <v>#DIV/0!</v>
      </c>
      <c r="T316" s="26">
        <f t="shared" si="65"/>
        <v>0</v>
      </c>
      <c r="U316" s="26" t="e">
        <f t="shared" si="66"/>
        <v>#DIV/0!</v>
      </c>
      <c r="V316" s="26" t="s">
        <v>7</v>
      </c>
    </row>
    <row r="317" spans="1:22" ht="31.5">
      <c r="A317" s="24" t="s">
        <v>129</v>
      </c>
      <c r="B317" s="24" t="s">
        <v>74</v>
      </c>
      <c r="C317" s="24" t="s">
        <v>6</v>
      </c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6">
        <f t="shared" si="63"/>
        <v>0</v>
      </c>
      <c r="S317" s="26" t="e">
        <f t="shared" si="64"/>
        <v>#DIV/0!</v>
      </c>
      <c r="T317" s="26">
        <f t="shared" si="65"/>
        <v>0</v>
      </c>
      <c r="U317" s="26" t="e">
        <f t="shared" si="66"/>
        <v>#DIV/0!</v>
      </c>
      <c r="V317" s="26" t="s">
        <v>7</v>
      </c>
    </row>
    <row r="318" spans="1:22" ht="31.5">
      <c r="A318" s="24" t="s">
        <v>130</v>
      </c>
      <c r="B318" s="24" t="s">
        <v>76</v>
      </c>
      <c r="C318" s="24" t="s">
        <v>6</v>
      </c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6">
        <f t="shared" si="63"/>
        <v>0</v>
      </c>
      <c r="S318" s="26" t="e">
        <f t="shared" si="64"/>
        <v>#DIV/0!</v>
      </c>
      <c r="T318" s="26">
        <f t="shared" si="65"/>
        <v>0</v>
      </c>
      <c r="U318" s="26" t="e">
        <f t="shared" si="66"/>
        <v>#DIV/0!</v>
      </c>
      <c r="V318" s="26" t="s">
        <v>7</v>
      </c>
    </row>
    <row r="319" spans="1:22" ht="31.5">
      <c r="A319" s="24" t="s">
        <v>131</v>
      </c>
      <c r="B319" s="24" t="s">
        <v>78</v>
      </c>
      <c r="C319" s="24" t="s">
        <v>6</v>
      </c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6">
        <f t="shared" si="63"/>
        <v>0</v>
      </c>
      <c r="S319" s="26" t="e">
        <f t="shared" si="64"/>
        <v>#DIV/0!</v>
      </c>
      <c r="T319" s="26">
        <f t="shared" si="65"/>
        <v>0</v>
      </c>
      <c r="U319" s="26" t="e">
        <f t="shared" si="66"/>
        <v>#DIV/0!</v>
      </c>
      <c r="V319" s="26" t="s">
        <v>7</v>
      </c>
    </row>
    <row r="320" spans="1:22" ht="31.5">
      <c r="A320" s="24" t="s">
        <v>132</v>
      </c>
      <c r="B320" s="24" t="s">
        <v>80</v>
      </c>
      <c r="C320" s="24" t="s">
        <v>6</v>
      </c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6">
        <f t="shared" si="63"/>
        <v>0</v>
      </c>
      <c r="S320" s="26" t="e">
        <f t="shared" si="64"/>
        <v>#DIV/0!</v>
      </c>
      <c r="T320" s="26">
        <f t="shared" si="65"/>
        <v>0</v>
      </c>
      <c r="U320" s="26" t="e">
        <f t="shared" si="66"/>
        <v>#DIV/0!</v>
      </c>
      <c r="V320" s="26" t="s">
        <v>7</v>
      </c>
    </row>
    <row r="321" spans="1:22" ht="31.5">
      <c r="A321" s="24" t="s">
        <v>133</v>
      </c>
      <c r="B321" s="24" t="s">
        <v>82</v>
      </c>
      <c r="C321" s="24" t="s">
        <v>6</v>
      </c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6">
        <f t="shared" si="63"/>
        <v>0</v>
      </c>
      <c r="S321" s="26" t="e">
        <f t="shared" si="64"/>
        <v>#DIV/0!</v>
      </c>
      <c r="T321" s="26">
        <f t="shared" si="65"/>
        <v>0</v>
      </c>
      <c r="U321" s="26" t="e">
        <f t="shared" si="66"/>
        <v>#DIV/0!</v>
      </c>
      <c r="V321" s="26" t="s">
        <v>7</v>
      </c>
    </row>
    <row r="322" spans="1:22" ht="31.5">
      <c r="A322" s="24" t="s">
        <v>134</v>
      </c>
      <c r="B322" s="24" t="s">
        <v>84</v>
      </c>
      <c r="C322" s="24" t="s">
        <v>6</v>
      </c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6">
        <f t="shared" si="63"/>
        <v>0</v>
      </c>
      <c r="S322" s="26" t="e">
        <f t="shared" si="64"/>
        <v>#DIV/0!</v>
      </c>
      <c r="T322" s="26">
        <f t="shared" si="65"/>
        <v>0</v>
      </c>
      <c r="U322" s="26" t="e">
        <f t="shared" si="66"/>
        <v>#DIV/0!</v>
      </c>
      <c r="V322" s="26" t="s">
        <v>7</v>
      </c>
    </row>
    <row r="323" spans="1:22" ht="31.5">
      <c r="A323" s="24" t="s">
        <v>135</v>
      </c>
      <c r="B323" s="24" t="s">
        <v>86</v>
      </c>
      <c r="C323" s="24" t="s">
        <v>6</v>
      </c>
      <c r="D323" s="26">
        <f t="shared" ref="D323:Q323" si="69">D324+D325</f>
        <v>0</v>
      </c>
      <c r="E323" s="26">
        <f t="shared" si="69"/>
        <v>0</v>
      </c>
      <c r="F323" s="26">
        <f t="shared" si="69"/>
        <v>0</v>
      </c>
      <c r="G323" s="26">
        <f t="shared" si="69"/>
        <v>0</v>
      </c>
      <c r="H323" s="26">
        <f t="shared" si="69"/>
        <v>0</v>
      </c>
      <c r="I323" s="26">
        <f t="shared" si="69"/>
        <v>0</v>
      </c>
      <c r="J323" s="26">
        <f t="shared" si="69"/>
        <v>0</v>
      </c>
      <c r="K323" s="26">
        <f t="shared" si="69"/>
        <v>0</v>
      </c>
      <c r="L323" s="26">
        <f t="shared" si="69"/>
        <v>0</v>
      </c>
      <c r="M323" s="26">
        <f t="shared" si="69"/>
        <v>0</v>
      </c>
      <c r="N323" s="26">
        <f t="shared" si="69"/>
        <v>0</v>
      </c>
      <c r="O323" s="26">
        <f t="shared" si="69"/>
        <v>0</v>
      </c>
      <c r="P323" s="26">
        <f t="shared" si="69"/>
        <v>0</v>
      </c>
      <c r="Q323" s="26">
        <f t="shared" si="69"/>
        <v>0</v>
      </c>
      <c r="R323" s="26">
        <f t="shared" si="63"/>
        <v>0</v>
      </c>
      <c r="S323" s="26" t="e">
        <f t="shared" si="64"/>
        <v>#DIV/0!</v>
      </c>
      <c r="T323" s="26">
        <f t="shared" si="65"/>
        <v>0</v>
      </c>
      <c r="U323" s="26" t="e">
        <f t="shared" si="66"/>
        <v>#DIV/0!</v>
      </c>
      <c r="V323" s="26" t="s">
        <v>7</v>
      </c>
    </row>
    <row r="324" spans="1:22" ht="31.5">
      <c r="A324" s="24" t="s">
        <v>136</v>
      </c>
      <c r="B324" s="24" t="s">
        <v>88</v>
      </c>
      <c r="C324" s="24" t="s">
        <v>6</v>
      </c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6">
        <f t="shared" si="63"/>
        <v>0</v>
      </c>
      <c r="S324" s="26" t="e">
        <f t="shared" si="64"/>
        <v>#DIV/0!</v>
      </c>
      <c r="T324" s="26">
        <f t="shared" si="65"/>
        <v>0</v>
      </c>
      <c r="U324" s="26" t="e">
        <f t="shared" si="66"/>
        <v>#DIV/0!</v>
      </c>
      <c r="V324" s="26" t="s">
        <v>7</v>
      </c>
    </row>
    <row r="325" spans="1:22" ht="31.5">
      <c r="A325" s="24" t="s">
        <v>137</v>
      </c>
      <c r="B325" s="24" t="s">
        <v>90</v>
      </c>
      <c r="C325" s="24" t="s">
        <v>6</v>
      </c>
      <c r="D325" s="25">
        <f t="shared" ref="D325:Q325" si="70">D326</f>
        <v>0</v>
      </c>
      <c r="E325" s="25">
        <f t="shared" si="70"/>
        <v>0</v>
      </c>
      <c r="F325" s="25">
        <f t="shared" si="70"/>
        <v>0</v>
      </c>
      <c r="G325" s="25">
        <f t="shared" si="70"/>
        <v>0</v>
      </c>
      <c r="H325" s="25">
        <f t="shared" si="70"/>
        <v>0</v>
      </c>
      <c r="I325" s="25">
        <f t="shared" si="70"/>
        <v>0</v>
      </c>
      <c r="J325" s="25">
        <f t="shared" si="70"/>
        <v>0</v>
      </c>
      <c r="K325" s="25">
        <f t="shared" si="70"/>
        <v>0</v>
      </c>
      <c r="L325" s="25">
        <f t="shared" si="70"/>
        <v>0</v>
      </c>
      <c r="M325" s="25">
        <f t="shared" si="70"/>
        <v>0</v>
      </c>
      <c r="N325" s="25">
        <f t="shared" si="70"/>
        <v>0</v>
      </c>
      <c r="O325" s="25">
        <f t="shared" si="70"/>
        <v>0</v>
      </c>
      <c r="P325" s="25">
        <f t="shared" si="70"/>
        <v>0</v>
      </c>
      <c r="Q325" s="25">
        <f t="shared" si="70"/>
        <v>0</v>
      </c>
      <c r="R325" s="26">
        <f t="shared" si="63"/>
        <v>0</v>
      </c>
      <c r="S325" s="26" t="e">
        <f t="shared" si="64"/>
        <v>#DIV/0!</v>
      </c>
      <c r="T325" s="26">
        <f t="shared" si="65"/>
        <v>0</v>
      </c>
      <c r="U325" s="26" t="e">
        <f t="shared" si="66"/>
        <v>#DIV/0!</v>
      </c>
      <c r="V325" s="26" t="s">
        <v>7</v>
      </c>
    </row>
    <row r="326" spans="1:22" ht="31.5">
      <c r="A326" s="1" t="s">
        <v>137</v>
      </c>
      <c r="B326" s="1" t="s">
        <v>514</v>
      </c>
      <c r="C326" s="1" t="s">
        <v>515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f t="shared" si="63"/>
        <v>0</v>
      </c>
      <c r="S326" s="3" t="e">
        <f t="shared" si="64"/>
        <v>#DIV/0!</v>
      </c>
      <c r="T326" s="3">
        <f t="shared" si="65"/>
        <v>0</v>
      </c>
      <c r="U326" s="3" t="e">
        <f t="shared" si="66"/>
        <v>#DIV/0!</v>
      </c>
      <c r="V326" s="26" t="s">
        <v>7</v>
      </c>
    </row>
    <row r="327" spans="1:22" ht="47.25">
      <c r="A327" s="24" t="s">
        <v>138</v>
      </c>
      <c r="B327" s="24" t="s">
        <v>92</v>
      </c>
      <c r="C327" s="24" t="s">
        <v>6</v>
      </c>
      <c r="D327" s="26">
        <f t="shared" ref="D327:Q327" si="71">D328+D329</f>
        <v>0</v>
      </c>
      <c r="E327" s="26">
        <f t="shared" si="71"/>
        <v>0</v>
      </c>
      <c r="F327" s="26">
        <f t="shared" si="71"/>
        <v>0</v>
      </c>
      <c r="G327" s="26">
        <f t="shared" si="71"/>
        <v>0</v>
      </c>
      <c r="H327" s="26">
        <f t="shared" si="71"/>
        <v>0</v>
      </c>
      <c r="I327" s="26">
        <f t="shared" si="71"/>
        <v>0</v>
      </c>
      <c r="J327" s="26">
        <f t="shared" si="71"/>
        <v>0</v>
      </c>
      <c r="K327" s="26">
        <f t="shared" si="71"/>
        <v>0</v>
      </c>
      <c r="L327" s="26">
        <f t="shared" si="71"/>
        <v>0</v>
      </c>
      <c r="M327" s="26">
        <f t="shared" si="71"/>
        <v>0</v>
      </c>
      <c r="N327" s="26">
        <f t="shared" si="71"/>
        <v>0</v>
      </c>
      <c r="O327" s="26">
        <f t="shared" si="71"/>
        <v>0</v>
      </c>
      <c r="P327" s="26">
        <f t="shared" si="71"/>
        <v>0</v>
      </c>
      <c r="Q327" s="26">
        <f t="shared" si="71"/>
        <v>0</v>
      </c>
      <c r="R327" s="26">
        <f t="shared" si="63"/>
        <v>0</v>
      </c>
      <c r="S327" s="26" t="e">
        <f t="shared" si="64"/>
        <v>#DIV/0!</v>
      </c>
      <c r="T327" s="26">
        <f t="shared" si="65"/>
        <v>0</v>
      </c>
      <c r="U327" s="26" t="e">
        <f t="shared" si="66"/>
        <v>#DIV/0!</v>
      </c>
      <c r="V327" s="26" t="s">
        <v>7</v>
      </c>
    </row>
    <row r="328" spans="1:22" ht="47.25">
      <c r="A328" s="24" t="s">
        <v>139</v>
      </c>
      <c r="B328" s="24" t="s">
        <v>94</v>
      </c>
      <c r="C328" s="24" t="s">
        <v>6</v>
      </c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6">
        <f t="shared" si="63"/>
        <v>0</v>
      </c>
      <c r="S328" s="26" t="e">
        <f t="shared" si="64"/>
        <v>#DIV/0!</v>
      </c>
      <c r="T328" s="26">
        <f t="shared" si="65"/>
        <v>0</v>
      </c>
      <c r="U328" s="26" t="e">
        <f t="shared" si="66"/>
        <v>#DIV/0!</v>
      </c>
      <c r="V328" s="26" t="s">
        <v>7</v>
      </c>
    </row>
    <row r="329" spans="1:22" ht="47.25">
      <c r="A329" s="24" t="s">
        <v>140</v>
      </c>
      <c r="B329" s="24" t="s">
        <v>96</v>
      </c>
      <c r="C329" s="24" t="s">
        <v>6</v>
      </c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6">
        <f t="shared" si="63"/>
        <v>0</v>
      </c>
      <c r="S329" s="26" t="e">
        <f t="shared" si="64"/>
        <v>#DIV/0!</v>
      </c>
      <c r="T329" s="26">
        <f t="shared" si="65"/>
        <v>0</v>
      </c>
      <c r="U329" s="26" t="e">
        <f t="shared" si="66"/>
        <v>#DIV/0!</v>
      </c>
      <c r="V329" s="26" t="s">
        <v>7</v>
      </c>
    </row>
    <row r="330" spans="1:22" ht="31.5">
      <c r="A330" s="24" t="s">
        <v>141</v>
      </c>
      <c r="B330" s="24" t="s">
        <v>98</v>
      </c>
      <c r="C330" s="24" t="s">
        <v>6</v>
      </c>
      <c r="D330" s="26">
        <f t="shared" ref="D330:Q330" si="72">SUM(D331:D341)</f>
        <v>0</v>
      </c>
      <c r="E330" s="26">
        <f t="shared" si="72"/>
        <v>15.884415254237259</v>
      </c>
      <c r="F330" s="26">
        <f t="shared" si="72"/>
        <v>0</v>
      </c>
      <c r="G330" s="26">
        <f t="shared" si="72"/>
        <v>0</v>
      </c>
      <c r="H330" s="26">
        <f t="shared" si="72"/>
        <v>0</v>
      </c>
      <c r="I330" s="26">
        <f t="shared" si="72"/>
        <v>0</v>
      </c>
      <c r="J330" s="26">
        <f t="shared" si="72"/>
        <v>0</v>
      </c>
      <c r="K330" s="26">
        <f t="shared" si="72"/>
        <v>0</v>
      </c>
      <c r="L330" s="26">
        <f t="shared" si="72"/>
        <v>15.661730800000001</v>
      </c>
      <c r="M330" s="26">
        <f t="shared" si="72"/>
        <v>0</v>
      </c>
      <c r="N330" s="26">
        <f t="shared" si="72"/>
        <v>0</v>
      </c>
      <c r="O330" s="26">
        <f t="shared" si="72"/>
        <v>0</v>
      </c>
      <c r="P330" s="26">
        <f t="shared" si="72"/>
        <v>0</v>
      </c>
      <c r="Q330" s="26">
        <f t="shared" si="72"/>
        <v>0</v>
      </c>
      <c r="R330" s="26">
        <f t="shared" si="63"/>
        <v>0</v>
      </c>
      <c r="S330" s="26" t="e">
        <f t="shared" si="64"/>
        <v>#DIV/0!</v>
      </c>
      <c r="T330" s="26">
        <f t="shared" si="65"/>
        <v>-0.22268445423725858</v>
      </c>
      <c r="U330" s="26">
        <f t="shared" si="66"/>
        <v>0.98598094732018193</v>
      </c>
      <c r="V330" s="26" t="s">
        <v>7</v>
      </c>
    </row>
    <row r="331" spans="1:22" ht="47.25">
      <c r="A331" s="1" t="s">
        <v>141</v>
      </c>
      <c r="B331" s="1" t="s">
        <v>516</v>
      </c>
      <c r="C331" s="1" t="s">
        <v>517</v>
      </c>
      <c r="D331" s="3">
        <v>0</v>
      </c>
      <c r="E331" s="3">
        <v>2.1887796610169499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2.6857812299999999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f t="shared" si="63"/>
        <v>0</v>
      </c>
      <c r="S331" s="3" t="e">
        <f t="shared" si="64"/>
        <v>#DIV/0!</v>
      </c>
      <c r="T331" s="3">
        <f t="shared" si="65"/>
        <v>0.49700156898305003</v>
      </c>
      <c r="U331" s="3">
        <f t="shared" si="66"/>
        <v>1.2270678852855081</v>
      </c>
      <c r="V331" s="26" t="s">
        <v>7</v>
      </c>
    </row>
    <row r="332" spans="1:22" ht="31.5">
      <c r="A332" s="1" t="s">
        <v>141</v>
      </c>
      <c r="B332" s="1" t="s">
        <v>518</v>
      </c>
      <c r="C332" s="1" t="s">
        <v>519</v>
      </c>
      <c r="D332" s="3">
        <v>0</v>
      </c>
      <c r="E332" s="3">
        <v>1.5217372881355899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1.33526236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f t="shared" si="63"/>
        <v>0</v>
      </c>
      <c r="S332" s="3" t="e">
        <f t="shared" si="64"/>
        <v>#DIV/0!</v>
      </c>
      <c r="T332" s="3">
        <f t="shared" si="65"/>
        <v>-0.18647492813558997</v>
      </c>
      <c r="U332" s="3">
        <f t="shared" si="66"/>
        <v>0.87745918458497107</v>
      </c>
      <c r="V332" s="26" t="s">
        <v>7</v>
      </c>
    </row>
    <row r="333" spans="1:22" ht="31.5">
      <c r="A333" s="1" t="s">
        <v>141</v>
      </c>
      <c r="B333" s="1" t="s">
        <v>520</v>
      </c>
      <c r="C333" s="1" t="s">
        <v>521</v>
      </c>
      <c r="D333" s="3">
        <v>0</v>
      </c>
      <c r="E333" s="3">
        <v>1.5217372881355899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1.29954181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f t="shared" si="63"/>
        <v>0</v>
      </c>
      <c r="S333" s="3" t="e">
        <f t="shared" si="64"/>
        <v>#DIV/0!</v>
      </c>
      <c r="T333" s="3">
        <f t="shared" si="65"/>
        <v>-0.22219547813558993</v>
      </c>
      <c r="U333" s="3">
        <f t="shared" si="66"/>
        <v>0.85398565188093634</v>
      </c>
      <c r="V333" s="26" t="s">
        <v>7</v>
      </c>
    </row>
    <row r="334" spans="1:22" ht="31.5">
      <c r="A334" s="1" t="s">
        <v>141</v>
      </c>
      <c r="B334" s="1" t="s">
        <v>522</v>
      </c>
      <c r="C334" s="1" t="s">
        <v>523</v>
      </c>
      <c r="D334" s="3">
        <v>0</v>
      </c>
      <c r="E334" s="3">
        <v>1.5217372881355899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2.48953158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f t="shared" si="63"/>
        <v>0</v>
      </c>
      <c r="S334" s="3" t="e">
        <f t="shared" si="64"/>
        <v>#DIV/0!</v>
      </c>
      <c r="T334" s="3">
        <f t="shared" si="65"/>
        <v>0.96779429186441002</v>
      </c>
      <c r="U334" s="3">
        <f t="shared" si="66"/>
        <v>1.6359798760337516</v>
      </c>
      <c r="V334" s="26" t="s">
        <v>7</v>
      </c>
    </row>
    <row r="335" spans="1:22" ht="31.5">
      <c r="A335" s="1" t="s">
        <v>141</v>
      </c>
      <c r="B335" s="1" t="s">
        <v>524</v>
      </c>
      <c r="C335" s="1" t="s">
        <v>525</v>
      </c>
      <c r="D335" s="3">
        <v>0</v>
      </c>
      <c r="E335" s="3">
        <v>1.5217372881355899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0.99224617000000004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f t="shared" si="63"/>
        <v>0</v>
      </c>
      <c r="S335" s="3" t="e">
        <f t="shared" si="64"/>
        <v>#DIV/0!</v>
      </c>
      <c r="T335" s="3">
        <f t="shared" si="65"/>
        <v>-0.52949111813558991</v>
      </c>
      <c r="U335" s="3">
        <f t="shared" si="66"/>
        <v>0.65204827254754694</v>
      </c>
      <c r="V335" s="26" t="s">
        <v>7</v>
      </c>
    </row>
    <row r="336" spans="1:22" ht="31.5">
      <c r="A336" s="1" t="s">
        <v>141</v>
      </c>
      <c r="B336" s="1" t="s">
        <v>526</v>
      </c>
      <c r="C336" s="1" t="s">
        <v>527</v>
      </c>
      <c r="D336" s="3">
        <v>0</v>
      </c>
      <c r="E336" s="3">
        <v>1.5217372881355899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0.87648508999999997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f t="shared" si="63"/>
        <v>0</v>
      </c>
      <c r="S336" s="3" t="e">
        <f t="shared" si="64"/>
        <v>#DIV/0!</v>
      </c>
      <c r="T336" s="3">
        <f t="shared" si="65"/>
        <v>-0.64525219813558998</v>
      </c>
      <c r="U336" s="3">
        <f t="shared" si="66"/>
        <v>0.57597661359396446</v>
      </c>
      <c r="V336" s="26" t="s">
        <v>7</v>
      </c>
    </row>
    <row r="337" spans="1:22" ht="31.5">
      <c r="A337" s="1" t="s">
        <v>141</v>
      </c>
      <c r="B337" s="1" t="s">
        <v>528</v>
      </c>
      <c r="C337" s="1" t="s">
        <v>529</v>
      </c>
      <c r="D337" s="3">
        <v>0</v>
      </c>
      <c r="E337" s="3">
        <v>1.5217372881355899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1.3487330099999999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f t="shared" si="63"/>
        <v>0</v>
      </c>
      <c r="S337" s="3" t="e">
        <f t="shared" si="64"/>
        <v>#DIV/0!</v>
      </c>
      <c r="T337" s="3">
        <f t="shared" si="65"/>
        <v>-0.17300427813559005</v>
      </c>
      <c r="U337" s="3">
        <f t="shared" si="66"/>
        <v>0.88631133673043372</v>
      </c>
      <c r="V337" s="26" t="s">
        <v>7</v>
      </c>
    </row>
    <row r="338" spans="1:22" ht="47.25">
      <c r="A338" s="1" t="s">
        <v>141</v>
      </c>
      <c r="B338" s="1" t="s">
        <v>530</v>
      </c>
      <c r="C338" s="1" t="s">
        <v>531</v>
      </c>
      <c r="D338" s="3">
        <v>0</v>
      </c>
      <c r="E338" s="3">
        <v>1.5217372881355899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1.20712039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f t="shared" si="63"/>
        <v>0</v>
      </c>
      <c r="S338" s="3" t="e">
        <f t="shared" si="64"/>
        <v>#DIV/0!</v>
      </c>
      <c r="T338" s="3">
        <f t="shared" si="65"/>
        <v>-0.31461689813558991</v>
      </c>
      <c r="U338" s="3">
        <f t="shared" si="66"/>
        <v>0.7932515023529102</v>
      </c>
      <c r="V338" s="26" t="s">
        <v>7</v>
      </c>
    </row>
    <row r="339" spans="1:22" ht="31.5">
      <c r="A339" s="1" t="s">
        <v>141</v>
      </c>
      <c r="B339" s="1" t="s">
        <v>532</v>
      </c>
      <c r="C339" s="1" t="s">
        <v>533</v>
      </c>
      <c r="D339" s="3">
        <v>0</v>
      </c>
      <c r="E339" s="3">
        <v>1.5217372881355899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0.83830327000000004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f t="shared" si="63"/>
        <v>0</v>
      </c>
      <c r="S339" s="3" t="e">
        <f t="shared" si="64"/>
        <v>#DIV/0!</v>
      </c>
      <c r="T339" s="3">
        <f t="shared" si="65"/>
        <v>-0.6834340181355899</v>
      </c>
      <c r="U339" s="3">
        <f t="shared" si="66"/>
        <v>0.55088567293180868</v>
      </c>
      <c r="V339" s="26" t="s">
        <v>7</v>
      </c>
    </row>
    <row r="340" spans="1:22" ht="47.25">
      <c r="A340" s="1" t="s">
        <v>141</v>
      </c>
      <c r="B340" s="1" t="s">
        <v>534</v>
      </c>
      <c r="C340" s="1" t="s">
        <v>535</v>
      </c>
      <c r="D340" s="3">
        <v>0</v>
      </c>
      <c r="E340" s="3">
        <v>1.5217372881355899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2.5887258900000001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f t="shared" si="63"/>
        <v>0</v>
      </c>
      <c r="S340" s="3" t="e">
        <f t="shared" si="64"/>
        <v>#DIV/0!</v>
      </c>
      <c r="T340" s="3">
        <f t="shared" si="65"/>
        <v>1.0669886018644101</v>
      </c>
      <c r="U340" s="3">
        <f t="shared" si="66"/>
        <v>1.7011647872358235</v>
      </c>
      <c r="V340" s="26" t="s">
        <v>7</v>
      </c>
    </row>
    <row r="341" spans="1:22" ht="31.5">
      <c r="A341" s="1" t="s">
        <v>141</v>
      </c>
      <c r="B341" s="1" t="s">
        <v>536</v>
      </c>
      <c r="C341" s="1" t="s">
        <v>537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f t="shared" si="63"/>
        <v>0</v>
      </c>
      <c r="S341" s="3" t="e">
        <f t="shared" si="64"/>
        <v>#DIV/0!</v>
      </c>
      <c r="T341" s="3">
        <f t="shared" si="65"/>
        <v>0</v>
      </c>
      <c r="U341" s="3" t="e">
        <f t="shared" si="66"/>
        <v>#DIV/0!</v>
      </c>
      <c r="V341" s="26" t="s">
        <v>7</v>
      </c>
    </row>
    <row r="342" spans="1:22" ht="31.5">
      <c r="A342" s="24" t="s">
        <v>142</v>
      </c>
      <c r="B342" s="24" t="s">
        <v>100</v>
      </c>
      <c r="C342" s="24" t="s">
        <v>6</v>
      </c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6">
        <f t="shared" si="63"/>
        <v>0</v>
      </c>
      <c r="S342" s="26" t="e">
        <f t="shared" si="64"/>
        <v>#DIV/0!</v>
      </c>
      <c r="T342" s="26">
        <f t="shared" si="65"/>
        <v>0</v>
      </c>
      <c r="U342" s="26" t="e">
        <f t="shared" si="66"/>
        <v>#DIV/0!</v>
      </c>
      <c r="V342" s="26" t="s">
        <v>7</v>
      </c>
    </row>
    <row r="343" spans="1:22">
      <c r="A343" s="24" t="s">
        <v>143</v>
      </c>
      <c r="B343" s="24" t="s">
        <v>102</v>
      </c>
      <c r="C343" s="24" t="s">
        <v>6</v>
      </c>
      <c r="D343" s="26">
        <f t="shared" ref="D343:Q343" si="73">SUM(D344:D348)</f>
        <v>0</v>
      </c>
      <c r="E343" s="26">
        <f t="shared" si="73"/>
        <v>21.151699199999999</v>
      </c>
      <c r="F343" s="26">
        <f t="shared" si="73"/>
        <v>0</v>
      </c>
      <c r="G343" s="26">
        <f t="shared" si="73"/>
        <v>0</v>
      </c>
      <c r="H343" s="26">
        <f t="shared" si="73"/>
        <v>0</v>
      </c>
      <c r="I343" s="26">
        <f t="shared" si="73"/>
        <v>0</v>
      </c>
      <c r="J343" s="26">
        <f t="shared" si="73"/>
        <v>0</v>
      </c>
      <c r="K343" s="26">
        <f t="shared" si="73"/>
        <v>0</v>
      </c>
      <c r="L343" s="26">
        <f t="shared" si="73"/>
        <v>21.989830489999999</v>
      </c>
      <c r="M343" s="26">
        <f t="shared" si="73"/>
        <v>0</v>
      </c>
      <c r="N343" s="26">
        <f t="shared" si="73"/>
        <v>0</v>
      </c>
      <c r="O343" s="26">
        <f t="shared" si="73"/>
        <v>0</v>
      </c>
      <c r="P343" s="26">
        <f t="shared" si="73"/>
        <v>0</v>
      </c>
      <c r="Q343" s="26">
        <f t="shared" si="73"/>
        <v>0</v>
      </c>
      <c r="R343" s="26">
        <f t="shared" ref="R343:R406" si="74">K343-D343</f>
        <v>0</v>
      </c>
      <c r="S343" s="26" t="e">
        <f t="shared" ref="S343:S406" si="75">K343/D343</f>
        <v>#DIV/0!</v>
      </c>
      <c r="T343" s="26">
        <f t="shared" ref="T343:T406" si="76">L343-E343</f>
        <v>0.83813128999999975</v>
      </c>
      <c r="U343" s="26">
        <f t="shared" ref="U343:U406" si="77">L343/E343</f>
        <v>1.0396247735028303</v>
      </c>
      <c r="V343" s="26" t="s">
        <v>7</v>
      </c>
    </row>
    <row r="344" spans="1:22" ht="31.5">
      <c r="A344" s="1" t="s">
        <v>143</v>
      </c>
      <c r="B344" s="1" t="s">
        <v>538</v>
      </c>
      <c r="C344" s="1" t="s">
        <v>539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f t="shared" si="74"/>
        <v>0</v>
      </c>
      <c r="S344" s="3" t="e">
        <f t="shared" si="75"/>
        <v>#DIV/0!</v>
      </c>
      <c r="T344" s="3">
        <f t="shared" si="76"/>
        <v>0</v>
      </c>
      <c r="U344" s="3" t="e">
        <f t="shared" si="77"/>
        <v>#DIV/0!</v>
      </c>
      <c r="V344" s="26" t="s">
        <v>7</v>
      </c>
    </row>
    <row r="345" spans="1:22">
      <c r="A345" s="1" t="s">
        <v>143</v>
      </c>
      <c r="B345" s="1" t="s">
        <v>540</v>
      </c>
      <c r="C345" s="1" t="s">
        <v>541</v>
      </c>
      <c r="D345" s="3">
        <v>0</v>
      </c>
      <c r="E345" s="3">
        <v>21.151699199999999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21.151694899999999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f t="shared" si="74"/>
        <v>0</v>
      </c>
      <c r="S345" s="3" t="e">
        <f t="shared" si="75"/>
        <v>#DIV/0!</v>
      </c>
      <c r="T345" s="3">
        <f t="shared" si="76"/>
        <v>-4.3000000005122274E-6</v>
      </c>
      <c r="U345" s="3">
        <f t="shared" si="77"/>
        <v>0.99999979670663997</v>
      </c>
      <c r="V345" s="26" t="s">
        <v>7</v>
      </c>
    </row>
    <row r="346" spans="1:22">
      <c r="A346" s="1" t="s">
        <v>143</v>
      </c>
      <c r="B346" s="1" t="s">
        <v>542</v>
      </c>
      <c r="C346" s="1" t="s">
        <v>543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f t="shared" si="74"/>
        <v>0</v>
      </c>
      <c r="S346" s="3" t="e">
        <f t="shared" si="75"/>
        <v>#DIV/0!</v>
      </c>
      <c r="T346" s="3">
        <f t="shared" si="76"/>
        <v>0</v>
      </c>
      <c r="U346" s="3" t="e">
        <f t="shared" si="77"/>
        <v>#DIV/0!</v>
      </c>
      <c r="V346" s="26" t="s">
        <v>7</v>
      </c>
    </row>
    <row r="347" spans="1:22" ht="47.25">
      <c r="A347" s="1" t="s">
        <v>143</v>
      </c>
      <c r="B347" s="1" t="s">
        <v>544</v>
      </c>
      <c r="C347" s="1" t="s">
        <v>545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0.83813559000000004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f t="shared" si="74"/>
        <v>0</v>
      </c>
      <c r="S347" s="3" t="e">
        <f t="shared" si="75"/>
        <v>#DIV/0!</v>
      </c>
      <c r="T347" s="3">
        <f t="shared" si="76"/>
        <v>0.83813559000000004</v>
      </c>
      <c r="U347" s="3" t="e">
        <f t="shared" si="77"/>
        <v>#DIV/0!</v>
      </c>
      <c r="V347" s="26" t="s">
        <v>7</v>
      </c>
    </row>
    <row r="348" spans="1:22" ht="31.5">
      <c r="A348" s="1" t="s">
        <v>143</v>
      </c>
      <c r="B348" s="1" t="s">
        <v>546</v>
      </c>
      <c r="C348" s="1" t="s">
        <v>547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f t="shared" si="74"/>
        <v>0</v>
      </c>
      <c r="S348" s="3" t="e">
        <f t="shared" si="75"/>
        <v>#DIV/0!</v>
      </c>
      <c r="T348" s="3">
        <f t="shared" si="76"/>
        <v>0</v>
      </c>
      <c r="U348" s="3" t="e">
        <f t="shared" si="77"/>
        <v>#DIV/0!</v>
      </c>
      <c r="V348" s="26" t="s">
        <v>7</v>
      </c>
    </row>
    <row r="349" spans="1:22">
      <c r="A349" s="24" t="s">
        <v>144</v>
      </c>
      <c r="B349" s="24" t="s">
        <v>145</v>
      </c>
      <c r="C349" s="24" t="s">
        <v>6</v>
      </c>
      <c r="D349" s="26">
        <f t="shared" ref="D349:Q349" si="78">D350+D379+D415+D418+D424+D425</f>
        <v>0</v>
      </c>
      <c r="E349" s="26">
        <f t="shared" si="78"/>
        <v>5.551811820000002</v>
      </c>
      <c r="F349" s="26">
        <f t="shared" si="78"/>
        <v>0</v>
      </c>
      <c r="G349" s="26">
        <f t="shared" si="78"/>
        <v>0</v>
      </c>
      <c r="H349" s="26">
        <f t="shared" si="78"/>
        <v>0</v>
      </c>
      <c r="I349" s="26">
        <f t="shared" si="78"/>
        <v>0</v>
      </c>
      <c r="J349" s="26">
        <f t="shared" si="78"/>
        <v>0</v>
      </c>
      <c r="K349" s="26">
        <f t="shared" si="78"/>
        <v>0</v>
      </c>
      <c r="L349" s="26">
        <f t="shared" si="78"/>
        <v>19.544411759999999</v>
      </c>
      <c r="M349" s="26">
        <f t="shared" si="78"/>
        <v>0</v>
      </c>
      <c r="N349" s="26">
        <f t="shared" si="78"/>
        <v>0</v>
      </c>
      <c r="O349" s="26">
        <f t="shared" si="78"/>
        <v>0</v>
      </c>
      <c r="P349" s="26">
        <f t="shared" si="78"/>
        <v>0</v>
      </c>
      <c r="Q349" s="26">
        <f t="shared" si="78"/>
        <v>0</v>
      </c>
      <c r="R349" s="26">
        <f t="shared" si="74"/>
        <v>0</v>
      </c>
      <c r="S349" s="26" t="e">
        <f t="shared" si="75"/>
        <v>#DIV/0!</v>
      </c>
      <c r="T349" s="26">
        <f t="shared" si="76"/>
        <v>13.992599939999998</v>
      </c>
      <c r="U349" s="26">
        <f t="shared" si="77"/>
        <v>3.5203663945511741</v>
      </c>
      <c r="V349" s="26" t="s">
        <v>7</v>
      </c>
    </row>
    <row r="350" spans="1:22">
      <c r="A350" s="24" t="s">
        <v>146</v>
      </c>
      <c r="B350" s="24" t="s">
        <v>23</v>
      </c>
      <c r="C350" s="24" t="s">
        <v>6</v>
      </c>
      <c r="D350" s="26">
        <f t="shared" ref="D350:Q350" si="79">D351+D359+D362+D371</f>
        <v>0</v>
      </c>
      <c r="E350" s="26">
        <f t="shared" si="79"/>
        <v>0</v>
      </c>
      <c r="F350" s="26">
        <f t="shared" si="79"/>
        <v>0</v>
      </c>
      <c r="G350" s="26">
        <f t="shared" si="79"/>
        <v>0</v>
      </c>
      <c r="H350" s="26">
        <f t="shared" si="79"/>
        <v>0</v>
      </c>
      <c r="I350" s="26">
        <f t="shared" si="79"/>
        <v>0</v>
      </c>
      <c r="J350" s="26">
        <f t="shared" si="79"/>
        <v>0</v>
      </c>
      <c r="K350" s="26">
        <f t="shared" si="79"/>
        <v>0</v>
      </c>
      <c r="L350" s="26">
        <f t="shared" si="79"/>
        <v>3.1580811600000001</v>
      </c>
      <c r="M350" s="26">
        <f t="shared" si="79"/>
        <v>0</v>
      </c>
      <c r="N350" s="26">
        <f t="shared" si="79"/>
        <v>0</v>
      </c>
      <c r="O350" s="26">
        <f t="shared" si="79"/>
        <v>0</v>
      </c>
      <c r="P350" s="26">
        <f t="shared" si="79"/>
        <v>0</v>
      </c>
      <c r="Q350" s="26">
        <f t="shared" si="79"/>
        <v>0</v>
      </c>
      <c r="R350" s="26">
        <f t="shared" si="74"/>
        <v>0</v>
      </c>
      <c r="S350" s="26" t="e">
        <f t="shared" si="75"/>
        <v>#DIV/0!</v>
      </c>
      <c r="T350" s="26">
        <f t="shared" si="76"/>
        <v>3.1580811600000001</v>
      </c>
      <c r="U350" s="26" t="e">
        <f t="shared" si="77"/>
        <v>#DIV/0!</v>
      </c>
      <c r="V350" s="26" t="s">
        <v>7</v>
      </c>
    </row>
    <row r="351" spans="1:22" ht="31.5">
      <c r="A351" s="24" t="s">
        <v>147</v>
      </c>
      <c r="B351" s="24" t="s">
        <v>25</v>
      </c>
      <c r="C351" s="24" t="s">
        <v>6</v>
      </c>
      <c r="D351" s="26">
        <f t="shared" ref="D351:Q351" si="80">D352+D355+D358</f>
        <v>0</v>
      </c>
      <c r="E351" s="26">
        <f t="shared" si="80"/>
        <v>0</v>
      </c>
      <c r="F351" s="26">
        <f t="shared" si="80"/>
        <v>0</v>
      </c>
      <c r="G351" s="26">
        <f t="shared" si="80"/>
        <v>0</v>
      </c>
      <c r="H351" s="26">
        <f t="shared" si="80"/>
        <v>0</v>
      </c>
      <c r="I351" s="26">
        <f t="shared" si="80"/>
        <v>0</v>
      </c>
      <c r="J351" s="26">
        <f t="shared" si="80"/>
        <v>0</v>
      </c>
      <c r="K351" s="26">
        <f t="shared" si="80"/>
        <v>0</v>
      </c>
      <c r="L351" s="26">
        <f t="shared" si="80"/>
        <v>0</v>
      </c>
      <c r="M351" s="26">
        <f t="shared" si="80"/>
        <v>0</v>
      </c>
      <c r="N351" s="26">
        <f t="shared" si="80"/>
        <v>0</v>
      </c>
      <c r="O351" s="26">
        <f t="shared" si="80"/>
        <v>0</v>
      </c>
      <c r="P351" s="26">
        <f t="shared" si="80"/>
        <v>0</v>
      </c>
      <c r="Q351" s="26">
        <f t="shared" si="80"/>
        <v>0</v>
      </c>
      <c r="R351" s="26">
        <f t="shared" si="74"/>
        <v>0</v>
      </c>
      <c r="S351" s="26" t="e">
        <f t="shared" si="75"/>
        <v>#DIV/0!</v>
      </c>
      <c r="T351" s="26">
        <f t="shared" si="76"/>
        <v>0</v>
      </c>
      <c r="U351" s="26" t="e">
        <f t="shared" si="77"/>
        <v>#DIV/0!</v>
      </c>
      <c r="V351" s="26" t="s">
        <v>7</v>
      </c>
    </row>
    <row r="352" spans="1:22" ht="47.25">
      <c r="A352" s="24" t="s">
        <v>148</v>
      </c>
      <c r="B352" s="24" t="s">
        <v>27</v>
      </c>
      <c r="C352" s="24" t="s">
        <v>6</v>
      </c>
      <c r="D352" s="26">
        <f t="shared" ref="D352:Q352" si="81">SUM(D353:D354)</f>
        <v>0</v>
      </c>
      <c r="E352" s="26">
        <f t="shared" si="81"/>
        <v>0</v>
      </c>
      <c r="F352" s="26">
        <f t="shared" si="81"/>
        <v>0</v>
      </c>
      <c r="G352" s="26">
        <f t="shared" si="81"/>
        <v>0</v>
      </c>
      <c r="H352" s="26">
        <f t="shared" si="81"/>
        <v>0</v>
      </c>
      <c r="I352" s="26">
        <f t="shared" si="81"/>
        <v>0</v>
      </c>
      <c r="J352" s="26">
        <f t="shared" si="81"/>
        <v>0</v>
      </c>
      <c r="K352" s="26">
        <f t="shared" si="81"/>
        <v>0</v>
      </c>
      <c r="L352" s="26">
        <f t="shared" si="81"/>
        <v>0</v>
      </c>
      <c r="M352" s="26">
        <f t="shared" si="81"/>
        <v>0</v>
      </c>
      <c r="N352" s="26">
        <f t="shared" si="81"/>
        <v>0</v>
      </c>
      <c r="O352" s="26">
        <f t="shared" si="81"/>
        <v>0</v>
      </c>
      <c r="P352" s="26">
        <f t="shared" si="81"/>
        <v>0</v>
      </c>
      <c r="Q352" s="26">
        <f t="shared" si="81"/>
        <v>0</v>
      </c>
      <c r="R352" s="26">
        <f t="shared" si="74"/>
        <v>0</v>
      </c>
      <c r="S352" s="26" t="e">
        <f t="shared" si="75"/>
        <v>#DIV/0!</v>
      </c>
      <c r="T352" s="26">
        <f t="shared" si="76"/>
        <v>0</v>
      </c>
      <c r="U352" s="26" t="e">
        <f t="shared" si="77"/>
        <v>#DIV/0!</v>
      </c>
      <c r="V352" s="26" t="s">
        <v>7</v>
      </c>
    </row>
    <row r="353" spans="1:22">
      <c r="A353" s="1" t="s">
        <v>148</v>
      </c>
      <c r="B353" s="1" t="s">
        <v>584</v>
      </c>
      <c r="C353" s="1" t="s">
        <v>585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f t="shared" si="74"/>
        <v>0</v>
      </c>
      <c r="S353" s="3" t="e">
        <f t="shared" si="75"/>
        <v>#DIV/0!</v>
      </c>
      <c r="T353" s="3">
        <f t="shared" si="76"/>
        <v>0</v>
      </c>
      <c r="U353" s="3" t="e">
        <f t="shared" si="77"/>
        <v>#DIV/0!</v>
      </c>
      <c r="V353" s="26" t="s">
        <v>7</v>
      </c>
    </row>
    <row r="354" spans="1:22">
      <c r="A354" s="1" t="s">
        <v>148</v>
      </c>
      <c r="B354" s="1" t="s">
        <v>586</v>
      </c>
      <c r="C354" s="1" t="s">
        <v>587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f t="shared" si="74"/>
        <v>0</v>
      </c>
      <c r="S354" s="3" t="e">
        <f t="shared" si="75"/>
        <v>#DIV/0!</v>
      </c>
      <c r="T354" s="3">
        <f t="shared" si="76"/>
        <v>0</v>
      </c>
      <c r="U354" s="3" t="e">
        <f t="shared" si="77"/>
        <v>#DIV/0!</v>
      </c>
      <c r="V354" s="26" t="s">
        <v>7</v>
      </c>
    </row>
    <row r="355" spans="1:22" ht="47.25">
      <c r="A355" s="24" t="s">
        <v>149</v>
      </c>
      <c r="B355" s="24" t="s">
        <v>29</v>
      </c>
      <c r="C355" s="24" t="s">
        <v>6</v>
      </c>
      <c r="D355" s="26">
        <f t="shared" ref="D355:Q355" si="82">SUM(D356:D357)</f>
        <v>0</v>
      </c>
      <c r="E355" s="26">
        <f t="shared" si="82"/>
        <v>0</v>
      </c>
      <c r="F355" s="26">
        <f t="shared" si="82"/>
        <v>0</v>
      </c>
      <c r="G355" s="26">
        <f t="shared" si="82"/>
        <v>0</v>
      </c>
      <c r="H355" s="26">
        <f t="shared" si="82"/>
        <v>0</v>
      </c>
      <c r="I355" s="26">
        <f t="shared" si="82"/>
        <v>0</v>
      </c>
      <c r="J355" s="26">
        <f t="shared" si="82"/>
        <v>0</v>
      </c>
      <c r="K355" s="26">
        <f t="shared" si="82"/>
        <v>0</v>
      </c>
      <c r="L355" s="26">
        <f t="shared" si="82"/>
        <v>0</v>
      </c>
      <c r="M355" s="26">
        <f t="shared" si="82"/>
        <v>0</v>
      </c>
      <c r="N355" s="26">
        <f t="shared" si="82"/>
        <v>0</v>
      </c>
      <c r="O355" s="26">
        <f t="shared" si="82"/>
        <v>0</v>
      </c>
      <c r="P355" s="26">
        <f t="shared" si="82"/>
        <v>0</v>
      </c>
      <c r="Q355" s="26">
        <f t="shared" si="82"/>
        <v>0</v>
      </c>
      <c r="R355" s="26">
        <f t="shared" si="74"/>
        <v>0</v>
      </c>
      <c r="S355" s="26" t="e">
        <f t="shared" si="75"/>
        <v>#DIV/0!</v>
      </c>
      <c r="T355" s="26">
        <f t="shared" si="76"/>
        <v>0</v>
      </c>
      <c r="U355" s="26" t="e">
        <f t="shared" si="77"/>
        <v>#DIV/0!</v>
      </c>
      <c r="V355" s="26" t="s">
        <v>7</v>
      </c>
    </row>
    <row r="356" spans="1:22">
      <c r="A356" s="1" t="s">
        <v>149</v>
      </c>
      <c r="B356" s="1" t="s">
        <v>584</v>
      </c>
      <c r="C356" s="1" t="s">
        <v>588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f t="shared" si="74"/>
        <v>0</v>
      </c>
      <c r="S356" s="3" t="e">
        <f t="shared" si="75"/>
        <v>#DIV/0!</v>
      </c>
      <c r="T356" s="3">
        <f t="shared" si="76"/>
        <v>0</v>
      </c>
      <c r="U356" s="3" t="e">
        <f t="shared" si="77"/>
        <v>#DIV/0!</v>
      </c>
      <c r="V356" s="26" t="s">
        <v>7</v>
      </c>
    </row>
    <row r="357" spans="1:22">
      <c r="A357" s="1" t="s">
        <v>149</v>
      </c>
      <c r="B357" s="1" t="s">
        <v>586</v>
      </c>
      <c r="C357" s="1" t="s">
        <v>589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f t="shared" si="74"/>
        <v>0</v>
      </c>
      <c r="S357" s="3" t="e">
        <f t="shared" si="75"/>
        <v>#DIV/0!</v>
      </c>
      <c r="T357" s="3">
        <f t="shared" si="76"/>
        <v>0</v>
      </c>
      <c r="U357" s="3" t="e">
        <f t="shared" si="77"/>
        <v>#DIV/0!</v>
      </c>
      <c r="V357" s="26" t="s">
        <v>7</v>
      </c>
    </row>
    <row r="358" spans="1:22" ht="31.5">
      <c r="A358" s="24" t="s">
        <v>150</v>
      </c>
      <c r="B358" s="24" t="s">
        <v>31</v>
      </c>
      <c r="C358" s="24" t="s">
        <v>6</v>
      </c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6">
        <f t="shared" si="74"/>
        <v>0</v>
      </c>
      <c r="S358" s="26" t="e">
        <f t="shared" si="75"/>
        <v>#DIV/0!</v>
      </c>
      <c r="T358" s="26">
        <f t="shared" si="76"/>
        <v>0</v>
      </c>
      <c r="U358" s="26" t="e">
        <f t="shared" si="77"/>
        <v>#DIV/0!</v>
      </c>
      <c r="V358" s="26" t="s">
        <v>7</v>
      </c>
    </row>
    <row r="359" spans="1:22" ht="31.5">
      <c r="A359" s="24" t="s">
        <v>151</v>
      </c>
      <c r="B359" s="24" t="s">
        <v>33</v>
      </c>
      <c r="C359" s="24" t="s">
        <v>6</v>
      </c>
      <c r="D359" s="26">
        <f t="shared" ref="D359:Q359" si="83">D360+D361</f>
        <v>0</v>
      </c>
      <c r="E359" s="26">
        <f t="shared" si="83"/>
        <v>0</v>
      </c>
      <c r="F359" s="26">
        <f t="shared" si="83"/>
        <v>0</v>
      </c>
      <c r="G359" s="26">
        <f t="shared" si="83"/>
        <v>0</v>
      </c>
      <c r="H359" s="26">
        <f t="shared" si="83"/>
        <v>0</v>
      </c>
      <c r="I359" s="26">
        <f t="shared" si="83"/>
        <v>0</v>
      </c>
      <c r="J359" s="26">
        <f t="shared" si="83"/>
        <v>0</v>
      </c>
      <c r="K359" s="26">
        <f t="shared" si="83"/>
        <v>0</v>
      </c>
      <c r="L359" s="26">
        <f t="shared" si="83"/>
        <v>0</v>
      </c>
      <c r="M359" s="26">
        <f t="shared" si="83"/>
        <v>0</v>
      </c>
      <c r="N359" s="26">
        <f t="shared" si="83"/>
        <v>0</v>
      </c>
      <c r="O359" s="26">
        <f t="shared" si="83"/>
        <v>0</v>
      </c>
      <c r="P359" s="26">
        <f t="shared" si="83"/>
        <v>0</v>
      </c>
      <c r="Q359" s="26">
        <f t="shared" si="83"/>
        <v>0</v>
      </c>
      <c r="R359" s="26">
        <f t="shared" si="74"/>
        <v>0</v>
      </c>
      <c r="S359" s="26" t="e">
        <f t="shared" si="75"/>
        <v>#DIV/0!</v>
      </c>
      <c r="T359" s="26">
        <f t="shared" si="76"/>
        <v>0</v>
      </c>
      <c r="U359" s="26" t="e">
        <f t="shared" si="77"/>
        <v>#DIV/0!</v>
      </c>
      <c r="V359" s="26" t="s">
        <v>7</v>
      </c>
    </row>
    <row r="360" spans="1:22" ht="47.25">
      <c r="A360" s="24" t="s">
        <v>152</v>
      </c>
      <c r="B360" s="24" t="s">
        <v>35</v>
      </c>
      <c r="C360" s="24" t="s">
        <v>6</v>
      </c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6">
        <f t="shared" si="74"/>
        <v>0</v>
      </c>
      <c r="S360" s="26" t="e">
        <f t="shared" si="75"/>
        <v>#DIV/0!</v>
      </c>
      <c r="T360" s="26">
        <f t="shared" si="76"/>
        <v>0</v>
      </c>
      <c r="U360" s="26" t="e">
        <f t="shared" si="77"/>
        <v>#DIV/0!</v>
      </c>
      <c r="V360" s="26" t="s">
        <v>7</v>
      </c>
    </row>
    <row r="361" spans="1:22" ht="31.5">
      <c r="A361" s="24" t="s">
        <v>153</v>
      </c>
      <c r="B361" s="24" t="s">
        <v>37</v>
      </c>
      <c r="C361" s="24" t="s">
        <v>6</v>
      </c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6">
        <f t="shared" si="74"/>
        <v>0</v>
      </c>
      <c r="S361" s="26" t="e">
        <f t="shared" si="75"/>
        <v>#DIV/0!</v>
      </c>
      <c r="T361" s="26">
        <f t="shared" si="76"/>
        <v>0</v>
      </c>
      <c r="U361" s="26" t="e">
        <f t="shared" si="77"/>
        <v>#DIV/0!</v>
      </c>
      <c r="V361" s="26" t="s">
        <v>7</v>
      </c>
    </row>
    <row r="362" spans="1:22" ht="31.5">
      <c r="A362" s="24" t="s">
        <v>154</v>
      </c>
      <c r="B362" s="24" t="s">
        <v>39</v>
      </c>
      <c r="C362" s="24" t="s">
        <v>6</v>
      </c>
      <c r="D362" s="23">
        <f t="shared" ref="D362:Q362" si="84">D363+D367</f>
        <v>0</v>
      </c>
      <c r="E362" s="23">
        <f t="shared" si="84"/>
        <v>0</v>
      </c>
      <c r="F362" s="23">
        <f t="shared" si="84"/>
        <v>0</v>
      </c>
      <c r="G362" s="23">
        <f t="shared" si="84"/>
        <v>0</v>
      </c>
      <c r="H362" s="23">
        <f t="shared" si="84"/>
        <v>0</v>
      </c>
      <c r="I362" s="23">
        <f t="shared" si="84"/>
        <v>0</v>
      </c>
      <c r="J362" s="23">
        <f t="shared" si="84"/>
        <v>0</v>
      </c>
      <c r="K362" s="23">
        <f t="shared" si="84"/>
        <v>0</v>
      </c>
      <c r="L362" s="23">
        <f t="shared" si="84"/>
        <v>0</v>
      </c>
      <c r="M362" s="23">
        <f t="shared" si="84"/>
        <v>0</v>
      </c>
      <c r="N362" s="23">
        <f t="shared" si="84"/>
        <v>0</v>
      </c>
      <c r="O362" s="23">
        <f t="shared" si="84"/>
        <v>0</v>
      </c>
      <c r="P362" s="23">
        <f t="shared" si="84"/>
        <v>0</v>
      </c>
      <c r="Q362" s="23">
        <f t="shared" si="84"/>
        <v>0</v>
      </c>
      <c r="R362" s="26">
        <f t="shared" si="74"/>
        <v>0</v>
      </c>
      <c r="S362" s="26" t="e">
        <f t="shared" si="75"/>
        <v>#DIV/0!</v>
      </c>
      <c r="T362" s="26">
        <f t="shared" si="76"/>
        <v>0</v>
      </c>
      <c r="U362" s="26" t="e">
        <f t="shared" si="77"/>
        <v>#DIV/0!</v>
      </c>
      <c r="V362" s="26" t="s">
        <v>7</v>
      </c>
    </row>
    <row r="363" spans="1:22" ht="31.5">
      <c r="A363" s="24" t="s">
        <v>155</v>
      </c>
      <c r="B363" s="24" t="s">
        <v>41</v>
      </c>
      <c r="C363" s="24" t="s">
        <v>6</v>
      </c>
      <c r="D363" s="26">
        <f t="shared" ref="D363:Q363" si="85">D364+D365+D366</f>
        <v>0</v>
      </c>
      <c r="E363" s="26">
        <f t="shared" si="85"/>
        <v>0</v>
      </c>
      <c r="F363" s="26">
        <f t="shared" si="85"/>
        <v>0</v>
      </c>
      <c r="G363" s="26">
        <f t="shared" si="85"/>
        <v>0</v>
      </c>
      <c r="H363" s="26">
        <f t="shared" si="85"/>
        <v>0</v>
      </c>
      <c r="I363" s="26">
        <f t="shared" si="85"/>
        <v>0</v>
      </c>
      <c r="J363" s="26">
        <f t="shared" si="85"/>
        <v>0</v>
      </c>
      <c r="K363" s="26">
        <f t="shared" si="85"/>
        <v>0</v>
      </c>
      <c r="L363" s="26">
        <f t="shared" si="85"/>
        <v>0</v>
      </c>
      <c r="M363" s="26">
        <f t="shared" si="85"/>
        <v>0</v>
      </c>
      <c r="N363" s="26">
        <f t="shared" si="85"/>
        <v>0</v>
      </c>
      <c r="O363" s="26">
        <f t="shared" si="85"/>
        <v>0</v>
      </c>
      <c r="P363" s="26">
        <f t="shared" si="85"/>
        <v>0</v>
      </c>
      <c r="Q363" s="26">
        <f t="shared" si="85"/>
        <v>0</v>
      </c>
      <c r="R363" s="26">
        <f t="shared" si="74"/>
        <v>0</v>
      </c>
      <c r="S363" s="26" t="e">
        <f t="shared" si="75"/>
        <v>#DIV/0!</v>
      </c>
      <c r="T363" s="26">
        <f t="shared" si="76"/>
        <v>0</v>
      </c>
      <c r="U363" s="26" t="e">
        <f t="shared" si="77"/>
        <v>#DIV/0!</v>
      </c>
      <c r="V363" s="26" t="s">
        <v>7</v>
      </c>
    </row>
    <row r="364" spans="1:22" ht="78.75">
      <c r="A364" s="24" t="s">
        <v>155</v>
      </c>
      <c r="B364" s="24" t="s">
        <v>42</v>
      </c>
      <c r="C364" s="24" t="s">
        <v>6</v>
      </c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6">
        <f t="shared" si="74"/>
        <v>0</v>
      </c>
      <c r="S364" s="26" t="e">
        <f t="shared" si="75"/>
        <v>#DIV/0!</v>
      </c>
      <c r="T364" s="26">
        <f t="shared" si="76"/>
        <v>0</v>
      </c>
      <c r="U364" s="26" t="e">
        <f t="shared" si="77"/>
        <v>#DIV/0!</v>
      </c>
      <c r="V364" s="26" t="s">
        <v>7</v>
      </c>
    </row>
    <row r="365" spans="1:22" ht="63">
      <c r="A365" s="24" t="s">
        <v>155</v>
      </c>
      <c r="B365" s="24" t="s">
        <v>43</v>
      </c>
      <c r="C365" s="24" t="s">
        <v>6</v>
      </c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6">
        <f t="shared" si="74"/>
        <v>0</v>
      </c>
      <c r="S365" s="26" t="e">
        <f t="shared" si="75"/>
        <v>#DIV/0!</v>
      </c>
      <c r="T365" s="26">
        <f t="shared" si="76"/>
        <v>0</v>
      </c>
      <c r="U365" s="26" t="e">
        <f t="shared" si="77"/>
        <v>#DIV/0!</v>
      </c>
      <c r="V365" s="26" t="s">
        <v>7</v>
      </c>
    </row>
    <row r="366" spans="1:22" ht="63">
      <c r="A366" s="24" t="s">
        <v>155</v>
      </c>
      <c r="B366" s="24" t="s">
        <v>44</v>
      </c>
      <c r="C366" s="24" t="s">
        <v>6</v>
      </c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6">
        <f t="shared" si="74"/>
        <v>0</v>
      </c>
      <c r="S366" s="26" t="e">
        <f t="shared" si="75"/>
        <v>#DIV/0!</v>
      </c>
      <c r="T366" s="26">
        <f t="shared" si="76"/>
        <v>0</v>
      </c>
      <c r="U366" s="26" t="e">
        <f t="shared" si="77"/>
        <v>#DIV/0!</v>
      </c>
      <c r="V366" s="26" t="s">
        <v>7</v>
      </c>
    </row>
    <row r="367" spans="1:22" ht="31.5">
      <c r="A367" s="24" t="s">
        <v>156</v>
      </c>
      <c r="B367" s="24" t="s">
        <v>41</v>
      </c>
      <c r="C367" s="24" t="s">
        <v>6</v>
      </c>
      <c r="D367" s="26">
        <f t="shared" ref="D367:Q367" si="86">D368+D369+D370</f>
        <v>0</v>
      </c>
      <c r="E367" s="26">
        <f t="shared" si="86"/>
        <v>0</v>
      </c>
      <c r="F367" s="26">
        <f t="shared" si="86"/>
        <v>0</v>
      </c>
      <c r="G367" s="26">
        <f t="shared" si="86"/>
        <v>0</v>
      </c>
      <c r="H367" s="26">
        <f t="shared" si="86"/>
        <v>0</v>
      </c>
      <c r="I367" s="26">
        <f t="shared" si="86"/>
        <v>0</v>
      </c>
      <c r="J367" s="26">
        <f t="shared" si="86"/>
        <v>0</v>
      </c>
      <c r="K367" s="26">
        <f t="shared" si="86"/>
        <v>0</v>
      </c>
      <c r="L367" s="26">
        <f t="shared" si="86"/>
        <v>0</v>
      </c>
      <c r="M367" s="26">
        <f t="shared" si="86"/>
        <v>0</v>
      </c>
      <c r="N367" s="26">
        <f t="shared" si="86"/>
        <v>0</v>
      </c>
      <c r="O367" s="26">
        <f t="shared" si="86"/>
        <v>0</v>
      </c>
      <c r="P367" s="26">
        <f t="shared" si="86"/>
        <v>0</v>
      </c>
      <c r="Q367" s="26">
        <f t="shared" si="86"/>
        <v>0</v>
      </c>
      <c r="R367" s="26">
        <f t="shared" si="74"/>
        <v>0</v>
      </c>
      <c r="S367" s="26" t="e">
        <f t="shared" si="75"/>
        <v>#DIV/0!</v>
      </c>
      <c r="T367" s="26">
        <f t="shared" si="76"/>
        <v>0</v>
      </c>
      <c r="U367" s="26" t="e">
        <f t="shared" si="77"/>
        <v>#DIV/0!</v>
      </c>
      <c r="V367" s="26" t="s">
        <v>7</v>
      </c>
    </row>
    <row r="368" spans="1:22" ht="78.75">
      <c r="A368" s="24" t="s">
        <v>156</v>
      </c>
      <c r="B368" s="24" t="s">
        <v>42</v>
      </c>
      <c r="C368" s="24" t="s">
        <v>6</v>
      </c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6">
        <f t="shared" si="74"/>
        <v>0</v>
      </c>
      <c r="S368" s="26" t="e">
        <f t="shared" si="75"/>
        <v>#DIV/0!</v>
      </c>
      <c r="T368" s="26">
        <f t="shared" si="76"/>
        <v>0</v>
      </c>
      <c r="U368" s="26" t="e">
        <f t="shared" si="77"/>
        <v>#DIV/0!</v>
      </c>
      <c r="V368" s="26" t="s">
        <v>7</v>
      </c>
    </row>
    <row r="369" spans="1:22" ht="63">
      <c r="A369" s="24" t="s">
        <v>156</v>
      </c>
      <c r="B369" s="24" t="s">
        <v>43</v>
      </c>
      <c r="C369" s="24" t="s">
        <v>6</v>
      </c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6">
        <f t="shared" si="74"/>
        <v>0</v>
      </c>
      <c r="S369" s="26" t="e">
        <f t="shared" si="75"/>
        <v>#DIV/0!</v>
      </c>
      <c r="T369" s="26">
        <f t="shared" si="76"/>
        <v>0</v>
      </c>
      <c r="U369" s="26" t="e">
        <f t="shared" si="77"/>
        <v>#DIV/0!</v>
      </c>
      <c r="V369" s="26" t="s">
        <v>7</v>
      </c>
    </row>
    <row r="370" spans="1:22" ht="63">
      <c r="A370" s="24" t="s">
        <v>156</v>
      </c>
      <c r="B370" s="24" t="s">
        <v>46</v>
      </c>
      <c r="C370" s="24" t="s">
        <v>6</v>
      </c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6">
        <f t="shared" si="74"/>
        <v>0</v>
      </c>
      <c r="S370" s="26" t="e">
        <f t="shared" si="75"/>
        <v>#DIV/0!</v>
      </c>
      <c r="T370" s="26">
        <f t="shared" si="76"/>
        <v>0</v>
      </c>
      <c r="U370" s="26" t="e">
        <f t="shared" si="77"/>
        <v>#DIV/0!</v>
      </c>
      <c r="V370" s="26" t="s">
        <v>7</v>
      </c>
    </row>
    <row r="371" spans="1:22" ht="63">
      <c r="A371" s="24" t="s">
        <v>157</v>
      </c>
      <c r="B371" s="24" t="s">
        <v>48</v>
      </c>
      <c r="C371" s="24" t="s">
        <v>6</v>
      </c>
      <c r="D371" s="26">
        <f t="shared" ref="D371:Q371" si="87">D372+D373</f>
        <v>0</v>
      </c>
      <c r="E371" s="26">
        <f t="shared" si="87"/>
        <v>0</v>
      </c>
      <c r="F371" s="26">
        <f t="shared" si="87"/>
        <v>0</v>
      </c>
      <c r="G371" s="26">
        <f t="shared" si="87"/>
        <v>0</v>
      </c>
      <c r="H371" s="26">
        <f t="shared" si="87"/>
        <v>0</v>
      </c>
      <c r="I371" s="26">
        <f t="shared" si="87"/>
        <v>0</v>
      </c>
      <c r="J371" s="26">
        <f t="shared" si="87"/>
        <v>0</v>
      </c>
      <c r="K371" s="26">
        <f t="shared" si="87"/>
        <v>0</v>
      </c>
      <c r="L371" s="26">
        <f t="shared" si="87"/>
        <v>3.1580811600000001</v>
      </c>
      <c r="M371" s="26">
        <f t="shared" si="87"/>
        <v>0</v>
      </c>
      <c r="N371" s="26">
        <f t="shared" si="87"/>
        <v>0</v>
      </c>
      <c r="O371" s="26">
        <f t="shared" si="87"/>
        <v>0</v>
      </c>
      <c r="P371" s="26">
        <f t="shared" si="87"/>
        <v>0</v>
      </c>
      <c r="Q371" s="26">
        <f t="shared" si="87"/>
        <v>0</v>
      </c>
      <c r="R371" s="26">
        <f t="shared" si="74"/>
        <v>0</v>
      </c>
      <c r="S371" s="26" t="e">
        <f t="shared" si="75"/>
        <v>#DIV/0!</v>
      </c>
      <c r="T371" s="26">
        <f t="shared" si="76"/>
        <v>3.1580811600000001</v>
      </c>
      <c r="U371" s="26" t="e">
        <f t="shared" si="77"/>
        <v>#DIV/0!</v>
      </c>
      <c r="V371" s="26" t="s">
        <v>7</v>
      </c>
    </row>
    <row r="372" spans="1:22" ht="47.25">
      <c r="A372" s="24" t="s">
        <v>158</v>
      </c>
      <c r="B372" s="24" t="s">
        <v>50</v>
      </c>
      <c r="C372" s="24" t="s">
        <v>6</v>
      </c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6">
        <f t="shared" si="74"/>
        <v>0</v>
      </c>
      <c r="S372" s="26" t="e">
        <f t="shared" si="75"/>
        <v>#DIV/0!</v>
      </c>
      <c r="T372" s="26">
        <f t="shared" si="76"/>
        <v>0</v>
      </c>
      <c r="U372" s="26" t="e">
        <f t="shared" si="77"/>
        <v>#DIV/0!</v>
      </c>
      <c r="V372" s="26" t="s">
        <v>7</v>
      </c>
    </row>
    <row r="373" spans="1:22" ht="63">
      <c r="A373" s="24" t="s">
        <v>159</v>
      </c>
      <c r="B373" s="24" t="s">
        <v>52</v>
      </c>
      <c r="C373" s="24" t="s">
        <v>6</v>
      </c>
      <c r="D373" s="26">
        <f t="shared" ref="D373:Q373" si="88">SUM(D374:D378)</f>
        <v>0</v>
      </c>
      <c r="E373" s="26">
        <f t="shared" si="88"/>
        <v>0</v>
      </c>
      <c r="F373" s="26">
        <f t="shared" si="88"/>
        <v>0</v>
      </c>
      <c r="G373" s="26">
        <f t="shared" si="88"/>
        <v>0</v>
      </c>
      <c r="H373" s="26">
        <f t="shared" si="88"/>
        <v>0</v>
      </c>
      <c r="I373" s="26">
        <f t="shared" si="88"/>
        <v>0</v>
      </c>
      <c r="J373" s="26">
        <f t="shared" si="88"/>
        <v>0</v>
      </c>
      <c r="K373" s="26">
        <f t="shared" si="88"/>
        <v>0</v>
      </c>
      <c r="L373" s="26">
        <f t="shared" si="88"/>
        <v>3.1580811600000001</v>
      </c>
      <c r="M373" s="26">
        <f t="shared" si="88"/>
        <v>0</v>
      </c>
      <c r="N373" s="26">
        <f t="shared" si="88"/>
        <v>0</v>
      </c>
      <c r="O373" s="26">
        <f t="shared" si="88"/>
        <v>0</v>
      </c>
      <c r="P373" s="26">
        <f t="shared" si="88"/>
        <v>0</v>
      </c>
      <c r="Q373" s="26">
        <f t="shared" si="88"/>
        <v>0</v>
      </c>
      <c r="R373" s="26">
        <f t="shared" si="74"/>
        <v>0</v>
      </c>
      <c r="S373" s="26" t="e">
        <f t="shared" si="75"/>
        <v>#DIV/0!</v>
      </c>
      <c r="T373" s="26">
        <f t="shared" si="76"/>
        <v>3.1580811600000001</v>
      </c>
      <c r="U373" s="26" t="e">
        <f t="shared" si="77"/>
        <v>#DIV/0!</v>
      </c>
      <c r="V373" s="26" t="s">
        <v>7</v>
      </c>
    </row>
    <row r="374" spans="1:22" ht="31.5">
      <c r="A374" s="1" t="s">
        <v>159</v>
      </c>
      <c r="B374" s="1" t="s">
        <v>590</v>
      </c>
      <c r="C374" s="1" t="s">
        <v>591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f t="shared" si="74"/>
        <v>0</v>
      </c>
      <c r="S374" s="3" t="e">
        <f t="shared" si="75"/>
        <v>#DIV/0!</v>
      </c>
      <c r="T374" s="3">
        <f t="shared" si="76"/>
        <v>0</v>
      </c>
      <c r="U374" s="3" t="e">
        <f t="shared" si="77"/>
        <v>#DIV/0!</v>
      </c>
      <c r="V374" s="26" t="s">
        <v>7</v>
      </c>
    </row>
    <row r="375" spans="1:22" ht="47.25">
      <c r="A375" s="1" t="s">
        <v>159</v>
      </c>
      <c r="B375" s="1" t="s">
        <v>592</v>
      </c>
      <c r="C375" s="1" t="s">
        <v>593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3.1580811600000001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f t="shared" si="74"/>
        <v>0</v>
      </c>
      <c r="S375" s="3" t="e">
        <f t="shared" si="75"/>
        <v>#DIV/0!</v>
      </c>
      <c r="T375" s="3">
        <f t="shared" si="76"/>
        <v>3.1580811600000001</v>
      </c>
      <c r="U375" s="3" t="e">
        <f t="shared" si="77"/>
        <v>#DIV/0!</v>
      </c>
      <c r="V375" s="26" t="s">
        <v>7</v>
      </c>
    </row>
    <row r="376" spans="1:22" ht="31.5">
      <c r="A376" s="1" t="s">
        <v>159</v>
      </c>
      <c r="B376" s="1" t="s">
        <v>594</v>
      </c>
      <c r="C376" s="1" t="s">
        <v>595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f t="shared" si="74"/>
        <v>0</v>
      </c>
      <c r="S376" s="3" t="e">
        <f t="shared" si="75"/>
        <v>#DIV/0!</v>
      </c>
      <c r="T376" s="3">
        <f t="shared" si="76"/>
        <v>0</v>
      </c>
      <c r="U376" s="3" t="e">
        <f t="shared" si="77"/>
        <v>#DIV/0!</v>
      </c>
      <c r="V376" s="26" t="s">
        <v>7</v>
      </c>
    </row>
    <row r="377" spans="1:22" ht="31.5">
      <c r="A377" s="1" t="s">
        <v>159</v>
      </c>
      <c r="B377" s="1" t="s">
        <v>596</v>
      </c>
      <c r="C377" s="1" t="s">
        <v>597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f t="shared" si="74"/>
        <v>0</v>
      </c>
      <c r="S377" s="3" t="e">
        <f t="shared" si="75"/>
        <v>#DIV/0!</v>
      </c>
      <c r="T377" s="3">
        <f t="shared" si="76"/>
        <v>0</v>
      </c>
      <c r="U377" s="3" t="e">
        <f t="shared" si="77"/>
        <v>#DIV/0!</v>
      </c>
      <c r="V377" s="26" t="s">
        <v>7</v>
      </c>
    </row>
    <row r="378" spans="1:22" ht="47.25">
      <c r="A378" s="1" t="s">
        <v>159</v>
      </c>
      <c r="B378" s="1" t="s">
        <v>598</v>
      </c>
      <c r="C378" s="1" t="s">
        <v>599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f t="shared" si="74"/>
        <v>0</v>
      </c>
      <c r="S378" s="3" t="e">
        <f t="shared" si="75"/>
        <v>#DIV/0!</v>
      </c>
      <c r="T378" s="3">
        <f t="shared" si="76"/>
        <v>0</v>
      </c>
      <c r="U378" s="3" t="e">
        <f t="shared" si="77"/>
        <v>#DIV/0!</v>
      </c>
      <c r="V378" s="26" t="s">
        <v>7</v>
      </c>
    </row>
    <row r="379" spans="1:22" ht="31.5">
      <c r="A379" s="24" t="s">
        <v>160</v>
      </c>
      <c r="B379" s="24" t="s">
        <v>54</v>
      </c>
      <c r="C379" s="24" t="s">
        <v>6</v>
      </c>
      <c r="D379" s="26">
        <f t="shared" ref="D379:Q379" si="89">D380+D389+D399+D408</f>
        <v>0</v>
      </c>
      <c r="E379" s="26">
        <f t="shared" si="89"/>
        <v>0.96942912000000014</v>
      </c>
      <c r="F379" s="26">
        <f t="shared" si="89"/>
        <v>0</v>
      </c>
      <c r="G379" s="26">
        <f t="shared" si="89"/>
        <v>0</v>
      </c>
      <c r="H379" s="26">
        <f t="shared" si="89"/>
        <v>0</v>
      </c>
      <c r="I379" s="26">
        <f t="shared" si="89"/>
        <v>0</v>
      </c>
      <c r="J379" s="26">
        <f t="shared" si="89"/>
        <v>0</v>
      </c>
      <c r="K379" s="26">
        <f t="shared" si="89"/>
        <v>0</v>
      </c>
      <c r="L379" s="26">
        <f t="shared" si="89"/>
        <v>15.548195009999999</v>
      </c>
      <c r="M379" s="26">
        <f t="shared" si="89"/>
        <v>0</v>
      </c>
      <c r="N379" s="26">
        <f t="shared" si="89"/>
        <v>0</v>
      </c>
      <c r="O379" s="26">
        <f t="shared" si="89"/>
        <v>0</v>
      </c>
      <c r="P379" s="26">
        <f t="shared" si="89"/>
        <v>0</v>
      </c>
      <c r="Q379" s="26">
        <f t="shared" si="89"/>
        <v>0</v>
      </c>
      <c r="R379" s="26">
        <f t="shared" si="74"/>
        <v>0</v>
      </c>
      <c r="S379" s="26" t="e">
        <f t="shared" si="75"/>
        <v>#DIV/0!</v>
      </c>
      <c r="T379" s="26">
        <f t="shared" si="76"/>
        <v>14.578765889999998</v>
      </c>
      <c r="U379" s="26">
        <f t="shared" si="77"/>
        <v>16.038506260261705</v>
      </c>
      <c r="V379" s="26" t="s">
        <v>7</v>
      </c>
    </row>
    <row r="380" spans="1:22" ht="47.25">
      <c r="A380" s="24" t="s">
        <v>161</v>
      </c>
      <c r="B380" s="24" t="s">
        <v>56</v>
      </c>
      <c r="C380" s="24" t="s">
        <v>6</v>
      </c>
      <c r="D380" s="26">
        <f t="shared" ref="D380:Q380" si="90">D381+D388</f>
        <v>0</v>
      </c>
      <c r="E380" s="26">
        <f t="shared" si="90"/>
        <v>0.96942912000000014</v>
      </c>
      <c r="F380" s="26">
        <f t="shared" si="90"/>
        <v>0</v>
      </c>
      <c r="G380" s="26">
        <f t="shared" si="90"/>
        <v>0</v>
      </c>
      <c r="H380" s="26">
        <f t="shared" si="90"/>
        <v>0</v>
      </c>
      <c r="I380" s="26">
        <f t="shared" si="90"/>
        <v>0</v>
      </c>
      <c r="J380" s="26">
        <f t="shared" si="90"/>
        <v>0</v>
      </c>
      <c r="K380" s="26">
        <f t="shared" si="90"/>
        <v>0</v>
      </c>
      <c r="L380" s="26">
        <f t="shared" si="90"/>
        <v>6.7214592399999997</v>
      </c>
      <c r="M380" s="26">
        <f t="shared" si="90"/>
        <v>0</v>
      </c>
      <c r="N380" s="26">
        <f t="shared" si="90"/>
        <v>0</v>
      </c>
      <c r="O380" s="26">
        <f t="shared" si="90"/>
        <v>0</v>
      </c>
      <c r="P380" s="26">
        <f t="shared" si="90"/>
        <v>0</v>
      </c>
      <c r="Q380" s="26">
        <f t="shared" si="90"/>
        <v>0</v>
      </c>
      <c r="R380" s="26">
        <f t="shared" si="74"/>
        <v>0</v>
      </c>
      <c r="S380" s="26" t="e">
        <f t="shared" si="75"/>
        <v>#DIV/0!</v>
      </c>
      <c r="T380" s="26">
        <f t="shared" si="76"/>
        <v>5.7520301199999997</v>
      </c>
      <c r="U380" s="26">
        <f t="shared" si="77"/>
        <v>6.9334199905197798</v>
      </c>
      <c r="V380" s="26" t="s">
        <v>7</v>
      </c>
    </row>
    <row r="381" spans="1:22" ht="31.5">
      <c r="A381" s="24" t="s">
        <v>162</v>
      </c>
      <c r="B381" s="24" t="s">
        <v>58</v>
      </c>
      <c r="C381" s="24" t="s">
        <v>6</v>
      </c>
      <c r="D381" s="26">
        <f t="shared" ref="D381:Q381" si="91">SUM(D382:D387)</f>
        <v>0</v>
      </c>
      <c r="E381" s="26">
        <f t="shared" si="91"/>
        <v>0.96942912000000014</v>
      </c>
      <c r="F381" s="26">
        <f t="shared" si="91"/>
        <v>0</v>
      </c>
      <c r="G381" s="26">
        <f t="shared" si="91"/>
        <v>0</v>
      </c>
      <c r="H381" s="26">
        <f t="shared" si="91"/>
        <v>0</v>
      </c>
      <c r="I381" s="26">
        <f t="shared" si="91"/>
        <v>0</v>
      </c>
      <c r="J381" s="26">
        <f t="shared" si="91"/>
        <v>0</v>
      </c>
      <c r="K381" s="26">
        <f t="shared" si="91"/>
        <v>0</v>
      </c>
      <c r="L381" s="26">
        <f t="shared" si="91"/>
        <v>6.7214592399999997</v>
      </c>
      <c r="M381" s="26">
        <f t="shared" si="91"/>
        <v>0</v>
      </c>
      <c r="N381" s="26">
        <f t="shared" si="91"/>
        <v>0</v>
      </c>
      <c r="O381" s="26">
        <f t="shared" si="91"/>
        <v>0</v>
      </c>
      <c r="P381" s="26">
        <f t="shared" si="91"/>
        <v>0</v>
      </c>
      <c r="Q381" s="26">
        <f t="shared" si="91"/>
        <v>0</v>
      </c>
      <c r="R381" s="26">
        <f t="shared" si="74"/>
        <v>0</v>
      </c>
      <c r="S381" s="26" t="e">
        <f t="shared" si="75"/>
        <v>#DIV/0!</v>
      </c>
      <c r="T381" s="26">
        <f t="shared" si="76"/>
        <v>5.7520301199999997</v>
      </c>
      <c r="U381" s="26">
        <f t="shared" si="77"/>
        <v>6.9334199905197798</v>
      </c>
      <c r="V381" s="26" t="s">
        <v>7</v>
      </c>
    </row>
    <row r="382" spans="1:22" ht="31.5">
      <c r="A382" s="1" t="s">
        <v>162</v>
      </c>
      <c r="B382" s="1" t="s">
        <v>600</v>
      </c>
      <c r="C382" s="1" t="s">
        <v>601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f t="shared" si="74"/>
        <v>0</v>
      </c>
      <c r="S382" s="3" t="e">
        <f t="shared" si="75"/>
        <v>#DIV/0!</v>
      </c>
      <c r="T382" s="3">
        <f t="shared" si="76"/>
        <v>0</v>
      </c>
      <c r="U382" s="3" t="e">
        <f t="shared" si="77"/>
        <v>#DIV/0!</v>
      </c>
      <c r="V382" s="26" t="s">
        <v>7</v>
      </c>
    </row>
    <row r="383" spans="1:22" ht="47.25">
      <c r="A383" s="1" t="s">
        <v>162</v>
      </c>
      <c r="B383" s="1" t="s">
        <v>602</v>
      </c>
      <c r="C383" s="1" t="s">
        <v>603</v>
      </c>
      <c r="D383" s="3">
        <v>0</v>
      </c>
      <c r="E383" s="3">
        <v>0.96942912000000014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0.96942899999999999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f t="shared" si="74"/>
        <v>0</v>
      </c>
      <c r="S383" s="3" t="e">
        <f t="shared" si="75"/>
        <v>#DIV/0!</v>
      </c>
      <c r="T383" s="3">
        <f t="shared" si="76"/>
        <v>-1.200000001588819E-7</v>
      </c>
      <c r="U383" s="3">
        <f t="shared" si="77"/>
        <v>0.99999987621580821</v>
      </c>
      <c r="V383" s="26" t="s">
        <v>7</v>
      </c>
    </row>
    <row r="384" spans="1:22" ht="31.5">
      <c r="A384" s="1" t="s">
        <v>162</v>
      </c>
      <c r="B384" s="1" t="s">
        <v>604</v>
      </c>
      <c r="C384" s="1" t="s">
        <v>605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f t="shared" si="74"/>
        <v>0</v>
      </c>
      <c r="S384" s="3" t="e">
        <f t="shared" si="75"/>
        <v>#DIV/0!</v>
      </c>
      <c r="T384" s="3">
        <f t="shared" si="76"/>
        <v>0</v>
      </c>
      <c r="U384" s="3" t="e">
        <f t="shared" si="77"/>
        <v>#DIV/0!</v>
      </c>
      <c r="V384" s="26" t="s">
        <v>7</v>
      </c>
    </row>
    <row r="385" spans="1:22" ht="31.5">
      <c r="A385" s="1" t="s">
        <v>162</v>
      </c>
      <c r="B385" s="1" t="s">
        <v>606</v>
      </c>
      <c r="C385" s="1" t="s">
        <v>607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f t="shared" si="74"/>
        <v>0</v>
      </c>
      <c r="S385" s="3" t="e">
        <f t="shared" si="75"/>
        <v>#DIV/0!</v>
      </c>
      <c r="T385" s="3">
        <f t="shared" si="76"/>
        <v>0</v>
      </c>
      <c r="U385" s="3" t="e">
        <f t="shared" si="77"/>
        <v>#DIV/0!</v>
      </c>
      <c r="V385" s="26" t="s">
        <v>7</v>
      </c>
    </row>
    <row r="386" spans="1:22" ht="31.5">
      <c r="A386" s="1" t="s">
        <v>162</v>
      </c>
      <c r="B386" s="1" t="s">
        <v>608</v>
      </c>
      <c r="C386" s="1" t="s">
        <v>609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f t="shared" si="74"/>
        <v>0</v>
      </c>
      <c r="S386" s="3" t="e">
        <f t="shared" si="75"/>
        <v>#DIV/0!</v>
      </c>
      <c r="T386" s="3">
        <f t="shared" si="76"/>
        <v>0</v>
      </c>
      <c r="U386" s="3" t="e">
        <f t="shared" si="77"/>
        <v>#DIV/0!</v>
      </c>
      <c r="V386" s="26" t="s">
        <v>7</v>
      </c>
    </row>
    <row r="387" spans="1:22" ht="31.5">
      <c r="A387" s="1" t="s">
        <v>162</v>
      </c>
      <c r="B387" s="1" t="s">
        <v>610</v>
      </c>
      <c r="C387" s="1" t="s">
        <v>611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5.7520302399999998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f t="shared" si="74"/>
        <v>0</v>
      </c>
      <c r="S387" s="3" t="e">
        <f t="shared" si="75"/>
        <v>#DIV/0!</v>
      </c>
      <c r="T387" s="3">
        <f t="shared" si="76"/>
        <v>5.7520302399999998</v>
      </c>
      <c r="U387" s="3" t="e">
        <f t="shared" si="77"/>
        <v>#DIV/0!</v>
      </c>
      <c r="V387" s="26" t="s">
        <v>7</v>
      </c>
    </row>
    <row r="388" spans="1:22" ht="47.25">
      <c r="A388" s="24" t="s">
        <v>163</v>
      </c>
      <c r="B388" s="24" t="s">
        <v>60</v>
      </c>
      <c r="C388" s="24" t="s">
        <v>6</v>
      </c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6">
        <f t="shared" si="74"/>
        <v>0</v>
      </c>
      <c r="S388" s="26" t="e">
        <f t="shared" si="75"/>
        <v>#DIV/0!</v>
      </c>
      <c r="T388" s="26">
        <f t="shared" si="76"/>
        <v>0</v>
      </c>
      <c r="U388" s="26" t="e">
        <f t="shared" si="77"/>
        <v>#DIV/0!</v>
      </c>
      <c r="V388" s="26" t="s">
        <v>7</v>
      </c>
    </row>
    <row r="389" spans="1:22" ht="31.5">
      <c r="A389" s="24" t="s">
        <v>164</v>
      </c>
      <c r="B389" s="24" t="s">
        <v>62</v>
      </c>
      <c r="C389" s="24" t="s">
        <v>6</v>
      </c>
      <c r="D389" s="26">
        <f t="shared" ref="D389:Q389" si="92">D390+D398</f>
        <v>0</v>
      </c>
      <c r="E389" s="26">
        <f t="shared" si="92"/>
        <v>0</v>
      </c>
      <c r="F389" s="26">
        <f t="shared" si="92"/>
        <v>0</v>
      </c>
      <c r="G389" s="26">
        <f t="shared" si="92"/>
        <v>0</v>
      </c>
      <c r="H389" s="26">
        <f t="shared" si="92"/>
        <v>0</v>
      </c>
      <c r="I389" s="26">
        <f t="shared" si="92"/>
        <v>0</v>
      </c>
      <c r="J389" s="26">
        <f t="shared" si="92"/>
        <v>0</v>
      </c>
      <c r="K389" s="26">
        <f t="shared" si="92"/>
        <v>0</v>
      </c>
      <c r="L389" s="26">
        <f t="shared" si="92"/>
        <v>0</v>
      </c>
      <c r="M389" s="26">
        <f t="shared" si="92"/>
        <v>0</v>
      </c>
      <c r="N389" s="26">
        <f t="shared" si="92"/>
        <v>0</v>
      </c>
      <c r="O389" s="26">
        <f t="shared" si="92"/>
        <v>0</v>
      </c>
      <c r="P389" s="26">
        <f t="shared" si="92"/>
        <v>0</v>
      </c>
      <c r="Q389" s="26">
        <f t="shared" si="92"/>
        <v>0</v>
      </c>
      <c r="R389" s="26">
        <f t="shared" si="74"/>
        <v>0</v>
      </c>
      <c r="S389" s="26" t="e">
        <f t="shared" si="75"/>
        <v>#DIV/0!</v>
      </c>
      <c r="T389" s="26">
        <f t="shared" si="76"/>
        <v>0</v>
      </c>
      <c r="U389" s="26" t="e">
        <f t="shared" si="77"/>
        <v>#DIV/0!</v>
      </c>
      <c r="V389" s="26" t="s">
        <v>7</v>
      </c>
    </row>
    <row r="390" spans="1:22">
      <c r="A390" s="24" t="s">
        <v>165</v>
      </c>
      <c r="B390" s="24" t="s">
        <v>64</v>
      </c>
      <c r="C390" s="24" t="s">
        <v>6</v>
      </c>
      <c r="D390" s="26">
        <f t="shared" ref="D390:Q390" si="93">SUM(D391:D397)</f>
        <v>0</v>
      </c>
      <c r="E390" s="26">
        <f t="shared" si="93"/>
        <v>0</v>
      </c>
      <c r="F390" s="26">
        <f t="shared" si="93"/>
        <v>0</v>
      </c>
      <c r="G390" s="26">
        <f t="shared" si="93"/>
        <v>0</v>
      </c>
      <c r="H390" s="26">
        <f t="shared" si="93"/>
        <v>0</v>
      </c>
      <c r="I390" s="26">
        <f t="shared" si="93"/>
        <v>0</v>
      </c>
      <c r="J390" s="26">
        <f t="shared" si="93"/>
        <v>0</v>
      </c>
      <c r="K390" s="26">
        <f t="shared" si="93"/>
        <v>0</v>
      </c>
      <c r="L390" s="26">
        <f t="shared" si="93"/>
        <v>0</v>
      </c>
      <c r="M390" s="26">
        <f t="shared" si="93"/>
        <v>0</v>
      </c>
      <c r="N390" s="26">
        <f t="shared" si="93"/>
        <v>0</v>
      </c>
      <c r="O390" s="26">
        <f t="shared" si="93"/>
        <v>0</v>
      </c>
      <c r="P390" s="26">
        <f t="shared" si="93"/>
        <v>0</v>
      </c>
      <c r="Q390" s="26">
        <f t="shared" si="93"/>
        <v>0</v>
      </c>
      <c r="R390" s="26">
        <f t="shared" si="74"/>
        <v>0</v>
      </c>
      <c r="S390" s="26" t="e">
        <f t="shared" si="75"/>
        <v>#DIV/0!</v>
      </c>
      <c r="T390" s="26">
        <f t="shared" si="76"/>
        <v>0</v>
      </c>
      <c r="U390" s="26" t="e">
        <f t="shared" si="77"/>
        <v>#DIV/0!</v>
      </c>
      <c r="V390" s="26" t="s">
        <v>7</v>
      </c>
    </row>
    <row r="391" spans="1:22" ht="31.5">
      <c r="A391" s="1" t="s">
        <v>165</v>
      </c>
      <c r="B391" s="1" t="s">
        <v>612</v>
      </c>
      <c r="C391" s="1" t="s">
        <v>613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f t="shared" si="74"/>
        <v>0</v>
      </c>
      <c r="S391" s="3" t="e">
        <f t="shared" si="75"/>
        <v>#DIV/0!</v>
      </c>
      <c r="T391" s="3">
        <f t="shared" si="76"/>
        <v>0</v>
      </c>
      <c r="U391" s="3" t="e">
        <f t="shared" si="77"/>
        <v>#DIV/0!</v>
      </c>
      <c r="V391" s="26" t="s">
        <v>7</v>
      </c>
    </row>
    <row r="392" spans="1:22" ht="31.5">
      <c r="A392" s="1" t="s">
        <v>165</v>
      </c>
      <c r="B392" s="1" t="s">
        <v>614</v>
      </c>
      <c r="C392" s="1" t="s">
        <v>615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f t="shared" si="74"/>
        <v>0</v>
      </c>
      <c r="S392" s="3" t="e">
        <f t="shared" si="75"/>
        <v>#DIV/0!</v>
      </c>
      <c r="T392" s="3">
        <f t="shared" si="76"/>
        <v>0</v>
      </c>
      <c r="U392" s="3" t="e">
        <f t="shared" si="77"/>
        <v>#DIV/0!</v>
      </c>
      <c r="V392" s="26" t="s">
        <v>7</v>
      </c>
    </row>
    <row r="393" spans="1:22" ht="31.5">
      <c r="A393" s="1" t="s">
        <v>165</v>
      </c>
      <c r="B393" s="1" t="s">
        <v>616</v>
      </c>
      <c r="C393" s="1" t="s">
        <v>617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f t="shared" si="74"/>
        <v>0</v>
      </c>
      <c r="S393" s="3" t="e">
        <f t="shared" si="75"/>
        <v>#DIV/0!</v>
      </c>
      <c r="T393" s="3">
        <f t="shared" si="76"/>
        <v>0</v>
      </c>
      <c r="U393" s="3" t="e">
        <f t="shared" si="77"/>
        <v>#DIV/0!</v>
      </c>
      <c r="V393" s="26" t="s">
        <v>7</v>
      </c>
    </row>
    <row r="394" spans="1:22" ht="31.5">
      <c r="A394" s="1" t="s">
        <v>165</v>
      </c>
      <c r="B394" s="1" t="s">
        <v>618</v>
      </c>
      <c r="C394" s="1" t="s">
        <v>619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f t="shared" si="74"/>
        <v>0</v>
      </c>
      <c r="S394" s="3" t="e">
        <f t="shared" si="75"/>
        <v>#DIV/0!</v>
      </c>
      <c r="T394" s="3">
        <f t="shared" si="76"/>
        <v>0</v>
      </c>
      <c r="U394" s="3" t="e">
        <f t="shared" si="77"/>
        <v>#DIV/0!</v>
      </c>
      <c r="V394" s="26" t="s">
        <v>7</v>
      </c>
    </row>
    <row r="395" spans="1:22" ht="47.25">
      <c r="A395" s="1" t="s">
        <v>165</v>
      </c>
      <c r="B395" s="1" t="s">
        <v>620</v>
      </c>
      <c r="C395" s="1" t="s">
        <v>621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f t="shared" si="74"/>
        <v>0</v>
      </c>
      <c r="S395" s="3" t="e">
        <f t="shared" si="75"/>
        <v>#DIV/0!</v>
      </c>
      <c r="T395" s="3">
        <f t="shared" si="76"/>
        <v>0</v>
      </c>
      <c r="U395" s="3" t="e">
        <f t="shared" si="77"/>
        <v>#DIV/0!</v>
      </c>
      <c r="V395" s="26" t="s">
        <v>7</v>
      </c>
    </row>
    <row r="396" spans="1:22" ht="47.25">
      <c r="A396" s="1" t="s">
        <v>165</v>
      </c>
      <c r="B396" s="1" t="s">
        <v>622</v>
      </c>
      <c r="C396" s="1" t="s">
        <v>623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f t="shared" si="74"/>
        <v>0</v>
      </c>
      <c r="S396" s="3" t="e">
        <f t="shared" si="75"/>
        <v>#DIV/0!</v>
      </c>
      <c r="T396" s="3">
        <f t="shared" si="76"/>
        <v>0</v>
      </c>
      <c r="U396" s="3" t="e">
        <f t="shared" si="77"/>
        <v>#DIV/0!</v>
      </c>
      <c r="V396" s="26" t="s">
        <v>7</v>
      </c>
    </row>
    <row r="397" spans="1:22" ht="31.5">
      <c r="A397" s="1" t="s">
        <v>165</v>
      </c>
      <c r="B397" s="1" t="s">
        <v>624</v>
      </c>
      <c r="C397" s="1" t="s">
        <v>625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f t="shared" si="74"/>
        <v>0</v>
      </c>
      <c r="S397" s="3" t="e">
        <f t="shared" si="75"/>
        <v>#DIV/0!</v>
      </c>
      <c r="T397" s="3">
        <f t="shared" si="76"/>
        <v>0</v>
      </c>
      <c r="U397" s="3" t="e">
        <f t="shared" si="77"/>
        <v>#DIV/0!</v>
      </c>
      <c r="V397" s="26" t="s">
        <v>7</v>
      </c>
    </row>
    <row r="398" spans="1:22" ht="31.5">
      <c r="A398" s="24" t="s">
        <v>166</v>
      </c>
      <c r="B398" s="24" t="s">
        <v>66</v>
      </c>
      <c r="C398" s="24" t="s">
        <v>6</v>
      </c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6">
        <f t="shared" si="74"/>
        <v>0</v>
      </c>
      <c r="S398" s="26" t="e">
        <f t="shared" si="75"/>
        <v>#DIV/0!</v>
      </c>
      <c r="T398" s="26">
        <f t="shared" si="76"/>
        <v>0</v>
      </c>
      <c r="U398" s="26" t="e">
        <f t="shared" si="77"/>
        <v>#DIV/0!</v>
      </c>
      <c r="V398" s="26" t="s">
        <v>7</v>
      </c>
    </row>
    <row r="399" spans="1:22" ht="31.5">
      <c r="A399" s="24" t="s">
        <v>167</v>
      </c>
      <c r="B399" s="24" t="s">
        <v>68</v>
      </c>
      <c r="C399" s="24" t="s">
        <v>6</v>
      </c>
      <c r="D399" s="26">
        <f t="shared" ref="D399:Q399" si="94">D400+D401+D402+D403+D404+D405+D406+D407</f>
        <v>0</v>
      </c>
      <c r="E399" s="26">
        <f t="shared" si="94"/>
        <v>0</v>
      </c>
      <c r="F399" s="26">
        <f t="shared" si="94"/>
        <v>0</v>
      </c>
      <c r="G399" s="26">
        <f t="shared" si="94"/>
        <v>0</v>
      </c>
      <c r="H399" s="26">
        <f t="shared" si="94"/>
        <v>0</v>
      </c>
      <c r="I399" s="26">
        <f t="shared" si="94"/>
        <v>0</v>
      </c>
      <c r="J399" s="26">
        <f t="shared" si="94"/>
        <v>0</v>
      </c>
      <c r="K399" s="26">
        <f t="shared" si="94"/>
        <v>0</v>
      </c>
      <c r="L399" s="26">
        <f t="shared" si="94"/>
        <v>0</v>
      </c>
      <c r="M399" s="26">
        <f t="shared" si="94"/>
        <v>0</v>
      </c>
      <c r="N399" s="26">
        <f t="shared" si="94"/>
        <v>0</v>
      </c>
      <c r="O399" s="26">
        <f t="shared" si="94"/>
        <v>0</v>
      </c>
      <c r="P399" s="26">
        <f t="shared" si="94"/>
        <v>0</v>
      </c>
      <c r="Q399" s="26">
        <f t="shared" si="94"/>
        <v>0</v>
      </c>
      <c r="R399" s="26">
        <f t="shared" si="74"/>
        <v>0</v>
      </c>
      <c r="S399" s="26" t="e">
        <f t="shared" si="75"/>
        <v>#DIV/0!</v>
      </c>
      <c r="T399" s="26">
        <f t="shared" si="76"/>
        <v>0</v>
      </c>
      <c r="U399" s="26" t="e">
        <f t="shared" si="77"/>
        <v>#DIV/0!</v>
      </c>
      <c r="V399" s="26" t="s">
        <v>7</v>
      </c>
    </row>
    <row r="400" spans="1:22" ht="31.5">
      <c r="A400" s="24" t="s">
        <v>168</v>
      </c>
      <c r="B400" s="24" t="s">
        <v>70</v>
      </c>
      <c r="C400" s="24" t="s">
        <v>6</v>
      </c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6">
        <f t="shared" si="74"/>
        <v>0</v>
      </c>
      <c r="S400" s="26" t="e">
        <f t="shared" si="75"/>
        <v>#DIV/0!</v>
      </c>
      <c r="T400" s="26">
        <f t="shared" si="76"/>
        <v>0</v>
      </c>
      <c r="U400" s="26" t="e">
        <f t="shared" si="77"/>
        <v>#DIV/0!</v>
      </c>
      <c r="V400" s="26" t="s">
        <v>7</v>
      </c>
    </row>
    <row r="401" spans="1:22" ht="31.5">
      <c r="A401" s="24" t="s">
        <v>169</v>
      </c>
      <c r="B401" s="24" t="s">
        <v>72</v>
      </c>
      <c r="C401" s="24" t="s">
        <v>6</v>
      </c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6">
        <f t="shared" si="74"/>
        <v>0</v>
      </c>
      <c r="S401" s="26" t="e">
        <f t="shared" si="75"/>
        <v>#DIV/0!</v>
      </c>
      <c r="T401" s="26">
        <f t="shared" si="76"/>
        <v>0</v>
      </c>
      <c r="U401" s="26" t="e">
        <f t="shared" si="77"/>
        <v>#DIV/0!</v>
      </c>
      <c r="V401" s="26" t="s">
        <v>7</v>
      </c>
    </row>
    <row r="402" spans="1:22" ht="31.5">
      <c r="A402" s="24" t="s">
        <v>170</v>
      </c>
      <c r="B402" s="24" t="s">
        <v>74</v>
      </c>
      <c r="C402" s="24" t="s">
        <v>6</v>
      </c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6">
        <f t="shared" si="74"/>
        <v>0</v>
      </c>
      <c r="S402" s="26" t="e">
        <f t="shared" si="75"/>
        <v>#DIV/0!</v>
      </c>
      <c r="T402" s="26">
        <f t="shared" si="76"/>
        <v>0</v>
      </c>
      <c r="U402" s="26" t="e">
        <f t="shared" si="77"/>
        <v>#DIV/0!</v>
      </c>
      <c r="V402" s="26" t="s">
        <v>7</v>
      </c>
    </row>
    <row r="403" spans="1:22" ht="31.5">
      <c r="A403" s="24" t="s">
        <v>171</v>
      </c>
      <c r="B403" s="24" t="s">
        <v>76</v>
      </c>
      <c r="C403" s="24" t="s">
        <v>6</v>
      </c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6">
        <f t="shared" si="74"/>
        <v>0</v>
      </c>
      <c r="S403" s="26" t="e">
        <f t="shared" si="75"/>
        <v>#DIV/0!</v>
      </c>
      <c r="T403" s="26">
        <f t="shared" si="76"/>
        <v>0</v>
      </c>
      <c r="U403" s="26" t="e">
        <f t="shared" si="77"/>
        <v>#DIV/0!</v>
      </c>
      <c r="V403" s="26" t="s">
        <v>7</v>
      </c>
    </row>
    <row r="404" spans="1:22" ht="31.5">
      <c r="A404" s="24" t="s">
        <v>172</v>
      </c>
      <c r="B404" s="24" t="s">
        <v>78</v>
      </c>
      <c r="C404" s="24" t="s">
        <v>6</v>
      </c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6">
        <f t="shared" si="74"/>
        <v>0</v>
      </c>
      <c r="S404" s="26" t="e">
        <f t="shared" si="75"/>
        <v>#DIV/0!</v>
      </c>
      <c r="T404" s="26">
        <f t="shared" si="76"/>
        <v>0</v>
      </c>
      <c r="U404" s="26" t="e">
        <f t="shared" si="77"/>
        <v>#DIV/0!</v>
      </c>
      <c r="V404" s="26" t="s">
        <v>7</v>
      </c>
    </row>
    <row r="405" spans="1:22" ht="31.5">
      <c r="A405" s="24" t="s">
        <v>173</v>
      </c>
      <c r="B405" s="24" t="s">
        <v>80</v>
      </c>
      <c r="C405" s="24" t="s">
        <v>6</v>
      </c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6">
        <f t="shared" si="74"/>
        <v>0</v>
      </c>
      <c r="S405" s="26" t="e">
        <f t="shared" si="75"/>
        <v>#DIV/0!</v>
      </c>
      <c r="T405" s="26">
        <f t="shared" si="76"/>
        <v>0</v>
      </c>
      <c r="U405" s="26" t="e">
        <f t="shared" si="77"/>
        <v>#DIV/0!</v>
      </c>
      <c r="V405" s="26" t="s">
        <v>7</v>
      </c>
    </row>
    <row r="406" spans="1:22" ht="31.5">
      <c r="A406" s="24" t="s">
        <v>174</v>
      </c>
      <c r="B406" s="24" t="s">
        <v>82</v>
      </c>
      <c r="C406" s="24" t="s">
        <v>6</v>
      </c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6">
        <f t="shared" si="74"/>
        <v>0</v>
      </c>
      <c r="S406" s="26" t="e">
        <f t="shared" si="75"/>
        <v>#DIV/0!</v>
      </c>
      <c r="T406" s="26">
        <f t="shared" si="76"/>
        <v>0</v>
      </c>
      <c r="U406" s="26" t="e">
        <f t="shared" si="77"/>
        <v>#DIV/0!</v>
      </c>
      <c r="V406" s="26" t="s">
        <v>7</v>
      </c>
    </row>
    <row r="407" spans="1:22" ht="31.5">
      <c r="A407" s="24" t="s">
        <v>175</v>
      </c>
      <c r="B407" s="24" t="s">
        <v>84</v>
      </c>
      <c r="C407" s="24" t="s">
        <v>6</v>
      </c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6">
        <f t="shared" ref="R407:R470" si="95">K407-D407</f>
        <v>0</v>
      </c>
      <c r="S407" s="26" t="e">
        <f t="shared" ref="S407:S470" si="96">K407/D407</f>
        <v>#DIV/0!</v>
      </c>
      <c r="T407" s="26">
        <f t="shared" ref="T407:T470" si="97">L407-E407</f>
        <v>0</v>
      </c>
      <c r="U407" s="26" t="e">
        <f t="shared" ref="U407:U470" si="98">L407/E407</f>
        <v>#DIV/0!</v>
      </c>
      <c r="V407" s="26" t="s">
        <v>7</v>
      </c>
    </row>
    <row r="408" spans="1:22" ht="31.5">
      <c r="A408" s="24" t="s">
        <v>176</v>
      </c>
      <c r="B408" s="24" t="s">
        <v>86</v>
      </c>
      <c r="C408" s="24" t="s">
        <v>6</v>
      </c>
      <c r="D408" s="26">
        <f t="shared" ref="D408:Q408" si="99">D409+D410</f>
        <v>0</v>
      </c>
      <c r="E408" s="26">
        <f t="shared" si="99"/>
        <v>0</v>
      </c>
      <c r="F408" s="26">
        <f t="shared" si="99"/>
        <v>0</v>
      </c>
      <c r="G408" s="26">
        <f t="shared" si="99"/>
        <v>0</v>
      </c>
      <c r="H408" s="26">
        <f t="shared" si="99"/>
        <v>0</v>
      </c>
      <c r="I408" s="26">
        <f t="shared" si="99"/>
        <v>0</v>
      </c>
      <c r="J408" s="26">
        <f t="shared" si="99"/>
        <v>0</v>
      </c>
      <c r="K408" s="26">
        <f t="shared" si="99"/>
        <v>0</v>
      </c>
      <c r="L408" s="26">
        <f t="shared" si="99"/>
        <v>8.8267357699999991</v>
      </c>
      <c r="M408" s="26">
        <f t="shared" si="99"/>
        <v>0</v>
      </c>
      <c r="N408" s="26">
        <f t="shared" si="99"/>
        <v>0</v>
      </c>
      <c r="O408" s="26">
        <f t="shared" si="99"/>
        <v>0</v>
      </c>
      <c r="P408" s="26">
        <f t="shared" si="99"/>
        <v>0</v>
      </c>
      <c r="Q408" s="26">
        <f t="shared" si="99"/>
        <v>0</v>
      </c>
      <c r="R408" s="26">
        <f t="shared" si="95"/>
        <v>0</v>
      </c>
      <c r="S408" s="26" t="e">
        <f t="shared" si="96"/>
        <v>#DIV/0!</v>
      </c>
      <c r="T408" s="26">
        <f t="shared" si="97"/>
        <v>8.8267357699999991</v>
      </c>
      <c r="U408" s="26" t="e">
        <f t="shared" si="98"/>
        <v>#DIV/0!</v>
      </c>
      <c r="V408" s="26" t="s">
        <v>7</v>
      </c>
    </row>
    <row r="409" spans="1:22" ht="31.5">
      <c r="A409" s="24" t="s">
        <v>177</v>
      </c>
      <c r="B409" s="24" t="s">
        <v>88</v>
      </c>
      <c r="C409" s="24" t="s">
        <v>6</v>
      </c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6">
        <f t="shared" si="95"/>
        <v>0</v>
      </c>
      <c r="S409" s="26" t="e">
        <f t="shared" si="96"/>
        <v>#DIV/0!</v>
      </c>
      <c r="T409" s="26">
        <f t="shared" si="97"/>
        <v>0</v>
      </c>
      <c r="U409" s="26" t="e">
        <f t="shared" si="98"/>
        <v>#DIV/0!</v>
      </c>
      <c r="V409" s="26" t="s">
        <v>7</v>
      </c>
    </row>
    <row r="410" spans="1:22" ht="31.5">
      <c r="A410" s="24" t="s">
        <v>178</v>
      </c>
      <c r="B410" s="24" t="s">
        <v>90</v>
      </c>
      <c r="C410" s="24" t="s">
        <v>6</v>
      </c>
      <c r="D410" s="26">
        <f t="shared" ref="D410:Q410" si="100">SUM(D411:D414)</f>
        <v>0</v>
      </c>
      <c r="E410" s="26">
        <f t="shared" si="100"/>
        <v>0</v>
      </c>
      <c r="F410" s="26">
        <f t="shared" si="100"/>
        <v>0</v>
      </c>
      <c r="G410" s="26">
        <f t="shared" si="100"/>
        <v>0</v>
      </c>
      <c r="H410" s="26">
        <f t="shared" si="100"/>
        <v>0</v>
      </c>
      <c r="I410" s="26">
        <f t="shared" si="100"/>
        <v>0</v>
      </c>
      <c r="J410" s="26">
        <f t="shared" si="100"/>
        <v>0</v>
      </c>
      <c r="K410" s="26">
        <f t="shared" si="100"/>
        <v>0</v>
      </c>
      <c r="L410" s="26">
        <f t="shared" si="100"/>
        <v>8.8267357699999991</v>
      </c>
      <c r="M410" s="26">
        <f t="shared" si="100"/>
        <v>0</v>
      </c>
      <c r="N410" s="26">
        <f t="shared" si="100"/>
        <v>0</v>
      </c>
      <c r="O410" s="26">
        <f t="shared" si="100"/>
        <v>0</v>
      </c>
      <c r="P410" s="26">
        <f t="shared" si="100"/>
        <v>0</v>
      </c>
      <c r="Q410" s="26">
        <f t="shared" si="100"/>
        <v>0</v>
      </c>
      <c r="R410" s="26">
        <f t="shared" si="95"/>
        <v>0</v>
      </c>
      <c r="S410" s="26" t="e">
        <f t="shared" si="96"/>
        <v>#DIV/0!</v>
      </c>
      <c r="T410" s="26">
        <f t="shared" si="97"/>
        <v>8.8267357699999991</v>
      </c>
      <c r="U410" s="26" t="e">
        <f t="shared" si="98"/>
        <v>#DIV/0!</v>
      </c>
      <c r="V410" s="26" t="s">
        <v>7</v>
      </c>
    </row>
    <row r="411" spans="1:22" ht="31.5">
      <c r="A411" s="1" t="s">
        <v>178</v>
      </c>
      <c r="B411" s="1" t="s">
        <v>626</v>
      </c>
      <c r="C411" s="1" t="s">
        <v>627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f t="shared" si="95"/>
        <v>0</v>
      </c>
      <c r="S411" s="3" t="e">
        <f t="shared" si="96"/>
        <v>#DIV/0!</v>
      </c>
      <c r="T411" s="3">
        <f t="shared" si="97"/>
        <v>0</v>
      </c>
      <c r="U411" s="3" t="e">
        <f t="shared" si="98"/>
        <v>#DIV/0!</v>
      </c>
      <c r="V411" s="26" t="s">
        <v>7</v>
      </c>
    </row>
    <row r="412" spans="1:22" ht="31.5">
      <c r="A412" s="1" t="s">
        <v>178</v>
      </c>
      <c r="B412" s="1" t="s">
        <v>628</v>
      </c>
      <c r="C412" s="1" t="s">
        <v>629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f t="shared" si="95"/>
        <v>0</v>
      </c>
      <c r="S412" s="3" t="e">
        <f t="shared" si="96"/>
        <v>#DIV/0!</v>
      </c>
      <c r="T412" s="3">
        <f t="shared" si="97"/>
        <v>0</v>
      </c>
      <c r="U412" s="3" t="e">
        <f t="shared" si="98"/>
        <v>#DIV/0!</v>
      </c>
      <c r="V412" s="26" t="s">
        <v>7</v>
      </c>
    </row>
    <row r="413" spans="1:22" ht="63">
      <c r="A413" s="1" t="s">
        <v>178</v>
      </c>
      <c r="B413" s="1" t="s">
        <v>630</v>
      </c>
      <c r="C413" s="1" t="s">
        <v>631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8.8267357699999991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f t="shared" si="95"/>
        <v>0</v>
      </c>
      <c r="S413" s="3" t="e">
        <f t="shared" si="96"/>
        <v>#DIV/0!</v>
      </c>
      <c r="T413" s="3">
        <f t="shared" si="97"/>
        <v>8.8267357699999991</v>
      </c>
      <c r="U413" s="3" t="e">
        <f t="shared" si="98"/>
        <v>#DIV/0!</v>
      </c>
      <c r="V413" s="3" t="s">
        <v>1503</v>
      </c>
    </row>
    <row r="414" spans="1:22" ht="63">
      <c r="A414" s="1" t="s">
        <v>178</v>
      </c>
      <c r="B414" s="1" t="s">
        <v>632</v>
      </c>
      <c r="C414" s="1" t="s">
        <v>633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f t="shared" si="95"/>
        <v>0</v>
      </c>
      <c r="S414" s="3" t="e">
        <f t="shared" si="96"/>
        <v>#DIV/0!</v>
      </c>
      <c r="T414" s="3">
        <f t="shared" si="97"/>
        <v>0</v>
      </c>
      <c r="U414" s="3" t="e">
        <f t="shared" si="98"/>
        <v>#DIV/0!</v>
      </c>
      <c r="V414" s="26" t="s">
        <v>7</v>
      </c>
    </row>
    <row r="415" spans="1:22" ht="47.25">
      <c r="A415" s="24" t="s">
        <v>179</v>
      </c>
      <c r="B415" s="24" t="s">
        <v>92</v>
      </c>
      <c r="C415" s="24" t="s">
        <v>6</v>
      </c>
      <c r="D415" s="26">
        <f t="shared" ref="D415:Q415" si="101">D416+D417</f>
        <v>0</v>
      </c>
      <c r="E415" s="26">
        <f t="shared" si="101"/>
        <v>0</v>
      </c>
      <c r="F415" s="26">
        <f t="shared" si="101"/>
        <v>0</v>
      </c>
      <c r="G415" s="26">
        <f t="shared" si="101"/>
        <v>0</v>
      </c>
      <c r="H415" s="26">
        <f t="shared" si="101"/>
        <v>0</v>
      </c>
      <c r="I415" s="26">
        <f t="shared" si="101"/>
        <v>0</v>
      </c>
      <c r="J415" s="26">
        <f t="shared" si="101"/>
        <v>0</v>
      </c>
      <c r="K415" s="26">
        <f t="shared" si="101"/>
        <v>0</v>
      </c>
      <c r="L415" s="26">
        <f t="shared" si="101"/>
        <v>0</v>
      </c>
      <c r="M415" s="26">
        <f t="shared" si="101"/>
        <v>0</v>
      </c>
      <c r="N415" s="26">
        <f t="shared" si="101"/>
        <v>0</v>
      </c>
      <c r="O415" s="26">
        <f t="shared" si="101"/>
        <v>0</v>
      </c>
      <c r="P415" s="26">
        <f t="shared" si="101"/>
        <v>0</v>
      </c>
      <c r="Q415" s="26">
        <f t="shared" si="101"/>
        <v>0</v>
      </c>
      <c r="R415" s="26">
        <f t="shared" si="95"/>
        <v>0</v>
      </c>
      <c r="S415" s="26" t="e">
        <f t="shared" si="96"/>
        <v>#DIV/0!</v>
      </c>
      <c r="T415" s="26">
        <f t="shared" si="97"/>
        <v>0</v>
      </c>
      <c r="U415" s="26" t="e">
        <f t="shared" si="98"/>
        <v>#DIV/0!</v>
      </c>
      <c r="V415" s="26" t="s">
        <v>7</v>
      </c>
    </row>
    <row r="416" spans="1:22" ht="47.25">
      <c r="A416" s="24" t="s">
        <v>180</v>
      </c>
      <c r="B416" s="24" t="s">
        <v>94</v>
      </c>
      <c r="C416" s="24" t="s">
        <v>6</v>
      </c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6">
        <f t="shared" si="95"/>
        <v>0</v>
      </c>
      <c r="S416" s="26" t="e">
        <f t="shared" si="96"/>
        <v>#DIV/0!</v>
      </c>
      <c r="T416" s="26">
        <f t="shared" si="97"/>
        <v>0</v>
      </c>
      <c r="U416" s="26" t="e">
        <f t="shared" si="98"/>
        <v>#DIV/0!</v>
      </c>
      <c r="V416" s="26" t="s">
        <v>7</v>
      </c>
    </row>
    <row r="417" spans="1:22" ht="47.25">
      <c r="A417" s="24" t="s">
        <v>181</v>
      </c>
      <c r="B417" s="24" t="s">
        <v>96</v>
      </c>
      <c r="C417" s="24" t="s">
        <v>6</v>
      </c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6">
        <f t="shared" si="95"/>
        <v>0</v>
      </c>
      <c r="S417" s="26" t="e">
        <f t="shared" si="96"/>
        <v>#DIV/0!</v>
      </c>
      <c r="T417" s="26">
        <f t="shared" si="97"/>
        <v>0</v>
      </c>
      <c r="U417" s="26" t="e">
        <f t="shared" si="98"/>
        <v>#DIV/0!</v>
      </c>
      <c r="V417" s="26" t="s">
        <v>7</v>
      </c>
    </row>
    <row r="418" spans="1:22" ht="31.5">
      <c r="A418" s="24" t="s">
        <v>182</v>
      </c>
      <c r="B418" s="24" t="s">
        <v>98</v>
      </c>
      <c r="C418" s="24" t="s">
        <v>6</v>
      </c>
      <c r="D418" s="26">
        <f t="shared" ref="D418:Q418" si="102">SUM(D419:D423)</f>
        <v>0</v>
      </c>
      <c r="E418" s="26">
        <f t="shared" si="102"/>
        <v>0</v>
      </c>
      <c r="F418" s="26">
        <f t="shared" si="102"/>
        <v>0</v>
      </c>
      <c r="G418" s="26">
        <f t="shared" si="102"/>
        <v>0</v>
      </c>
      <c r="H418" s="26">
        <f t="shared" si="102"/>
        <v>0</v>
      </c>
      <c r="I418" s="26">
        <f t="shared" si="102"/>
        <v>0</v>
      </c>
      <c r="J418" s="26">
        <f t="shared" si="102"/>
        <v>0</v>
      </c>
      <c r="K418" s="26">
        <f t="shared" si="102"/>
        <v>0</v>
      </c>
      <c r="L418" s="26">
        <f t="shared" si="102"/>
        <v>0</v>
      </c>
      <c r="M418" s="26">
        <f t="shared" si="102"/>
        <v>0</v>
      </c>
      <c r="N418" s="26">
        <f t="shared" si="102"/>
        <v>0</v>
      </c>
      <c r="O418" s="26">
        <f t="shared" si="102"/>
        <v>0</v>
      </c>
      <c r="P418" s="26">
        <f t="shared" si="102"/>
        <v>0</v>
      </c>
      <c r="Q418" s="26">
        <f t="shared" si="102"/>
        <v>0</v>
      </c>
      <c r="R418" s="26">
        <f t="shared" si="95"/>
        <v>0</v>
      </c>
      <c r="S418" s="26" t="e">
        <f t="shared" si="96"/>
        <v>#DIV/0!</v>
      </c>
      <c r="T418" s="26">
        <f t="shared" si="97"/>
        <v>0</v>
      </c>
      <c r="U418" s="26" t="e">
        <f t="shared" si="98"/>
        <v>#DIV/0!</v>
      </c>
      <c r="V418" s="26" t="s">
        <v>7</v>
      </c>
    </row>
    <row r="419" spans="1:22" ht="31.5">
      <c r="A419" s="1" t="s">
        <v>182</v>
      </c>
      <c r="B419" s="1" t="s">
        <v>634</v>
      </c>
      <c r="C419" s="1" t="s">
        <v>635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f t="shared" si="95"/>
        <v>0</v>
      </c>
      <c r="S419" s="3" t="e">
        <f t="shared" si="96"/>
        <v>#DIV/0!</v>
      </c>
      <c r="T419" s="3">
        <f t="shared" si="97"/>
        <v>0</v>
      </c>
      <c r="U419" s="3" t="e">
        <f t="shared" si="98"/>
        <v>#DIV/0!</v>
      </c>
      <c r="V419" s="26" t="s">
        <v>7</v>
      </c>
    </row>
    <row r="420" spans="1:22" ht="31.5">
      <c r="A420" s="1" t="s">
        <v>182</v>
      </c>
      <c r="B420" s="1" t="s">
        <v>636</v>
      </c>
      <c r="C420" s="1" t="s">
        <v>637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f t="shared" si="95"/>
        <v>0</v>
      </c>
      <c r="S420" s="3" t="e">
        <f t="shared" si="96"/>
        <v>#DIV/0!</v>
      </c>
      <c r="T420" s="3">
        <f t="shared" si="97"/>
        <v>0</v>
      </c>
      <c r="U420" s="3" t="e">
        <f t="shared" si="98"/>
        <v>#DIV/0!</v>
      </c>
      <c r="V420" s="26" t="s">
        <v>7</v>
      </c>
    </row>
    <row r="421" spans="1:22" ht="31.5">
      <c r="A421" s="1" t="s">
        <v>182</v>
      </c>
      <c r="B421" s="1" t="s">
        <v>638</v>
      </c>
      <c r="C421" s="1" t="s">
        <v>639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f t="shared" si="95"/>
        <v>0</v>
      </c>
      <c r="S421" s="3" t="e">
        <f t="shared" si="96"/>
        <v>#DIV/0!</v>
      </c>
      <c r="T421" s="3">
        <f t="shared" si="97"/>
        <v>0</v>
      </c>
      <c r="U421" s="3" t="e">
        <f t="shared" si="98"/>
        <v>#DIV/0!</v>
      </c>
      <c r="V421" s="26" t="s">
        <v>7</v>
      </c>
    </row>
    <row r="422" spans="1:22" ht="31.5">
      <c r="A422" s="1" t="s">
        <v>182</v>
      </c>
      <c r="B422" s="1" t="s">
        <v>640</v>
      </c>
      <c r="C422" s="1" t="s">
        <v>641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f t="shared" si="95"/>
        <v>0</v>
      </c>
      <c r="S422" s="3" t="e">
        <f t="shared" si="96"/>
        <v>#DIV/0!</v>
      </c>
      <c r="T422" s="3">
        <f t="shared" si="97"/>
        <v>0</v>
      </c>
      <c r="U422" s="3" t="e">
        <f t="shared" si="98"/>
        <v>#DIV/0!</v>
      </c>
      <c r="V422" s="26" t="s">
        <v>7</v>
      </c>
    </row>
    <row r="423" spans="1:22" ht="31.5">
      <c r="A423" s="1" t="s">
        <v>182</v>
      </c>
      <c r="B423" s="1" t="s">
        <v>642</v>
      </c>
      <c r="C423" s="1" t="s">
        <v>643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f t="shared" si="95"/>
        <v>0</v>
      </c>
      <c r="S423" s="3" t="e">
        <f t="shared" si="96"/>
        <v>#DIV/0!</v>
      </c>
      <c r="T423" s="3">
        <f t="shared" si="97"/>
        <v>0</v>
      </c>
      <c r="U423" s="3" t="e">
        <f t="shared" si="98"/>
        <v>#DIV/0!</v>
      </c>
      <c r="V423" s="26" t="s">
        <v>7</v>
      </c>
    </row>
    <row r="424" spans="1:22" ht="31.5">
      <c r="A424" s="24" t="s">
        <v>183</v>
      </c>
      <c r="B424" s="24" t="s">
        <v>100</v>
      </c>
      <c r="C424" s="24" t="s">
        <v>6</v>
      </c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6">
        <f t="shared" si="95"/>
        <v>0</v>
      </c>
      <c r="S424" s="26" t="e">
        <f t="shared" si="96"/>
        <v>#DIV/0!</v>
      </c>
      <c r="T424" s="26">
        <f t="shared" si="97"/>
        <v>0</v>
      </c>
      <c r="U424" s="26" t="e">
        <f t="shared" si="98"/>
        <v>#DIV/0!</v>
      </c>
      <c r="V424" s="26" t="s">
        <v>7</v>
      </c>
    </row>
    <row r="425" spans="1:22">
      <c r="A425" s="24" t="s">
        <v>184</v>
      </c>
      <c r="B425" s="24" t="s">
        <v>102</v>
      </c>
      <c r="C425" s="24" t="s">
        <v>6</v>
      </c>
      <c r="D425" s="26">
        <f t="shared" ref="D425:Q425" si="103">SUM(D426:D430)</f>
        <v>0</v>
      </c>
      <c r="E425" s="26">
        <f t="shared" si="103"/>
        <v>4.5823827000000019</v>
      </c>
      <c r="F425" s="26">
        <f t="shared" si="103"/>
        <v>0</v>
      </c>
      <c r="G425" s="26">
        <f t="shared" si="103"/>
        <v>0</v>
      </c>
      <c r="H425" s="26">
        <f t="shared" si="103"/>
        <v>0</v>
      </c>
      <c r="I425" s="26">
        <f t="shared" si="103"/>
        <v>0</v>
      </c>
      <c r="J425" s="26">
        <f t="shared" si="103"/>
        <v>0</v>
      </c>
      <c r="K425" s="26">
        <f t="shared" si="103"/>
        <v>0</v>
      </c>
      <c r="L425" s="26">
        <f t="shared" si="103"/>
        <v>0.83813559000000004</v>
      </c>
      <c r="M425" s="26">
        <f t="shared" si="103"/>
        <v>0</v>
      </c>
      <c r="N425" s="26">
        <f t="shared" si="103"/>
        <v>0</v>
      </c>
      <c r="O425" s="26">
        <f t="shared" si="103"/>
        <v>0</v>
      </c>
      <c r="P425" s="26">
        <f t="shared" si="103"/>
        <v>0</v>
      </c>
      <c r="Q425" s="26">
        <f t="shared" si="103"/>
        <v>0</v>
      </c>
      <c r="R425" s="26">
        <f t="shared" si="95"/>
        <v>0</v>
      </c>
      <c r="S425" s="26" t="e">
        <f t="shared" si="96"/>
        <v>#DIV/0!</v>
      </c>
      <c r="T425" s="26">
        <f t="shared" si="97"/>
        <v>-3.7442471100000017</v>
      </c>
      <c r="U425" s="26">
        <f t="shared" si="98"/>
        <v>0.18290388316977535</v>
      </c>
      <c r="V425" s="26" t="s">
        <v>7</v>
      </c>
    </row>
    <row r="426" spans="1:22">
      <c r="A426" s="1" t="s">
        <v>184</v>
      </c>
      <c r="B426" s="1" t="s">
        <v>644</v>
      </c>
      <c r="C426" s="1" t="s">
        <v>645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f t="shared" si="95"/>
        <v>0</v>
      </c>
      <c r="S426" s="3" t="e">
        <f t="shared" si="96"/>
        <v>#DIV/0!</v>
      </c>
      <c r="T426" s="3">
        <f t="shared" si="97"/>
        <v>0</v>
      </c>
      <c r="U426" s="3" t="e">
        <f t="shared" si="98"/>
        <v>#DIV/0!</v>
      </c>
      <c r="V426" s="26" t="s">
        <v>7</v>
      </c>
    </row>
    <row r="427" spans="1:22" ht="47.25">
      <c r="A427" s="1" t="s">
        <v>184</v>
      </c>
      <c r="B427" s="1" t="s">
        <v>646</v>
      </c>
      <c r="C427" s="1" t="s">
        <v>647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f t="shared" si="95"/>
        <v>0</v>
      </c>
      <c r="S427" s="3" t="e">
        <f t="shared" si="96"/>
        <v>#DIV/0!</v>
      </c>
      <c r="T427" s="3">
        <f t="shared" si="97"/>
        <v>0</v>
      </c>
      <c r="U427" s="3" t="e">
        <f t="shared" si="98"/>
        <v>#DIV/0!</v>
      </c>
      <c r="V427" s="26" t="s">
        <v>7</v>
      </c>
    </row>
    <row r="428" spans="1:22" ht="31.5">
      <c r="A428" s="1" t="s">
        <v>184</v>
      </c>
      <c r="B428" s="1" t="s">
        <v>648</v>
      </c>
      <c r="C428" s="1" t="s">
        <v>649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0.83813559000000004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f t="shared" si="95"/>
        <v>0</v>
      </c>
      <c r="S428" s="3" t="e">
        <f t="shared" si="96"/>
        <v>#DIV/0!</v>
      </c>
      <c r="T428" s="3">
        <f t="shared" si="97"/>
        <v>0.83813559000000004</v>
      </c>
      <c r="U428" s="3" t="e">
        <f t="shared" si="98"/>
        <v>#DIV/0!</v>
      </c>
      <c r="V428" s="26" t="s">
        <v>7</v>
      </c>
    </row>
    <row r="429" spans="1:22" ht="63">
      <c r="A429" s="1" t="s">
        <v>184</v>
      </c>
      <c r="B429" s="1" t="s">
        <v>650</v>
      </c>
      <c r="C429" s="1" t="s">
        <v>651</v>
      </c>
      <c r="D429" s="3">
        <v>0</v>
      </c>
      <c r="E429" s="3">
        <v>4.5823827000000019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f t="shared" si="95"/>
        <v>0</v>
      </c>
      <c r="S429" s="3" t="e">
        <f t="shared" si="96"/>
        <v>#DIV/0!</v>
      </c>
      <c r="T429" s="3">
        <f t="shared" si="97"/>
        <v>-4.5823827000000019</v>
      </c>
      <c r="U429" s="3">
        <f t="shared" si="98"/>
        <v>0</v>
      </c>
      <c r="V429" s="26" t="s">
        <v>7</v>
      </c>
    </row>
    <row r="430" spans="1:22">
      <c r="A430" s="1" t="s">
        <v>184</v>
      </c>
      <c r="B430" s="1" t="s">
        <v>652</v>
      </c>
      <c r="C430" s="1" t="s">
        <v>653</v>
      </c>
      <c r="D430" s="3">
        <v>0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f t="shared" si="95"/>
        <v>0</v>
      </c>
      <c r="S430" s="3" t="e">
        <f t="shared" si="96"/>
        <v>#DIV/0!</v>
      </c>
      <c r="T430" s="3">
        <f t="shared" si="97"/>
        <v>0</v>
      </c>
      <c r="U430" s="3" t="e">
        <f t="shared" si="98"/>
        <v>#DIV/0!</v>
      </c>
      <c r="V430" s="26" t="s">
        <v>7</v>
      </c>
    </row>
    <row r="431" spans="1:22">
      <c r="A431" s="24" t="s">
        <v>185</v>
      </c>
      <c r="B431" s="24" t="s">
        <v>186</v>
      </c>
      <c r="C431" s="24" t="s">
        <v>6</v>
      </c>
      <c r="D431" s="26">
        <f t="shared" ref="D431:Q431" si="104">D432+D471+D507+D511+D512+D513</f>
        <v>0</v>
      </c>
      <c r="E431" s="26">
        <f t="shared" si="104"/>
        <v>127.75372636</v>
      </c>
      <c r="F431" s="26">
        <f t="shared" si="104"/>
        <v>0</v>
      </c>
      <c r="G431" s="26">
        <f t="shared" si="104"/>
        <v>0</v>
      </c>
      <c r="H431" s="26">
        <f t="shared" si="104"/>
        <v>1.53</v>
      </c>
      <c r="I431" s="26">
        <f t="shared" si="104"/>
        <v>0</v>
      </c>
      <c r="J431" s="26">
        <f t="shared" si="104"/>
        <v>0</v>
      </c>
      <c r="K431" s="26">
        <f t="shared" si="104"/>
        <v>0</v>
      </c>
      <c r="L431" s="26">
        <f t="shared" si="104"/>
        <v>46.864827169999998</v>
      </c>
      <c r="M431" s="26">
        <f t="shared" si="104"/>
        <v>8.7999999999999995E-2</v>
      </c>
      <c r="N431" s="26">
        <f t="shared" si="104"/>
        <v>0</v>
      </c>
      <c r="O431" s="26">
        <f t="shared" si="104"/>
        <v>24.054000000000002</v>
      </c>
      <c r="P431" s="26">
        <f t="shared" si="104"/>
        <v>0</v>
      </c>
      <c r="Q431" s="26">
        <f t="shared" si="104"/>
        <v>0</v>
      </c>
      <c r="R431" s="26">
        <f t="shared" si="95"/>
        <v>0</v>
      </c>
      <c r="S431" s="26" t="e">
        <f t="shared" si="96"/>
        <v>#DIV/0!</v>
      </c>
      <c r="T431" s="26">
        <f t="shared" si="97"/>
        <v>-80.888899190000004</v>
      </c>
      <c r="U431" s="26">
        <f t="shared" si="98"/>
        <v>0.36683726185754129</v>
      </c>
      <c r="V431" s="26" t="s">
        <v>7</v>
      </c>
    </row>
    <row r="432" spans="1:22">
      <c r="A432" s="24" t="s">
        <v>187</v>
      </c>
      <c r="B432" s="24" t="s">
        <v>23</v>
      </c>
      <c r="C432" s="24" t="s">
        <v>6</v>
      </c>
      <c r="D432" s="26">
        <f t="shared" ref="D432:Q432" si="105">D433+D442+D445+D454</f>
        <v>0</v>
      </c>
      <c r="E432" s="26">
        <f t="shared" si="105"/>
        <v>10.85882116</v>
      </c>
      <c r="F432" s="26">
        <f t="shared" si="105"/>
        <v>0</v>
      </c>
      <c r="G432" s="26">
        <f t="shared" si="105"/>
        <v>0</v>
      </c>
      <c r="H432" s="26">
        <f t="shared" si="105"/>
        <v>1.53</v>
      </c>
      <c r="I432" s="26">
        <f t="shared" si="105"/>
        <v>0</v>
      </c>
      <c r="J432" s="26">
        <f t="shared" si="105"/>
        <v>0</v>
      </c>
      <c r="K432" s="26">
        <f t="shared" si="105"/>
        <v>0</v>
      </c>
      <c r="L432" s="26">
        <f t="shared" si="105"/>
        <v>13.626561049999999</v>
      </c>
      <c r="M432" s="26">
        <f t="shared" si="105"/>
        <v>8.7999999999999995E-2</v>
      </c>
      <c r="N432" s="26">
        <f t="shared" si="105"/>
        <v>0</v>
      </c>
      <c r="O432" s="26">
        <f t="shared" si="105"/>
        <v>24.054000000000002</v>
      </c>
      <c r="P432" s="26">
        <f t="shared" si="105"/>
        <v>0</v>
      </c>
      <c r="Q432" s="26">
        <f t="shared" si="105"/>
        <v>0</v>
      </c>
      <c r="R432" s="26">
        <f t="shared" si="95"/>
        <v>0</v>
      </c>
      <c r="S432" s="26" t="e">
        <f t="shared" si="96"/>
        <v>#DIV/0!</v>
      </c>
      <c r="T432" s="26">
        <f t="shared" si="97"/>
        <v>2.7677398899999996</v>
      </c>
      <c r="U432" s="26">
        <f t="shared" si="98"/>
        <v>1.2548840108165111</v>
      </c>
      <c r="V432" s="26" t="s">
        <v>7</v>
      </c>
    </row>
    <row r="433" spans="1:22" ht="31.5">
      <c r="A433" s="24" t="s">
        <v>188</v>
      </c>
      <c r="B433" s="24" t="s">
        <v>25</v>
      </c>
      <c r="C433" s="24" t="s">
        <v>6</v>
      </c>
      <c r="D433" s="26">
        <f t="shared" ref="D433:Q433" si="106">D434+D436+D438</f>
        <v>0</v>
      </c>
      <c r="E433" s="26">
        <f t="shared" si="106"/>
        <v>9.8539273099999996</v>
      </c>
      <c r="F433" s="26">
        <f t="shared" si="106"/>
        <v>0</v>
      </c>
      <c r="G433" s="26">
        <f t="shared" si="106"/>
        <v>0</v>
      </c>
      <c r="H433" s="26">
        <f t="shared" si="106"/>
        <v>1.53</v>
      </c>
      <c r="I433" s="26">
        <f t="shared" si="106"/>
        <v>0</v>
      </c>
      <c r="J433" s="26">
        <f t="shared" si="106"/>
        <v>0</v>
      </c>
      <c r="K433" s="26">
        <f t="shared" si="106"/>
        <v>0</v>
      </c>
      <c r="L433" s="26">
        <f t="shared" si="106"/>
        <v>12.260090739999999</v>
      </c>
      <c r="M433" s="26">
        <f t="shared" si="106"/>
        <v>8.7999999999999995E-2</v>
      </c>
      <c r="N433" s="26">
        <f t="shared" si="106"/>
        <v>0</v>
      </c>
      <c r="O433" s="26">
        <f t="shared" si="106"/>
        <v>24.054000000000002</v>
      </c>
      <c r="P433" s="26">
        <f t="shared" si="106"/>
        <v>0</v>
      </c>
      <c r="Q433" s="26">
        <f t="shared" si="106"/>
        <v>0</v>
      </c>
      <c r="R433" s="26">
        <f t="shared" si="95"/>
        <v>0</v>
      </c>
      <c r="S433" s="26" t="e">
        <f t="shared" si="96"/>
        <v>#DIV/0!</v>
      </c>
      <c r="T433" s="26">
        <f t="shared" si="97"/>
        <v>2.4061634299999994</v>
      </c>
      <c r="U433" s="26">
        <f t="shared" si="98"/>
        <v>1.2441831925792843</v>
      </c>
      <c r="V433" s="26" t="s">
        <v>7</v>
      </c>
    </row>
    <row r="434" spans="1:22" ht="47.25">
      <c r="A434" s="24" t="s">
        <v>189</v>
      </c>
      <c r="B434" s="24" t="s">
        <v>27</v>
      </c>
      <c r="C434" s="24" t="s">
        <v>6</v>
      </c>
      <c r="D434" s="26">
        <f t="shared" ref="D434:Q434" si="107">D435</f>
        <v>0</v>
      </c>
      <c r="E434" s="26">
        <f t="shared" si="107"/>
        <v>8.2391877400000002</v>
      </c>
      <c r="F434" s="26">
        <f t="shared" si="107"/>
        <v>0</v>
      </c>
      <c r="G434" s="26">
        <f t="shared" si="107"/>
        <v>0</v>
      </c>
      <c r="H434" s="26">
        <f t="shared" si="107"/>
        <v>1.53</v>
      </c>
      <c r="I434" s="26">
        <f t="shared" si="107"/>
        <v>0</v>
      </c>
      <c r="J434" s="26">
        <f t="shared" si="107"/>
        <v>0</v>
      </c>
      <c r="K434" s="26">
        <f t="shared" si="107"/>
        <v>0</v>
      </c>
      <c r="L434" s="26">
        <f t="shared" si="107"/>
        <v>10.949698359999999</v>
      </c>
      <c r="M434" s="26">
        <f t="shared" si="107"/>
        <v>8.7999999999999995E-2</v>
      </c>
      <c r="N434" s="26">
        <f t="shared" si="107"/>
        <v>0</v>
      </c>
      <c r="O434" s="26">
        <f t="shared" si="107"/>
        <v>23.989000000000001</v>
      </c>
      <c r="P434" s="26">
        <f t="shared" si="107"/>
        <v>0</v>
      </c>
      <c r="Q434" s="26">
        <f t="shared" si="107"/>
        <v>0</v>
      </c>
      <c r="R434" s="26">
        <f t="shared" si="95"/>
        <v>0</v>
      </c>
      <c r="S434" s="26" t="e">
        <f t="shared" si="96"/>
        <v>#DIV/0!</v>
      </c>
      <c r="T434" s="26">
        <f t="shared" si="97"/>
        <v>2.7105106199999991</v>
      </c>
      <c r="U434" s="26">
        <f t="shared" si="98"/>
        <v>1.3289778926678517</v>
      </c>
      <c r="V434" s="26" t="s">
        <v>7</v>
      </c>
    </row>
    <row r="435" spans="1:22">
      <c r="A435" s="1" t="s">
        <v>189</v>
      </c>
      <c r="B435" s="1" t="s">
        <v>584</v>
      </c>
      <c r="C435" s="1" t="s">
        <v>720</v>
      </c>
      <c r="D435" s="3">
        <v>0</v>
      </c>
      <c r="E435" s="3">
        <v>8.2391877400000002</v>
      </c>
      <c r="F435" s="3">
        <v>0</v>
      </c>
      <c r="G435" s="3">
        <v>0</v>
      </c>
      <c r="H435" s="3">
        <v>1.53</v>
      </c>
      <c r="I435" s="3">
        <v>0</v>
      </c>
      <c r="J435" s="3">
        <v>0</v>
      </c>
      <c r="K435" s="3">
        <v>0</v>
      </c>
      <c r="L435" s="3">
        <v>10.949698359999999</v>
      </c>
      <c r="M435" s="3">
        <v>8.7999999999999995E-2</v>
      </c>
      <c r="N435" s="3">
        <v>0</v>
      </c>
      <c r="O435" s="3">
        <v>23.989000000000001</v>
      </c>
      <c r="P435" s="3">
        <v>0</v>
      </c>
      <c r="Q435" s="3">
        <v>0</v>
      </c>
      <c r="R435" s="3">
        <f t="shared" si="95"/>
        <v>0</v>
      </c>
      <c r="S435" s="3" t="e">
        <f t="shared" si="96"/>
        <v>#DIV/0!</v>
      </c>
      <c r="T435" s="3">
        <f t="shared" si="97"/>
        <v>2.7105106199999991</v>
      </c>
      <c r="U435" s="3">
        <f t="shared" si="98"/>
        <v>1.3289778926678517</v>
      </c>
      <c r="V435" s="26" t="s">
        <v>7</v>
      </c>
    </row>
    <row r="436" spans="1:22" ht="47.25">
      <c r="A436" s="24" t="s">
        <v>190</v>
      </c>
      <c r="B436" s="24" t="s">
        <v>29</v>
      </c>
      <c r="C436" s="24" t="s">
        <v>6</v>
      </c>
      <c r="D436" s="26">
        <f t="shared" ref="D436:Q436" si="108">D437</f>
        <v>0</v>
      </c>
      <c r="E436" s="26">
        <f t="shared" si="108"/>
        <v>0.10978993000000001</v>
      </c>
      <c r="F436" s="26">
        <f t="shared" si="108"/>
        <v>0</v>
      </c>
      <c r="G436" s="26">
        <f t="shared" si="108"/>
        <v>0</v>
      </c>
      <c r="H436" s="26">
        <f t="shared" si="108"/>
        <v>0</v>
      </c>
      <c r="I436" s="26">
        <f t="shared" si="108"/>
        <v>0</v>
      </c>
      <c r="J436" s="26">
        <f t="shared" si="108"/>
        <v>0</v>
      </c>
      <c r="K436" s="26">
        <f t="shared" si="108"/>
        <v>0</v>
      </c>
      <c r="L436" s="26">
        <f t="shared" si="108"/>
        <v>0.23219924</v>
      </c>
      <c r="M436" s="26">
        <f t="shared" si="108"/>
        <v>0</v>
      </c>
      <c r="N436" s="26">
        <f t="shared" si="108"/>
        <v>0</v>
      </c>
      <c r="O436" s="26">
        <f t="shared" si="108"/>
        <v>6.5000000000000002E-2</v>
      </c>
      <c r="P436" s="26">
        <f t="shared" si="108"/>
        <v>0</v>
      </c>
      <c r="Q436" s="26">
        <f t="shared" si="108"/>
        <v>0</v>
      </c>
      <c r="R436" s="26">
        <f t="shared" si="95"/>
        <v>0</v>
      </c>
      <c r="S436" s="26" t="e">
        <f t="shared" si="96"/>
        <v>#DIV/0!</v>
      </c>
      <c r="T436" s="26">
        <f t="shared" si="97"/>
        <v>0.12240930999999999</v>
      </c>
      <c r="U436" s="26">
        <f t="shared" si="98"/>
        <v>2.1149411425984148</v>
      </c>
      <c r="V436" s="26" t="s">
        <v>7</v>
      </c>
    </row>
    <row r="437" spans="1:22">
      <c r="A437" s="1" t="s">
        <v>190</v>
      </c>
      <c r="B437" s="1" t="s">
        <v>584</v>
      </c>
      <c r="C437" s="1" t="s">
        <v>721</v>
      </c>
      <c r="D437" s="3">
        <v>0</v>
      </c>
      <c r="E437" s="3">
        <v>0.10978993000000001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0.23219924</v>
      </c>
      <c r="M437" s="3">
        <v>0</v>
      </c>
      <c r="N437" s="3">
        <v>0</v>
      </c>
      <c r="O437" s="3">
        <v>6.5000000000000002E-2</v>
      </c>
      <c r="P437" s="3">
        <v>0</v>
      </c>
      <c r="Q437" s="3">
        <v>0</v>
      </c>
      <c r="R437" s="3">
        <f t="shared" si="95"/>
        <v>0</v>
      </c>
      <c r="S437" s="3" t="e">
        <f t="shared" si="96"/>
        <v>#DIV/0!</v>
      </c>
      <c r="T437" s="3">
        <f t="shared" si="97"/>
        <v>0.12240930999999999</v>
      </c>
      <c r="U437" s="3">
        <f t="shared" si="98"/>
        <v>2.1149411425984148</v>
      </c>
      <c r="V437" s="26" t="s">
        <v>7</v>
      </c>
    </row>
    <row r="438" spans="1:22" ht="31.5">
      <c r="A438" s="24" t="s">
        <v>191</v>
      </c>
      <c r="B438" s="24" t="s">
        <v>31</v>
      </c>
      <c r="C438" s="24" t="s">
        <v>6</v>
      </c>
      <c r="D438" s="26">
        <f t="shared" ref="D438:Q438" si="109">SUM(D439:D441)</f>
        <v>0</v>
      </c>
      <c r="E438" s="26">
        <f t="shared" si="109"/>
        <v>1.50494964</v>
      </c>
      <c r="F438" s="26">
        <f t="shared" si="109"/>
        <v>0</v>
      </c>
      <c r="G438" s="26">
        <f t="shared" si="109"/>
        <v>0</v>
      </c>
      <c r="H438" s="26">
        <f t="shared" si="109"/>
        <v>0</v>
      </c>
      <c r="I438" s="26">
        <f t="shared" si="109"/>
        <v>0</v>
      </c>
      <c r="J438" s="26">
        <f t="shared" si="109"/>
        <v>0</v>
      </c>
      <c r="K438" s="26">
        <f t="shared" si="109"/>
        <v>0</v>
      </c>
      <c r="L438" s="26">
        <f t="shared" si="109"/>
        <v>1.07819314</v>
      </c>
      <c r="M438" s="26">
        <f t="shared" si="109"/>
        <v>0</v>
      </c>
      <c r="N438" s="26">
        <f t="shared" si="109"/>
        <v>0</v>
      </c>
      <c r="O438" s="26">
        <f t="shared" si="109"/>
        <v>0</v>
      </c>
      <c r="P438" s="26">
        <f t="shared" si="109"/>
        <v>0</v>
      </c>
      <c r="Q438" s="26">
        <f t="shared" si="109"/>
        <v>0</v>
      </c>
      <c r="R438" s="26">
        <f t="shared" si="95"/>
        <v>0</v>
      </c>
      <c r="S438" s="26" t="e">
        <f t="shared" si="96"/>
        <v>#DIV/0!</v>
      </c>
      <c r="T438" s="26">
        <f t="shared" si="97"/>
        <v>-0.42675649999999998</v>
      </c>
      <c r="U438" s="26">
        <f t="shared" si="98"/>
        <v>0.71643137507245758</v>
      </c>
      <c r="V438" s="26" t="s">
        <v>7</v>
      </c>
    </row>
    <row r="439" spans="1:22" ht="31.5">
      <c r="A439" s="1" t="s">
        <v>191</v>
      </c>
      <c r="B439" s="1" t="s">
        <v>722</v>
      </c>
      <c r="C439" s="1" t="s">
        <v>723</v>
      </c>
      <c r="D439" s="3">
        <v>0</v>
      </c>
      <c r="E439" s="3">
        <v>1.50494964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1.07819314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f t="shared" si="95"/>
        <v>0</v>
      </c>
      <c r="S439" s="3" t="e">
        <f t="shared" si="96"/>
        <v>#DIV/0!</v>
      </c>
      <c r="T439" s="3">
        <f t="shared" si="97"/>
        <v>-0.42675649999999998</v>
      </c>
      <c r="U439" s="3">
        <f t="shared" si="98"/>
        <v>0.71643137507245758</v>
      </c>
      <c r="V439" s="26" t="s">
        <v>7</v>
      </c>
    </row>
    <row r="440" spans="1:22" ht="47.25">
      <c r="A440" s="1" t="s">
        <v>191</v>
      </c>
      <c r="B440" s="1" t="s">
        <v>724</v>
      </c>
      <c r="C440" s="1" t="s">
        <v>725</v>
      </c>
      <c r="D440" s="3">
        <v>0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f t="shared" si="95"/>
        <v>0</v>
      </c>
      <c r="S440" s="3" t="e">
        <f t="shared" si="96"/>
        <v>#DIV/0!</v>
      </c>
      <c r="T440" s="3">
        <f t="shared" si="97"/>
        <v>0</v>
      </c>
      <c r="U440" s="3" t="e">
        <f t="shared" si="98"/>
        <v>#DIV/0!</v>
      </c>
      <c r="V440" s="26" t="s">
        <v>7</v>
      </c>
    </row>
    <row r="441" spans="1:22" ht="31.5">
      <c r="A441" s="1" t="s">
        <v>191</v>
      </c>
      <c r="B441" s="1" t="s">
        <v>726</v>
      </c>
      <c r="C441" s="1" t="s">
        <v>727</v>
      </c>
      <c r="D441" s="3">
        <v>0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f t="shared" si="95"/>
        <v>0</v>
      </c>
      <c r="S441" s="3" t="e">
        <f t="shared" si="96"/>
        <v>#DIV/0!</v>
      </c>
      <c r="T441" s="3">
        <f t="shared" si="97"/>
        <v>0</v>
      </c>
      <c r="U441" s="3" t="e">
        <f t="shared" si="98"/>
        <v>#DIV/0!</v>
      </c>
      <c r="V441" s="26" t="s">
        <v>7</v>
      </c>
    </row>
    <row r="442" spans="1:22" ht="31.5">
      <c r="A442" s="24" t="s">
        <v>192</v>
      </c>
      <c r="B442" s="24" t="s">
        <v>33</v>
      </c>
      <c r="C442" s="24" t="s">
        <v>6</v>
      </c>
      <c r="D442" s="26">
        <f t="shared" ref="D442:Q442" si="110">D443+D444</f>
        <v>0</v>
      </c>
      <c r="E442" s="26">
        <f t="shared" si="110"/>
        <v>0</v>
      </c>
      <c r="F442" s="26">
        <f t="shared" si="110"/>
        <v>0</v>
      </c>
      <c r="G442" s="26">
        <f t="shared" si="110"/>
        <v>0</v>
      </c>
      <c r="H442" s="26">
        <f t="shared" si="110"/>
        <v>0</v>
      </c>
      <c r="I442" s="26">
        <f t="shared" si="110"/>
        <v>0</v>
      </c>
      <c r="J442" s="26">
        <f t="shared" si="110"/>
        <v>0</v>
      </c>
      <c r="K442" s="26">
        <f t="shared" si="110"/>
        <v>0</v>
      </c>
      <c r="L442" s="26">
        <f t="shared" si="110"/>
        <v>0</v>
      </c>
      <c r="M442" s="26">
        <f t="shared" si="110"/>
        <v>0</v>
      </c>
      <c r="N442" s="26">
        <f t="shared" si="110"/>
        <v>0</v>
      </c>
      <c r="O442" s="26">
        <f t="shared" si="110"/>
        <v>0</v>
      </c>
      <c r="P442" s="26">
        <f t="shared" si="110"/>
        <v>0</v>
      </c>
      <c r="Q442" s="26">
        <f t="shared" si="110"/>
        <v>0</v>
      </c>
      <c r="R442" s="26">
        <f t="shared" si="95"/>
        <v>0</v>
      </c>
      <c r="S442" s="26" t="e">
        <f t="shared" si="96"/>
        <v>#DIV/0!</v>
      </c>
      <c r="T442" s="26">
        <f t="shared" si="97"/>
        <v>0</v>
      </c>
      <c r="U442" s="26" t="e">
        <f t="shared" si="98"/>
        <v>#DIV/0!</v>
      </c>
      <c r="V442" s="26" t="s">
        <v>7</v>
      </c>
    </row>
    <row r="443" spans="1:22" ht="47.25">
      <c r="A443" s="24" t="s">
        <v>193</v>
      </c>
      <c r="B443" s="24" t="s">
        <v>35</v>
      </c>
      <c r="C443" s="24" t="s">
        <v>6</v>
      </c>
      <c r="D443" s="26">
        <v>0</v>
      </c>
      <c r="E443" s="26">
        <v>0</v>
      </c>
      <c r="F443" s="26">
        <v>0</v>
      </c>
      <c r="G443" s="26">
        <v>0</v>
      </c>
      <c r="H443" s="26">
        <v>0</v>
      </c>
      <c r="I443" s="26">
        <v>0</v>
      </c>
      <c r="J443" s="26">
        <v>0</v>
      </c>
      <c r="K443" s="26">
        <v>0</v>
      </c>
      <c r="L443" s="26">
        <v>0</v>
      </c>
      <c r="M443" s="26">
        <v>0</v>
      </c>
      <c r="N443" s="26">
        <v>0</v>
      </c>
      <c r="O443" s="26">
        <v>0</v>
      </c>
      <c r="P443" s="26">
        <v>0</v>
      </c>
      <c r="Q443" s="26">
        <v>0</v>
      </c>
      <c r="R443" s="26">
        <f t="shared" si="95"/>
        <v>0</v>
      </c>
      <c r="S443" s="26" t="e">
        <f t="shared" si="96"/>
        <v>#DIV/0!</v>
      </c>
      <c r="T443" s="26">
        <f t="shared" si="97"/>
        <v>0</v>
      </c>
      <c r="U443" s="26" t="e">
        <f t="shared" si="98"/>
        <v>#DIV/0!</v>
      </c>
      <c r="V443" s="26" t="s">
        <v>7</v>
      </c>
    </row>
    <row r="444" spans="1:22" ht="31.5">
      <c r="A444" s="24" t="s">
        <v>194</v>
      </c>
      <c r="B444" s="24" t="s">
        <v>37</v>
      </c>
      <c r="C444" s="24" t="s">
        <v>6</v>
      </c>
      <c r="D444" s="26">
        <v>0</v>
      </c>
      <c r="E444" s="26">
        <v>0</v>
      </c>
      <c r="F444" s="26">
        <v>0</v>
      </c>
      <c r="G444" s="26">
        <v>0</v>
      </c>
      <c r="H444" s="26">
        <v>0</v>
      </c>
      <c r="I444" s="26">
        <v>0</v>
      </c>
      <c r="J444" s="26">
        <v>0</v>
      </c>
      <c r="K444" s="26">
        <v>0</v>
      </c>
      <c r="L444" s="26">
        <v>0</v>
      </c>
      <c r="M444" s="26">
        <v>0</v>
      </c>
      <c r="N444" s="26">
        <v>0</v>
      </c>
      <c r="O444" s="26">
        <v>0</v>
      </c>
      <c r="P444" s="26">
        <v>0</v>
      </c>
      <c r="Q444" s="26">
        <v>0</v>
      </c>
      <c r="R444" s="26">
        <f t="shared" si="95"/>
        <v>0</v>
      </c>
      <c r="S444" s="26" t="e">
        <f t="shared" si="96"/>
        <v>#DIV/0!</v>
      </c>
      <c r="T444" s="26">
        <f t="shared" si="97"/>
        <v>0</v>
      </c>
      <c r="U444" s="26" t="e">
        <f t="shared" si="98"/>
        <v>#DIV/0!</v>
      </c>
      <c r="V444" s="26" t="s">
        <v>7</v>
      </c>
    </row>
    <row r="445" spans="1:22" ht="31.5">
      <c r="A445" s="24" t="s">
        <v>195</v>
      </c>
      <c r="B445" s="24" t="s">
        <v>39</v>
      </c>
      <c r="C445" s="24" t="s">
        <v>6</v>
      </c>
      <c r="D445" s="26">
        <f t="shared" ref="D445:Q445" si="111">D446+D450</f>
        <v>0</v>
      </c>
      <c r="E445" s="26">
        <f t="shared" si="111"/>
        <v>0</v>
      </c>
      <c r="F445" s="26">
        <f t="shared" si="111"/>
        <v>0</v>
      </c>
      <c r="G445" s="26">
        <f t="shared" si="111"/>
        <v>0</v>
      </c>
      <c r="H445" s="26">
        <f t="shared" si="111"/>
        <v>0</v>
      </c>
      <c r="I445" s="26">
        <f t="shared" si="111"/>
        <v>0</v>
      </c>
      <c r="J445" s="26">
        <f t="shared" si="111"/>
        <v>0</v>
      </c>
      <c r="K445" s="26">
        <f t="shared" si="111"/>
        <v>0</v>
      </c>
      <c r="L445" s="26">
        <f t="shared" si="111"/>
        <v>0</v>
      </c>
      <c r="M445" s="26">
        <f t="shared" si="111"/>
        <v>0</v>
      </c>
      <c r="N445" s="26">
        <f t="shared" si="111"/>
        <v>0</v>
      </c>
      <c r="O445" s="26">
        <f t="shared" si="111"/>
        <v>0</v>
      </c>
      <c r="P445" s="26">
        <f t="shared" si="111"/>
        <v>0</v>
      </c>
      <c r="Q445" s="26">
        <f t="shared" si="111"/>
        <v>0</v>
      </c>
      <c r="R445" s="26">
        <f t="shared" si="95"/>
        <v>0</v>
      </c>
      <c r="S445" s="26" t="e">
        <f t="shared" si="96"/>
        <v>#DIV/0!</v>
      </c>
      <c r="T445" s="26">
        <f t="shared" si="97"/>
        <v>0</v>
      </c>
      <c r="U445" s="26" t="e">
        <f t="shared" si="98"/>
        <v>#DIV/0!</v>
      </c>
      <c r="V445" s="26" t="s">
        <v>7</v>
      </c>
    </row>
    <row r="446" spans="1:22" ht="31.5">
      <c r="A446" s="24" t="s">
        <v>196</v>
      </c>
      <c r="B446" s="24" t="s">
        <v>41</v>
      </c>
      <c r="C446" s="24" t="s">
        <v>6</v>
      </c>
      <c r="D446" s="26">
        <v>0</v>
      </c>
      <c r="E446" s="26">
        <v>0</v>
      </c>
      <c r="F446" s="26">
        <v>0</v>
      </c>
      <c r="G446" s="26">
        <v>0</v>
      </c>
      <c r="H446" s="26">
        <v>0</v>
      </c>
      <c r="I446" s="26">
        <v>0</v>
      </c>
      <c r="J446" s="26">
        <v>0</v>
      </c>
      <c r="K446" s="26">
        <v>0</v>
      </c>
      <c r="L446" s="26">
        <v>0</v>
      </c>
      <c r="M446" s="26">
        <v>0</v>
      </c>
      <c r="N446" s="26">
        <v>0</v>
      </c>
      <c r="O446" s="26">
        <v>0</v>
      </c>
      <c r="P446" s="26">
        <v>0</v>
      </c>
      <c r="Q446" s="26">
        <v>0</v>
      </c>
      <c r="R446" s="26">
        <f t="shared" si="95"/>
        <v>0</v>
      </c>
      <c r="S446" s="26" t="e">
        <f t="shared" si="96"/>
        <v>#DIV/0!</v>
      </c>
      <c r="T446" s="26">
        <f t="shared" si="97"/>
        <v>0</v>
      </c>
      <c r="U446" s="26" t="e">
        <f t="shared" si="98"/>
        <v>#DIV/0!</v>
      </c>
      <c r="V446" s="26" t="s">
        <v>7</v>
      </c>
    </row>
    <row r="447" spans="1:22" ht="78.75">
      <c r="A447" s="24" t="s">
        <v>196</v>
      </c>
      <c r="B447" s="24" t="s">
        <v>42</v>
      </c>
      <c r="C447" s="24" t="s">
        <v>6</v>
      </c>
      <c r="D447" s="26">
        <v>0</v>
      </c>
      <c r="E447" s="26">
        <v>0</v>
      </c>
      <c r="F447" s="26">
        <v>0</v>
      </c>
      <c r="G447" s="26">
        <v>0</v>
      </c>
      <c r="H447" s="26">
        <v>0</v>
      </c>
      <c r="I447" s="26">
        <v>0</v>
      </c>
      <c r="J447" s="26">
        <v>0</v>
      </c>
      <c r="K447" s="26">
        <v>0</v>
      </c>
      <c r="L447" s="26">
        <v>0</v>
      </c>
      <c r="M447" s="26">
        <v>0</v>
      </c>
      <c r="N447" s="26">
        <v>0</v>
      </c>
      <c r="O447" s="26">
        <v>0</v>
      </c>
      <c r="P447" s="26">
        <v>0</v>
      </c>
      <c r="Q447" s="26">
        <v>0</v>
      </c>
      <c r="R447" s="26">
        <f t="shared" si="95"/>
        <v>0</v>
      </c>
      <c r="S447" s="26" t="e">
        <f t="shared" si="96"/>
        <v>#DIV/0!</v>
      </c>
      <c r="T447" s="26">
        <f t="shared" si="97"/>
        <v>0</v>
      </c>
      <c r="U447" s="26" t="e">
        <f t="shared" si="98"/>
        <v>#DIV/0!</v>
      </c>
      <c r="V447" s="26" t="s">
        <v>7</v>
      </c>
    </row>
    <row r="448" spans="1:22" ht="63">
      <c r="A448" s="24" t="s">
        <v>196</v>
      </c>
      <c r="B448" s="24" t="s">
        <v>43</v>
      </c>
      <c r="C448" s="24" t="s">
        <v>6</v>
      </c>
      <c r="D448" s="26">
        <v>0</v>
      </c>
      <c r="E448" s="26">
        <v>0</v>
      </c>
      <c r="F448" s="26">
        <v>0</v>
      </c>
      <c r="G448" s="26">
        <v>0</v>
      </c>
      <c r="H448" s="26">
        <v>0</v>
      </c>
      <c r="I448" s="26">
        <v>0</v>
      </c>
      <c r="J448" s="26">
        <v>0</v>
      </c>
      <c r="K448" s="26">
        <v>0</v>
      </c>
      <c r="L448" s="26">
        <v>0</v>
      </c>
      <c r="M448" s="26">
        <v>0</v>
      </c>
      <c r="N448" s="26">
        <v>0</v>
      </c>
      <c r="O448" s="26">
        <v>0</v>
      </c>
      <c r="P448" s="26">
        <v>0</v>
      </c>
      <c r="Q448" s="26">
        <v>0</v>
      </c>
      <c r="R448" s="26">
        <f t="shared" si="95"/>
        <v>0</v>
      </c>
      <c r="S448" s="26" t="e">
        <f t="shared" si="96"/>
        <v>#DIV/0!</v>
      </c>
      <c r="T448" s="26">
        <f t="shared" si="97"/>
        <v>0</v>
      </c>
      <c r="U448" s="26" t="e">
        <f t="shared" si="98"/>
        <v>#DIV/0!</v>
      </c>
      <c r="V448" s="26" t="s">
        <v>7</v>
      </c>
    </row>
    <row r="449" spans="1:22" ht="63">
      <c r="A449" s="24" t="s">
        <v>196</v>
      </c>
      <c r="B449" s="24" t="s">
        <v>44</v>
      </c>
      <c r="C449" s="24" t="s">
        <v>6</v>
      </c>
      <c r="D449" s="26">
        <v>0</v>
      </c>
      <c r="E449" s="26">
        <v>0</v>
      </c>
      <c r="F449" s="26">
        <v>0</v>
      </c>
      <c r="G449" s="26">
        <v>0</v>
      </c>
      <c r="H449" s="26">
        <v>0</v>
      </c>
      <c r="I449" s="26">
        <v>0</v>
      </c>
      <c r="J449" s="26">
        <v>0</v>
      </c>
      <c r="K449" s="26">
        <v>0</v>
      </c>
      <c r="L449" s="26">
        <v>0</v>
      </c>
      <c r="M449" s="26">
        <v>0</v>
      </c>
      <c r="N449" s="26">
        <v>0</v>
      </c>
      <c r="O449" s="26">
        <v>0</v>
      </c>
      <c r="P449" s="26">
        <v>0</v>
      </c>
      <c r="Q449" s="26">
        <v>0</v>
      </c>
      <c r="R449" s="26">
        <f t="shared" si="95"/>
        <v>0</v>
      </c>
      <c r="S449" s="26" t="e">
        <f t="shared" si="96"/>
        <v>#DIV/0!</v>
      </c>
      <c r="T449" s="26">
        <f t="shared" si="97"/>
        <v>0</v>
      </c>
      <c r="U449" s="26" t="e">
        <f t="shared" si="98"/>
        <v>#DIV/0!</v>
      </c>
      <c r="V449" s="26" t="s">
        <v>7</v>
      </c>
    </row>
    <row r="450" spans="1:22" ht="31.5">
      <c r="A450" s="24" t="s">
        <v>197</v>
      </c>
      <c r="B450" s="24" t="s">
        <v>41</v>
      </c>
      <c r="C450" s="24" t="s">
        <v>6</v>
      </c>
      <c r="D450" s="26">
        <f t="shared" ref="D450:Q450" si="112">D451+D452+D453</f>
        <v>0</v>
      </c>
      <c r="E450" s="26">
        <f t="shared" si="112"/>
        <v>0</v>
      </c>
      <c r="F450" s="26">
        <f t="shared" si="112"/>
        <v>0</v>
      </c>
      <c r="G450" s="26">
        <f t="shared" si="112"/>
        <v>0</v>
      </c>
      <c r="H450" s="26">
        <f t="shared" si="112"/>
        <v>0</v>
      </c>
      <c r="I450" s="26">
        <f t="shared" si="112"/>
        <v>0</v>
      </c>
      <c r="J450" s="26">
        <f t="shared" si="112"/>
        <v>0</v>
      </c>
      <c r="K450" s="26">
        <f t="shared" si="112"/>
        <v>0</v>
      </c>
      <c r="L450" s="26">
        <f t="shared" si="112"/>
        <v>0</v>
      </c>
      <c r="M450" s="26">
        <f t="shared" si="112"/>
        <v>0</v>
      </c>
      <c r="N450" s="26">
        <f t="shared" si="112"/>
        <v>0</v>
      </c>
      <c r="O450" s="26">
        <f t="shared" si="112"/>
        <v>0</v>
      </c>
      <c r="P450" s="26">
        <f t="shared" si="112"/>
        <v>0</v>
      </c>
      <c r="Q450" s="26">
        <f t="shared" si="112"/>
        <v>0</v>
      </c>
      <c r="R450" s="26">
        <f t="shared" si="95"/>
        <v>0</v>
      </c>
      <c r="S450" s="26" t="e">
        <f t="shared" si="96"/>
        <v>#DIV/0!</v>
      </c>
      <c r="T450" s="26">
        <f t="shared" si="97"/>
        <v>0</v>
      </c>
      <c r="U450" s="26" t="e">
        <f t="shared" si="98"/>
        <v>#DIV/0!</v>
      </c>
      <c r="V450" s="26" t="s">
        <v>7</v>
      </c>
    </row>
    <row r="451" spans="1:22" ht="78.75">
      <c r="A451" s="24" t="s">
        <v>197</v>
      </c>
      <c r="B451" s="24" t="s">
        <v>42</v>
      </c>
      <c r="C451" s="24" t="s">
        <v>6</v>
      </c>
      <c r="D451" s="26">
        <v>0</v>
      </c>
      <c r="E451" s="26">
        <v>0</v>
      </c>
      <c r="F451" s="26">
        <v>0</v>
      </c>
      <c r="G451" s="26">
        <v>0</v>
      </c>
      <c r="H451" s="26">
        <v>0</v>
      </c>
      <c r="I451" s="26">
        <v>0</v>
      </c>
      <c r="J451" s="26">
        <v>0</v>
      </c>
      <c r="K451" s="26">
        <v>0</v>
      </c>
      <c r="L451" s="26">
        <v>0</v>
      </c>
      <c r="M451" s="26">
        <v>0</v>
      </c>
      <c r="N451" s="26">
        <v>0</v>
      </c>
      <c r="O451" s="26">
        <v>0</v>
      </c>
      <c r="P451" s="26">
        <v>0</v>
      </c>
      <c r="Q451" s="26">
        <v>0</v>
      </c>
      <c r="R451" s="26">
        <f t="shared" si="95"/>
        <v>0</v>
      </c>
      <c r="S451" s="26" t="e">
        <f t="shared" si="96"/>
        <v>#DIV/0!</v>
      </c>
      <c r="T451" s="26">
        <f t="shared" si="97"/>
        <v>0</v>
      </c>
      <c r="U451" s="26" t="e">
        <f t="shared" si="98"/>
        <v>#DIV/0!</v>
      </c>
      <c r="V451" s="26" t="s">
        <v>7</v>
      </c>
    </row>
    <row r="452" spans="1:22" ht="63">
      <c r="A452" s="24" t="s">
        <v>197</v>
      </c>
      <c r="B452" s="24" t="s">
        <v>43</v>
      </c>
      <c r="C452" s="24" t="s">
        <v>6</v>
      </c>
      <c r="D452" s="26">
        <v>0</v>
      </c>
      <c r="E452" s="26">
        <v>0</v>
      </c>
      <c r="F452" s="26">
        <v>0</v>
      </c>
      <c r="G452" s="26">
        <v>0</v>
      </c>
      <c r="H452" s="26">
        <v>0</v>
      </c>
      <c r="I452" s="26">
        <v>0</v>
      </c>
      <c r="J452" s="26">
        <v>0</v>
      </c>
      <c r="K452" s="26">
        <v>0</v>
      </c>
      <c r="L452" s="26">
        <v>0</v>
      </c>
      <c r="M452" s="26">
        <v>0</v>
      </c>
      <c r="N452" s="26">
        <v>0</v>
      </c>
      <c r="O452" s="26">
        <v>0</v>
      </c>
      <c r="P452" s="26">
        <v>0</v>
      </c>
      <c r="Q452" s="26">
        <v>0</v>
      </c>
      <c r="R452" s="26">
        <f t="shared" si="95"/>
        <v>0</v>
      </c>
      <c r="S452" s="26" t="e">
        <f t="shared" si="96"/>
        <v>#DIV/0!</v>
      </c>
      <c r="T452" s="26">
        <f t="shared" si="97"/>
        <v>0</v>
      </c>
      <c r="U452" s="26" t="e">
        <f t="shared" si="98"/>
        <v>#DIV/0!</v>
      </c>
      <c r="V452" s="26" t="s">
        <v>7</v>
      </c>
    </row>
    <row r="453" spans="1:22" ht="63">
      <c r="A453" s="24" t="s">
        <v>197</v>
      </c>
      <c r="B453" s="24" t="s">
        <v>46</v>
      </c>
      <c r="C453" s="24" t="s">
        <v>6</v>
      </c>
      <c r="D453" s="26">
        <v>0</v>
      </c>
      <c r="E453" s="26">
        <v>0</v>
      </c>
      <c r="F453" s="26">
        <v>0</v>
      </c>
      <c r="G453" s="26">
        <v>0</v>
      </c>
      <c r="H453" s="26">
        <v>0</v>
      </c>
      <c r="I453" s="26">
        <v>0</v>
      </c>
      <c r="J453" s="26">
        <v>0</v>
      </c>
      <c r="K453" s="26">
        <v>0</v>
      </c>
      <c r="L453" s="26">
        <v>0</v>
      </c>
      <c r="M453" s="26">
        <v>0</v>
      </c>
      <c r="N453" s="26">
        <v>0</v>
      </c>
      <c r="O453" s="26">
        <v>0</v>
      </c>
      <c r="P453" s="26">
        <v>0</v>
      </c>
      <c r="Q453" s="26">
        <v>0</v>
      </c>
      <c r="R453" s="26">
        <f t="shared" si="95"/>
        <v>0</v>
      </c>
      <c r="S453" s="26" t="e">
        <f t="shared" si="96"/>
        <v>#DIV/0!</v>
      </c>
      <c r="T453" s="26">
        <f t="shared" si="97"/>
        <v>0</v>
      </c>
      <c r="U453" s="26" t="e">
        <f t="shared" si="98"/>
        <v>#DIV/0!</v>
      </c>
      <c r="V453" s="26" t="s">
        <v>7</v>
      </c>
    </row>
    <row r="454" spans="1:22" ht="63">
      <c r="A454" s="24" t="s">
        <v>198</v>
      </c>
      <c r="B454" s="24" t="s">
        <v>48</v>
      </c>
      <c r="C454" s="24" t="s">
        <v>6</v>
      </c>
      <c r="D454" s="26">
        <f t="shared" ref="D454:Q454" si="113">D455+D456</f>
        <v>0</v>
      </c>
      <c r="E454" s="26">
        <f t="shared" si="113"/>
        <v>1.00489385</v>
      </c>
      <c r="F454" s="26">
        <f t="shared" si="113"/>
        <v>0</v>
      </c>
      <c r="G454" s="26">
        <f t="shared" si="113"/>
        <v>0</v>
      </c>
      <c r="H454" s="26">
        <f t="shared" si="113"/>
        <v>0</v>
      </c>
      <c r="I454" s="26">
        <f t="shared" si="113"/>
        <v>0</v>
      </c>
      <c r="J454" s="26">
        <f t="shared" si="113"/>
        <v>0</v>
      </c>
      <c r="K454" s="26">
        <f t="shared" si="113"/>
        <v>0</v>
      </c>
      <c r="L454" s="26">
        <f t="shared" si="113"/>
        <v>1.36647031</v>
      </c>
      <c r="M454" s="26">
        <f t="shared" si="113"/>
        <v>0</v>
      </c>
      <c r="N454" s="26">
        <f t="shared" si="113"/>
        <v>0</v>
      </c>
      <c r="O454" s="26">
        <f t="shared" si="113"/>
        <v>0</v>
      </c>
      <c r="P454" s="26">
        <f t="shared" si="113"/>
        <v>0</v>
      </c>
      <c r="Q454" s="26">
        <f t="shared" si="113"/>
        <v>0</v>
      </c>
      <c r="R454" s="26">
        <f t="shared" si="95"/>
        <v>0</v>
      </c>
      <c r="S454" s="26" t="e">
        <f t="shared" si="96"/>
        <v>#DIV/0!</v>
      </c>
      <c r="T454" s="26">
        <f t="shared" si="97"/>
        <v>0.36157645999999999</v>
      </c>
      <c r="U454" s="26">
        <f t="shared" si="98"/>
        <v>1.359815576540746</v>
      </c>
      <c r="V454" s="26" t="s">
        <v>7</v>
      </c>
    </row>
    <row r="455" spans="1:22" ht="47.25">
      <c r="A455" s="24" t="s">
        <v>199</v>
      </c>
      <c r="B455" s="24" t="s">
        <v>50</v>
      </c>
      <c r="C455" s="24" t="s">
        <v>6</v>
      </c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>
        <f t="shared" si="95"/>
        <v>0</v>
      </c>
      <c r="S455" s="26" t="e">
        <f t="shared" si="96"/>
        <v>#DIV/0!</v>
      </c>
      <c r="T455" s="26">
        <f t="shared" si="97"/>
        <v>0</v>
      </c>
      <c r="U455" s="26" t="e">
        <f t="shared" si="98"/>
        <v>#DIV/0!</v>
      </c>
      <c r="V455" s="26" t="s">
        <v>7</v>
      </c>
    </row>
    <row r="456" spans="1:22" ht="63">
      <c r="A456" s="24" t="s">
        <v>200</v>
      </c>
      <c r="B456" s="24" t="s">
        <v>52</v>
      </c>
      <c r="C456" s="24" t="s">
        <v>6</v>
      </c>
      <c r="D456" s="26">
        <f t="shared" ref="D456:Q456" si="114">SUM(D457:D470)</f>
        <v>0</v>
      </c>
      <c r="E456" s="26">
        <f t="shared" si="114"/>
        <v>1.00489385</v>
      </c>
      <c r="F456" s="26">
        <f t="shared" si="114"/>
        <v>0</v>
      </c>
      <c r="G456" s="26">
        <f t="shared" si="114"/>
        <v>0</v>
      </c>
      <c r="H456" s="26">
        <f t="shared" si="114"/>
        <v>0</v>
      </c>
      <c r="I456" s="26">
        <f t="shared" si="114"/>
        <v>0</v>
      </c>
      <c r="J456" s="26">
        <f t="shared" si="114"/>
        <v>0</v>
      </c>
      <c r="K456" s="26">
        <f t="shared" si="114"/>
        <v>0</v>
      </c>
      <c r="L456" s="26">
        <f t="shared" si="114"/>
        <v>1.36647031</v>
      </c>
      <c r="M456" s="26">
        <f t="shared" si="114"/>
        <v>0</v>
      </c>
      <c r="N456" s="26">
        <f t="shared" si="114"/>
        <v>0</v>
      </c>
      <c r="O456" s="26">
        <f t="shared" si="114"/>
        <v>0</v>
      </c>
      <c r="P456" s="26">
        <f t="shared" si="114"/>
        <v>0</v>
      </c>
      <c r="Q456" s="26">
        <f t="shared" si="114"/>
        <v>0</v>
      </c>
      <c r="R456" s="26">
        <f t="shared" si="95"/>
        <v>0</v>
      </c>
      <c r="S456" s="26" t="e">
        <f t="shared" si="96"/>
        <v>#DIV/0!</v>
      </c>
      <c r="T456" s="26">
        <f t="shared" si="97"/>
        <v>0.36157645999999999</v>
      </c>
      <c r="U456" s="26">
        <f t="shared" si="98"/>
        <v>1.359815576540746</v>
      </c>
      <c r="V456" s="26" t="s">
        <v>7</v>
      </c>
    </row>
    <row r="457" spans="1:22" ht="78.75">
      <c r="A457" s="1" t="s">
        <v>200</v>
      </c>
      <c r="B457" s="1" t="s">
        <v>728</v>
      </c>
      <c r="C457" s="1" t="s">
        <v>729</v>
      </c>
      <c r="D457" s="3">
        <v>0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f t="shared" si="95"/>
        <v>0</v>
      </c>
      <c r="S457" s="3" t="e">
        <f t="shared" si="96"/>
        <v>#DIV/0!</v>
      </c>
      <c r="T457" s="3">
        <f t="shared" si="97"/>
        <v>0</v>
      </c>
      <c r="U457" s="3" t="e">
        <f t="shared" si="98"/>
        <v>#DIV/0!</v>
      </c>
      <c r="V457" s="26" t="s">
        <v>7</v>
      </c>
    </row>
    <row r="458" spans="1:22" ht="47.25">
      <c r="A458" s="1" t="s">
        <v>200</v>
      </c>
      <c r="B458" s="1" t="s">
        <v>730</v>
      </c>
      <c r="C458" s="1" t="s">
        <v>731</v>
      </c>
      <c r="D458" s="3">
        <v>0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f t="shared" si="95"/>
        <v>0</v>
      </c>
      <c r="S458" s="3" t="e">
        <f t="shared" si="96"/>
        <v>#DIV/0!</v>
      </c>
      <c r="T458" s="3">
        <f t="shared" si="97"/>
        <v>0</v>
      </c>
      <c r="U458" s="3" t="e">
        <f t="shared" si="98"/>
        <v>#DIV/0!</v>
      </c>
      <c r="V458" s="26" t="s">
        <v>7</v>
      </c>
    </row>
    <row r="459" spans="1:22" ht="47.25">
      <c r="A459" s="1" t="s">
        <v>200</v>
      </c>
      <c r="B459" s="1" t="s">
        <v>732</v>
      </c>
      <c r="C459" s="1" t="s">
        <v>733</v>
      </c>
      <c r="D459" s="3">
        <v>0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f t="shared" si="95"/>
        <v>0</v>
      </c>
      <c r="S459" s="3" t="e">
        <f t="shared" si="96"/>
        <v>#DIV/0!</v>
      </c>
      <c r="T459" s="3">
        <f t="shared" si="97"/>
        <v>0</v>
      </c>
      <c r="U459" s="3" t="e">
        <f t="shared" si="98"/>
        <v>#DIV/0!</v>
      </c>
      <c r="V459" s="26" t="s">
        <v>7</v>
      </c>
    </row>
    <row r="460" spans="1:22" ht="31.5">
      <c r="A460" s="1" t="s">
        <v>200</v>
      </c>
      <c r="B460" s="1" t="s">
        <v>734</v>
      </c>
      <c r="C460" s="1" t="s">
        <v>735</v>
      </c>
      <c r="D460" s="3">
        <v>0</v>
      </c>
      <c r="E460" s="3">
        <v>0.13327323999999999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f t="shared" si="95"/>
        <v>0</v>
      </c>
      <c r="S460" s="3" t="e">
        <f t="shared" si="96"/>
        <v>#DIV/0!</v>
      </c>
      <c r="T460" s="3">
        <f t="shared" si="97"/>
        <v>-0.13327323999999999</v>
      </c>
      <c r="U460" s="3">
        <f t="shared" si="98"/>
        <v>0</v>
      </c>
      <c r="V460" s="26" t="s">
        <v>7</v>
      </c>
    </row>
    <row r="461" spans="1:22" ht="47.25">
      <c r="A461" s="1" t="s">
        <v>200</v>
      </c>
      <c r="B461" s="1" t="s">
        <v>736</v>
      </c>
      <c r="C461" s="1" t="s">
        <v>737</v>
      </c>
      <c r="D461" s="3">
        <v>0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0.86643588999999999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f t="shared" si="95"/>
        <v>0</v>
      </c>
      <c r="S461" s="3" t="e">
        <f t="shared" si="96"/>
        <v>#DIV/0!</v>
      </c>
      <c r="T461" s="3">
        <f t="shared" si="97"/>
        <v>0.86643588999999999</v>
      </c>
      <c r="U461" s="3" t="e">
        <f t="shared" si="98"/>
        <v>#DIV/0!</v>
      </c>
      <c r="V461" s="26" t="s">
        <v>7</v>
      </c>
    </row>
    <row r="462" spans="1:22" ht="31.5">
      <c r="A462" s="1" t="s">
        <v>200</v>
      </c>
      <c r="B462" s="1" t="s">
        <v>738</v>
      </c>
      <c r="C462" s="1" t="s">
        <v>739</v>
      </c>
      <c r="D462" s="3">
        <v>0</v>
      </c>
      <c r="E462" s="3">
        <v>8.1529249999999984E-2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f t="shared" si="95"/>
        <v>0</v>
      </c>
      <c r="S462" s="3" t="e">
        <f t="shared" si="96"/>
        <v>#DIV/0!</v>
      </c>
      <c r="T462" s="3">
        <f t="shared" si="97"/>
        <v>-8.1529249999999984E-2</v>
      </c>
      <c r="U462" s="3">
        <f t="shared" si="98"/>
        <v>0</v>
      </c>
      <c r="V462" s="26" t="s">
        <v>7</v>
      </c>
    </row>
    <row r="463" spans="1:22" ht="31.5">
      <c r="A463" s="1" t="s">
        <v>200</v>
      </c>
      <c r="B463" s="1" t="s">
        <v>740</v>
      </c>
      <c r="C463" s="1" t="s">
        <v>741</v>
      </c>
      <c r="D463" s="3">
        <v>0</v>
      </c>
      <c r="E463" s="3">
        <v>5.0960470000000001E-2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f t="shared" si="95"/>
        <v>0</v>
      </c>
      <c r="S463" s="3" t="e">
        <f t="shared" si="96"/>
        <v>#DIV/0!</v>
      </c>
      <c r="T463" s="3">
        <f t="shared" si="97"/>
        <v>-5.0960470000000001E-2</v>
      </c>
      <c r="U463" s="3">
        <f t="shared" si="98"/>
        <v>0</v>
      </c>
      <c r="V463" s="26" t="s">
        <v>7</v>
      </c>
    </row>
    <row r="464" spans="1:22" ht="31.5">
      <c r="A464" s="1" t="s">
        <v>200</v>
      </c>
      <c r="B464" s="1" t="s">
        <v>742</v>
      </c>
      <c r="C464" s="1" t="s">
        <v>743</v>
      </c>
      <c r="D464" s="3">
        <v>0</v>
      </c>
      <c r="E464" s="3">
        <v>0.13327323999999999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f t="shared" si="95"/>
        <v>0</v>
      </c>
      <c r="S464" s="3" t="e">
        <f t="shared" si="96"/>
        <v>#DIV/0!</v>
      </c>
      <c r="T464" s="3">
        <f t="shared" si="97"/>
        <v>-0.13327323999999999</v>
      </c>
      <c r="U464" s="3">
        <f t="shared" si="98"/>
        <v>0</v>
      </c>
      <c r="V464" s="26" t="s">
        <v>7</v>
      </c>
    </row>
    <row r="465" spans="1:22" ht="47.25">
      <c r="A465" s="1" t="s">
        <v>200</v>
      </c>
      <c r="B465" s="1" t="s">
        <v>744</v>
      </c>
      <c r="C465" s="1" t="s">
        <v>745</v>
      </c>
      <c r="D465" s="3">
        <v>0</v>
      </c>
      <c r="E465" s="3">
        <v>0.50003441999999998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0.50003441999999998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f t="shared" si="95"/>
        <v>0</v>
      </c>
      <c r="S465" s="3" t="e">
        <f t="shared" si="96"/>
        <v>#DIV/0!</v>
      </c>
      <c r="T465" s="3">
        <f t="shared" si="97"/>
        <v>0</v>
      </c>
      <c r="U465" s="3">
        <f t="shared" si="98"/>
        <v>1</v>
      </c>
      <c r="V465" s="26" t="s">
        <v>7</v>
      </c>
    </row>
    <row r="466" spans="1:22" ht="63">
      <c r="A466" s="1" t="s">
        <v>200</v>
      </c>
      <c r="B466" s="1" t="s">
        <v>746</v>
      </c>
      <c r="C466" s="1" t="s">
        <v>747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f t="shared" si="95"/>
        <v>0</v>
      </c>
      <c r="S466" s="3" t="e">
        <f t="shared" si="96"/>
        <v>#DIV/0!</v>
      </c>
      <c r="T466" s="3">
        <f t="shared" si="97"/>
        <v>0</v>
      </c>
      <c r="U466" s="3" t="e">
        <f t="shared" si="98"/>
        <v>#DIV/0!</v>
      </c>
      <c r="V466" s="26" t="s">
        <v>7</v>
      </c>
    </row>
    <row r="467" spans="1:22" ht="31.5">
      <c r="A467" s="1" t="s">
        <v>200</v>
      </c>
      <c r="B467" s="1" t="s">
        <v>748</v>
      </c>
      <c r="C467" s="1" t="s">
        <v>749</v>
      </c>
      <c r="D467" s="3">
        <v>0</v>
      </c>
      <c r="E467" s="3">
        <v>5.0960470000000001E-2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f t="shared" si="95"/>
        <v>0</v>
      </c>
      <c r="S467" s="3" t="e">
        <f t="shared" si="96"/>
        <v>#DIV/0!</v>
      </c>
      <c r="T467" s="3">
        <f t="shared" si="97"/>
        <v>-5.0960470000000001E-2</v>
      </c>
      <c r="U467" s="3">
        <f t="shared" si="98"/>
        <v>0</v>
      </c>
      <c r="V467" s="26" t="s">
        <v>7</v>
      </c>
    </row>
    <row r="468" spans="1:22" ht="31.5">
      <c r="A468" s="1" t="s">
        <v>200</v>
      </c>
      <c r="B468" s="1" t="s">
        <v>750</v>
      </c>
      <c r="C468" s="1" t="s">
        <v>751</v>
      </c>
      <c r="D468" s="3">
        <v>0</v>
      </c>
      <c r="E468" s="3">
        <v>5.4862759999999997E-2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f t="shared" si="95"/>
        <v>0</v>
      </c>
      <c r="S468" s="3" t="e">
        <f t="shared" si="96"/>
        <v>#DIV/0!</v>
      </c>
      <c r="T468" s="3">
        <f t="shared" si="97"/>
        <v>-5.4862759999999997E-2</v>
      </c>
      <c r="U468" s="3">
        <f t="shared" si="98"/>
        <v>0</v>
      </c>
      <c r="V468" s="26" t="s">
        <v>7</v>
      </c>
    </row>
    <row r="469" spans="1:22" ht="63">
      <c r="A469" s="1" t="s">
        <v>200</v>
      </c>
      <c r="B469" s="1" t="s">
        <v>752</v>
      </c>
      <c r="C469" s="1" t="s">
        <v>753</v>
      </c>
      <c r="D469" s="3">
        <v>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f t="shared" si="95"/>
        <v>0</v>
      </c>
      <c r="S469" s="3" t="e">
        <f t="shared" si="96"/>
        <v>#DIV/0!</v>
      </c>
      <c r="T469" s="3">
        <f t="shared" si="97"/>
        <v>0</v>
      </c>
      <c r="U469" s="3" t="e">
        <f t="shared" si="98"/>
        <v>#DIV/0!</v>
      </c>
      <c r="V469" s="26" t="s">
        <v>7</v>
      </c>
    </row>
    <row r="470" spans="1:22" ht="31.5">
      <c r="A470" s="1" t="s">
        <v>200</v>
      </c>
      <c r="B470" s="1" t="s">
        <v>754</v>
      </c>
      <c r="C470" s="1" t="s">
        <v>755</v>
      </c>
      <c r="D470" s="3">
        <v>0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f t="shared" si="95"/>
        <v>0</v>
      </c>
      <c r="S470" s="3" t="e">
        <f t="shared" si="96"/>
        <v>#DIV/0!</v>
      </c>
      <c r="T470" s="3">
        <f t="shared" si="97"/>
        <v>0</v>
      </c>
      <c r="U470" s="3" t="e">
        <f t="shared" si="98"/>
        <v>#DIV/0!</v>
      </c>
      <c r="V470" s="26" t="s">
        <v>7</v>
      </c>
    </row>
    <row r="471" spans="1:22" ht="31.5">
      <c r="A471" s="24" t="s">
        <v>201</v>
      </c>
      <c r="B471" s="24" t="s">
        <v>54</v>
      </c>
      <c r="C471" s="24" t="s">
        <v>6</v>
      </c>
      <c r="D471" s="23">
        <f t="shared" ref="D471:Q471" si="115">D472+D482+D488+D497</f>
        <v>0</v>
      </c>
      <c r="E471" s="23">
        <f t="shared" si="115"/>
        <v>116.04028676999999</v>
      </c>
      <c r="F471" s="23">
        <f t="shared" si="115"/>
        <v>0</v>
      </c>
      <c r="G471" s="23">
        <f t="shared" si="115"/>
        <v>0</v>
      </c>
      <c r="H471" s="23">
        <f t="shared" si="115"/>
        <v>0</v>
      </c>
      <c r="I471" s="23">
        <f t="shared" si="115"/>
        <v>0</v>
      </c>
      <c r="J471" s="23">
        <f t="shared" si="115"/>
        <v>0</v>
      </c>
      <c r="K471" s="23">
        <f t="shared" si="115"/>
        <v>0</v>
      </c>
      <c r="L471" s="23">
        <f t="shared" si="115"/>
        <v>18.41865529</v>
      </c>
      <c r="M471" s="23">
        <f t="shared" si="115"/>
        <v>0</v>
      </c>
      <c r="N471" s="23">
        <f t="shared" si="115"/>
        <v>0</v>
      </c>
      <c r="O471" s="23">
        <f t="shared" si="115"/>
        <v>0</v>
      </c>
      <c r="P471" s="23">
        <f t="shared" si="115"/>
        <v>0</v>
      </c>
      <c r="Q471" s="23">
        <f t="shared" si="115"/>
        <v>0</v>
      </c>
      <c r="R471" s="26">
        <f t="shared" ref="R471:R534" si="116">K471-D471</f>
        <v>0</v>
      </c>
      <c r="S471" s="26" t="e">
        <f t="shared" ref="S471:S534" si="117">K471/D471</f>
        <v>#DIV/0!</v>
      </c>
      <c r="T471" s="26">
        <f t="shared" ref="T471:T534" si="118">L471-E471</f>
        <v>-97.621631479999991</v>
      </c>
      <c r="U471" s="26">
        <f t="shared" ref="U471:U534" si="119">L471/E471</f>
        <v>0.15872638548805959</v>
      </c>
      <c r="V471" s="26" t="s">
        <v>7</v>
      </c>
    </row>
    <row r="472" spans="1:22" ht="47.25">
      <c r="A472" s="24" t="s">
        <v>202</v>
      </c>
      <c r="B472" s="24" t="s">
        <v>56</v>
      </c>
      <c r="C472" s="24" t="s">
        <v>6</v>
      </c>
      <c r="D472" s="23">
        <f t="shared" ref="D472:Q472" si="120">D473+D481</f>
        <v>0</v>
      </c>
      <c r="E472" s="23">
        <f t="shared" si="120"/>
        <v>71.845428749999996</v>
      </c>
      <c r="F472" s="23">
        <f t="shared" si="120"/>
        <v>0</v>
      </c>
      <c r="G472" s="23">
        <f t="shared" si="120"/>
        <v>0</v>
      </c>
      <c r="H472" s="23">
        <f t="shared" si="120"/>
        <v>0</v>
      </c>
      <c r="I472" s="23">
        <f t="shared" si="120"/>
        <v>0</v>
      </c>
      <c r="J472" s="23">
        <f t="shared" si="120"/>
        <v>0</v>
      </c>
      <c r="K472" s="23">
        <f t="shared" si="120"/>
        <v>0</v>
      </c>
      <c r="L472" s="23">
        <f t="shared" si="120"/>
        <v>18.41865529</v>
      </c>
      <c r="M472" s="23">
        <f t="shared" si="120"/>
        <v>0</v>
      </c>
      <c r="N472" s="23">
        <f t="shared" si="120"/>
        <v>0</v>
      </c>
      <c r="O472" s="23">
        <f t="shared" si="120"/>
        <v>0</v>
      </c>
      <c r="P472" s="23">
        <f t="shared" si="120"/>
        <v>0</v>
      </c>
      <c r="Q472" s="23">
        <f t="shared" si="120"/>
        <v>0</v>
      </c>
      <c r="R472" s="26">
        <f t="shared" si="116"/>
        <v>0</v>
      </c>
      <c r="S472" s="26" t="e">
        <f t="shared" si="117"/>
        <v>#DIV/0!</v>
      </c>
      <c r="T472" s="26">
        <f t="shared" si="118"/>
        <v>-53.426773459999993</v>
      </c>
      <c r="U472" s="26">
        <f t="shared" si="119"/>
        <v>0.25636502712081038</v>
      </c>
      <c r="V472" s="26" t="s">
        <v>7</v>
      </c>
    </row>
    <row r="473" spans="1:22" ht="31.5">
      <c r="A473" s="24" t="s">
        <v>203</v>
      </c>
      <c r="B473" s="24" t="s">
        <v>58</v>
      </c>
      <c r="C473" s="24" t="s">
        <v>6</v>
      </c>
      <c r="D473" s="23">
        <f t="shared" ref="D473:Q473" si="121">SUM(D474:D480)</f>
        <v>0</v>
      </c>
      <c r="E473" s="23">
        <f t="shared" si="121"/>
        <v>71.845428749999996</v>
      </c>
      <c r="F473" s="23">
        <f t="shared" si="121"/>
        <v>0</v>
      </c>
      <c r="G473" s="23">
        <f t="shared" si="121"/>
        <v>0</v>
      </c>
      <c r="H473" s="23">
        <f t="shared" si="121"/>
        <v>0</v>
      </c>
      <c r="I473" s="23">
        <f t="shared" si="121"/>
        <v>0</v>
      </c>
      <c r="J473" s="23">
        <f t="shared" si="121"/>
        <v>0</v>
      </c>
      <c r="K473" s="23">
        <f t="shared" si="121"/>
        <v>0</v>
      </c>
      <c r="L473" s="23">
        <f t="shared" si="121"/>
        <v>18.41865529</v>
      </c>
      <c r="M473" s="23">
        <f t="shared" si="121"/>
        <v>0</v>
      </c>
      <c r="N473" s="23">
        <f t="shared" si="121"/>
        <v>0</v>
      </c>
      <c r="O473" s="23">
        <f t="shared" si="121"/>
        <v>0</v>
      </c>
      <c r="P473" s="23">
        <f t="shared" si="121"/>
        <v>0</v>
      </c>
      <c r="Q473" s="23">
        <f t="shared" si="121"/>
        <v>0</v>
      </c>
      <c r="R473" s="26">
        <f t="shared" si="116"/>
        <v>0</v>
      </c>
      <c r="S473" s="26" t="e">
        <f t="shared" si="117"/>
        <v>#DIV/0!</v>
      </c>
      <c r="T473" s="26">
        <f t="shared" si="118"/>
        <v>-53.426773459999993</v>
      </c>
      <c r="U473" s="26">
        <f t="shared" si="119"/>
        <v>0.25636502712081038</v>
      </c>
      <c r="V473" s="26" t="s">
        <v>7</v>
      </c>
    </row>
    <row r="474" spans="1:22" ht="47.25">
      <c r="A474" s="1" t="s">
        <v>203</v>
      </c>
      <c r="B474" s="1" t="s">
        <v>756</v>
      </c>
      <c r="C474" s="1" t="s">
        <v>757</v>
      </c>
      <c r="D474" s="3">
        <v>0</v>
      </c>
      <c r="E474" s="3">
        <v>57.166192819999985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f t="shared" si="116"/>
        <v>0</v>
      </c>
      <c r="S474" s="3" t="e">
        <f t="shared" si="117"/>
        <v>#DIV/0!</v>
      </c>
      <c r="T474" s="3">
        <f t="shared" si="118"/>
        <v>-57.166192819999985</v>
      </c>
      <c r="U474" s="3">
        <f t="shared" si="119"/>
        <v>0</v>
      </c>
      <c r="V474" s="26" t="s">
        <v>7</v>
      </c>
    </row>
    <row r="475" spans="1:22" ht="31.5">
      <c r="A475" s="1" t="s">
        <v>203</v>
      </c>
      <c r="B475" s="1" t="s">
        <v>758</v>
      </c>
      <c r="C475" s="1" t="s">
        <v>759</v>
      </c>
      <c r="D475" s="3">
        <v>0</v>
      </c>
      <c r="E475" s="3">
        <v>6.0353052900000002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f t="shared" si="116"/>
        <v>0</v>
      </c>
      <c r="S475" s="3" t="e">
        <f t="shared" si="117"/>
        <v>#DIV/0!</v>
      </c>
      <c r="T475" s="3">
        <f t="shared" si="118"/>
        <v>-6.0353052900000002</v>
      </c>
      <c r="U475" s="3">
        <f t="shared" si="119"/>
        <v>0</v>
      </c>
      <c r="V475" s="26" t="s">
        <v>7</v>
      </c>
    </row>
    <row r="476" spans="1:22" ht="31.5">
      <c r="A476" s="1" t="s">
        <v>203</v>
      </c>
      <c r="B476" s="1" t="s">
        <v>760</v>
      </c>
      <c r="C476" s="1" t="s">
        <v>761</v>
      </c>
      <c r="D476" s="3">
        <v>0</v>
      </c>
      <c r="E476" s="3">
        <v>3.1966725899999999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f t="shared" si="116"/>
        <v>0</v>
      </c>
      <c r="S476" s="3" t="e">
        <f t="shared" si="117"/>
        <v>#DIV/0!</v>
      </c>
      <c r="T476" s="3">
        <f t="shared" si="118"/>
        <v>-3.1966725899999999</v>
      </c>
      <c r="U476" s="3">
        <f t="shared" si="119"/>
        <v>0</v>
      </c>
      <c r="V476" s="26" t="s">
        <v>7</v>
      </c>
    </row>
    <row r="477" spans="1:22" ht="31.5">
      <c r="A477" s="1" t="s">
        <v>203</v>
      </c>
      <c r="B477" s="1" t="s">
        <v>762</v>
      </c>
      <c r="C477" s="1" t="s">
        <v>763</v>
      </c>
      <c r="D477" s="3">
        <v>0</v>
      </c>
      <c r="E477" s="3">
        <v>5.4472580500000003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5.4472580500000003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f t="shared" si="116"/>
        <v>0</v>
      </c>
      <c r="S477" s="3" t="e">
        <f t="shared" si="117"/>
        <v>#DIV/0!</v>
      </c>
      <c r="T477" s="3">
        <f t="shared" si="118"/>
        <v>0</v>
      </c>
      <c r="U477" s="3">
        <f t="shared" si="119"/>
        <v>1</v>
      </c>
      <c r="V477" s="26" t="s">
        <v>7</v>
      </c>
    </row>
    <row r="478" spans="1:22" ht="31.5">
      <c r="A478" s="1" t="s">
        <v>203</v>
      </c>
      <c r="B478" s="1" t="s">
        <v>764</v>
      </c>
      <c r="C478" s="1" t="s">
        <v>765</v>
      </c>
      <c r="D478" s="3">
        <v>0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f t="shared" si="116"/>
        <v>0</v>
      </c>
      <c r="S478" s="3" t="e">
        <f t="shared" si="117"/>
        <v>#DIV/0!</v>
      </c>
      <c r="T478" s="3">
        <f t="shared" si="118"/>
        <v>0</v>
      </c>
      <c r="U478" s="3" t="e">
        <f t="shared" si="119"/>
        <v>#DIV/0!</v>
      </c>
      <c r="V478" s="26" t="s">
        <v>7</v>
      </c>
    </row>
    <row r="479" spans="1:22" ht="47.25">
      <c r="A479" s="1" t="s">
        <v>203</v>
      </c>
      <c r="B479" s="1" t="s">
        <v>766</v>
      </c>
      <c r="C479" s="1" t="s">
        <v>767</v>
      </c>
      <c r="D479" s="3">
        <v>0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12.97139724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f t="shared" si="116"/>
        <v>0</v>
      </c>
      <c r="S479" s="3" t="e">
        <f t="shared" si="117"/>
        <v>#DIV/0!</v>
      </c>
      <c r="T479" s="3">
        <f t="shared" si="118"/>
        <v>12.97139724</v>
      </c>
      <c r="U479" s="3" t="e">
        <f t="shared" si="119"/>
        <v>#DIV/0!</v>
      </c>
      <c r="V479" s="26" t="s">
        <v>7</v>
      </c>
    </row>
    <row r="480" spans="1:22" ht="63">
      <c r="A480" s="1" t="s">
        <v>203</v>
      </c>
      <c r="B480" s="1" t="s">
        <v>768</v>
      </c>
      <c r="C480" s="1" t="s">
        <v>769</v>
      </c>
      <c r="D480" s="3">
        <v>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f t="shared" si="116"/>
        <v>0</v>
      </c>
      <c r="S480" s="3" t="e">
        <f t="shared" si="117"/>
        <v>#DIV/0!</v>
      </c>
      <c r="T480" s="3">
        <f t="shared" si="118"/>
        <v>0</v>
      </c>
      <c r="U480" s="3" t="e">
        <f t="shared" si="119"/>
        <v>#DIV/0!</v>
      </c>
      <c r="V480" s="26" t="s">
        <v>7</v>
      </c>
    </row>
    <row r="481" spans="1:22" ht="47.25">
      <c r="A481" s="24" t="s">
        <v>204</v>
      </c>
      <c r="B481" s="24" t="s">
        <v>60</v>
      </c>
      <c r="C481" s="24" t="s">
        <v>6</v>
      </c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6">
        <f t="shared" si="116"/>
        <v>0</v>
      </c>
      <c r="S481" s="26" t="e">
        <f t="shared" si="117"/>
        <v>#DIV/0!</v>
      </c>
      <c r="T481" s="26">
        <f t="shared" si="118"/>
        <v>0</v>
      </c>
      <c r="U481" s="26" t="e">
        <f t="shared" si="119"/>
        <v>#DIV/0!</v>
      </c>
      <c r="V481" s="26" t="s">
        <v>7</v>
      </c>
    </row>
    <row r="482" spans="1:22" ht="31.5">
      <c r="A482" s="24" t="s">
        <v>205</v>
      </c>
      <c r="B482" s="24" t="s">
        <v>62</v>
      </c>
      <c r="C482" s="24" t="s">
        <v>6</v>
      </c>
      <c r="D482" s="23">
        <f t="shared" ref="D482:Q482" si="122">D483+D487</f>
        <v>0</v>
      </c>
      <c r="E482" s="23">
        <f t="shared" si="122"/>
        <v>0</v>
      </c>
      <c r="F482" s="23">
        <f t="shared" si="122"/>
        <v>0</v>
      </c>
      <c r="G482" s="23">
        <f t="shared" si="122"/>
        <v>0</v>
      </c>
      <c r="H482" s="23">
        <f t="shared" si="122"/>
        <v>0</v>
      </c>
      <c r="I482" s="23">
        <f t="shared" si="122"/>
        <v>0</v>
      </c>
      <c r="J482" s="23">
        <f t="shared" si="122"/>
        <v>0</v>
      </c>
      <c r="K482" s="23">
        <f t="shared" si="122"/>
        <v>0</v>
      </c>
      <c r="L482" s="23">
        <f t="shared" si="122"/>
        <v>0</v>
      </c>
      <c r="M482" s="23">
        <f t="shared" si="122"/>
        <v>0</v>
      </c>
      <c r="N482" s="23">
        <f t="shared" si="122"/>
        <v>0</v>
      </c>
      <c r="O482" s="23">
        <f t="shared" si="122"/>
        <v>0</v>
      </c>
      <c r="P482" s="23">
        <f t="shared" si="122"/>
        <v>0</v>
      </c>
      <c r="Q482" s="23">
        <f t="shared" si="122"/>
        <v>0</v>
      </c>
      <c r="R482" s="26">
        <f t="shared" si="116"/>
        <v>0</v>
      </c>
      <c r="S482" s="26" t="e">
        <f t="shared" si="117"/>
        <v>#DIV/0!</v>
      </c>
      <c r="T482" s="26">
        <f t="shared" si="118"/>
        <v>0</v>
      </c>
      <c r="U482" s="26" t="e">
        <f t="shared" si="119"/>
        <v>#DIV/0!</v>
      </c>
      <c r="V482" s="26" t="s">
        <v>7</v>
      </c>
    </row>
    <row r="483" spans="1:22">
      <c r="A483" s="24" t="s">
        <v>206</v>
      </c>
      <c r="B483" s="24" t="s">
        <v>64</v>
      </c>
      <c r="C483" s="24" t="s">
        <v>6</v>
      </c>
      <c r="D483" s="23">
        <f t="shared" ref="D483:Q483" si="123">SUM(D484:D486)</f>
        <v>0</v>
      </c>
      <c r="E483" s="23">
        <f t="shared" si="123"/>
        <v>0</v>
      </c>
      <c r="F483" s="23">
        <f t="shared" si="123"/>
        <v>0</v>
      </c>
      <c r="G483" s="23">
        <f t="shared" si="123"/>
        <v>0</v>
      </c>
      <c r="H483" s="23">
        <f t="shared" si="123"/>
        <v>0</v>
      </c>
      <c r="I483" s="23">
        <f t="shared" si="123"/>
        <v>0</v>
      </c>
      <c r="J483" s="23">
        <f t="shared" si="123"/>
        <v>0</v>
      </c>
      <c r="K483" s="23">
        <f t="shared" si="123"/>
        <v>0</v>
      </c>
      <c r="L483" s="23">
        <f t="shared" si="123"/>
        <v>0</v>
      </c>
      <c r="M483" s="23">
        <f t="shared" si="123"/>
        <v>0</v>
      </c>
      <c r="N483" s="23">
        <f t="shared" si="123"/>
        <v>0</v>
      </c>
      <c r="O483" s="23">
        <f t="shared" si="123"/>
        <v>0</v>
      </c>
      <c r="P483" s="23">
        <f t="shared" si="123"/>
        <v>0</v>
      </c>
      <c r="Q483" s="23">
        <f t="shared" si="123"/>
        <v>0</v>
      </c>
      <c r="R483" s="26">
        <f t="shared" si="116"/>
        <v>0</v>
      </c>
      <c r="S483" s="26" t="e">
        <f t="shared" si="117"/>
        <v>#DIV/0!</v>
      </c>
      <c r="T483" s="26">
        <f t="shared" si="118"/>
        <v>0</v>
      </c>
      <c r="U483" s="26" t="e">
        <f t="shared" si="119"/>
        <v>#DIV/0!</v>
      </c>
      <c r="V483" s="26" t="s">
        <v>7</v>
      </c>
    </row>
    <row r="484" spans="1:22" ht="31.5">
      <c r="A484" s="1" t="s">
        <v>206</v>
      </c>
      <c r="B484" s="1" t="s">
        <v>770</v>
      </c>
      <c r="C484" s="1" t="s">
        <v>771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f t="shared" si="116"/>
        <v>0</v>
      </c>
      <c r="S484" s="3" t="e">
        <f t="shared" si="117"/>
        <v>#DIV/0!</v>
      </c>
      <c r="T484" s="3">
        <f t="shared" si="118"/>
        <v>0</v>
      </c>
      <c r="U484" s="3" t="e">
        <f t="shared" si="119"/>
        <v>#DIV/0!</v>
      </c>
      <c r="V484" s="26" t="s">
        <v>7</v>
      </c>
    </row>
    <row r="485" spans="1:22" ht="31.5">
      <c r="A485" s="1" t="s">
        <v>206</v>
      </c>
      <c r="B485" s="1" t="s">
        <v>772</v>
      </c>
      <c r="C485" s="1" t="s">
        <v>773</v>
      </c>
      <c r="D485" s="3">
        <v>0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f t="shared" si="116"/>
        <v>0</v>
      </c>
      <c r="S485" s="3" t="e">
        <f t="shared" si="117"/>
        <v>#DIV/0!</v>
      </c>
      <c r="T485" s="3">
        <f t="shared" si="118"/>
        <v>0</v>
      </c>
      <c r="U485" s="3" t="e">
        <f t="shared" si="119"/>
        <v>#DIV/0!</v>
      </c>
      <c r="V485" s="26" t="s">
        <v>7</v>
      </c>
    </row>
    <row r="486" spans="1:22" ht="31.5">
      <c r="A486" s="1" t="s">
        <v>206</v>
      </c>
      <c r="B486" s="1" t="s">
        <v>774</v>
      </c>
      <c r="C486" s="1" t="s">
        <v>775</v>
      </c>
      <c r="D486" s="3">
        <v>0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f t="shared" si="116"/>
        <v>0</v>
      </c>
      <c r="S486" s="3" t="e">
        <f t="shared" si="117"/>
        <v>#DIV/0!</v>
      </c>
      <c r="T486" s="3">
        <f t="shared" si="118"/>
        <v>0</v>
      </c>
      <c r="U486" s="3" t="e">
        <f t="shared" si="119"/>
        <v>#DIV/0!</v>
      </c>
      <c r="V486" s="26" t="s">
        <v>7</v>
      </c>
    </row>
    <row r="487" spans="1:22" ht="31.5">
      <c r="A487" s="24" t="s">
        <v>207</v>
      </c>
      <c r="B487" s="24" t="s">
        <v>66</v>
      </c>
      <c r="C487" s="24" t="s">
        <v>6</v>
      </c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>
        <f t="shared" si="116"/>
        <v>0</v>
      </c>
      <c r="S487" s="26" t="e">
        <f t="shared" si="117"/>
        <v>#DIV/0!</v>
      </c>
      <c r="T487" s="26">
        <f t="shared" si="118"/>
        <v>0</v>
      </c>
      <c r="U487" s="26" t="e">
        <f t="shared" si="119"/>
        <v>#DIV/0!</v>
      </c>
      <c r="V487" s="26" t="s">
        <v>7</v>
      </c>
    </row>
    <row r="488" spans="1:22" ht="31.5">
      <c r="A488" s="24" t="s">
        <v>208</v>
      </c>
      <c r="B488" s="24" t="s">
        <v>68</v>
      </c>
      <c r="C488" s="24" t="s">
        <v>6</v>
      </c>
      <c r="D488" s="23">
        <f t="shared" ref="D488:Q488" si="124">D489+D490+D491+D492+D493+D494+D495+D496</f>
        <v>0</v>
      </c>
      <c r="E488" s="23">
        <f t="shared" si="124"/>
        <v>0</v>
      </c>
      <c r="F488" s="23">
        <f t="shared" si="124"/>
        <v>0</v>
      </c>
      <c r="G488" s="23">
        <f t="shared" si="124"/>
        <v>0</v>
      </c>
      <c r="H488" s="23">
        <f t="shared" si="124"/>
        <v>0</v>
      </c>
      <c r="I488" s="23">
        <f t="shared" si="124"/>
        <v>0</v>
      </c>
      <c r="J488" s="23">
        <f t="shared" si="124"/>
        <v>0</v>
      </c>
      <c r="K488" s="23">
        <f t="shared" si="124"/>
        <v>0</v>
      </c>
      <c r="L488" s="23">
        <f t="shared" si="124"/>
        <v>0</v>
      </c>
      <c r="M488" s="23">
        <f t="shared" si="124"/>
        <v>0</v>
      </c>
      <c r="N488" s="23">
        <f t="shared" si="124"/>
        <v>0</v>
      </c>
      <c r="O488" s="23">
        <f t="shared" si="124"/>
        <v>0</v>
      </c>
      <c r="P488" s="23">
        <f t="shared" si="124"/>
        <v>0</v>
      </c>
      <c r="Q488" s="23">
        <f t="shared" si="124"/>
        <v>0</v>
      </c>
      <c r="R488" s="26">
        <f t="shared" si="116"/>
        <v>0</v>
      </c>
      <c r="S488" s="26" t="e">
        <f t="shared" si="117"/>
        <v>#DIV/0!</v>
      </c>
      <c r="T488" s="26">
        <f t="shared" si="118"/>
        <v>0</v>
      </c>
      <c r="U488" s="26" t="e">
        <f t="shared" si="119"/>
        <v>#DIV/0!</v>
      </c>
      <c r="V488" s="26" t="s">
        <v>7</v>
      </c>
    </row>
    <row r="489" spans="1:22" ht="31.5">
      <c r="A489" s="24" t="s">
        <v>209</v>
      </c>
      <c r="B489" s="24" t="s">
        <v>70</v>
      </c>
      <c r="C489" s="24" t="s">
        <v>6</v>
      </c>
      <c r="D489" s="53">
        <v>0</v>
      </c>
      <c r="E489" s="53">
        <v>0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3">
        <v>0</v>
      </c>
      <c r="O489" s="53">
        <v>0</v>
      </c>
      <c r="P489" s="53">
        <v>0</v>
      </c>
      <c r="Q489" s="53">
        <v>0</v>
      </c>
      <c r="R489" s="26">
        <f t="shared" si="116"/>
        <v>0</v>
      </c>
      <c r="S489" s="26" t="e">
        <f t="shared" si="117"/>
        <v>#DIV/0!</v>
      </c>
      <c r="T489" s="26">
        <f t="shared" si="118"/>
        <v>0</v>
      </c>
      <c r="U489" s="26" t="e">
        <f t="shared" si="119"/>
        <v>#DIV/0!</v>
      </c>
      <c r="V489" s="26" t="s">
        <v>7</v>
      </c>
    </row>
    <row r="490" spans="1:22" ht="31.5">
      <c r="A490" s="24" t="s">
        <v>210</v>
      </c>
      <c r="B490" s="24" t="s">
        <v>72</v>
      </c>
      <c r="C490" s="24" t="s">
        <v>6</v>
      </c>
      <c r="D490" s="23">
        <v>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3">
        <v>0</v>
      </c>
      <c r="Q490" s="23">
        <v>0</v>
      </c>
      <c r="R490" s="26">
        <f t="shared" si="116"/>
        <v>0</v>
      </c>
      <c r="S490" s="26" t="e">
        <f t="shared" si="117"/>
        <v>#DIV/0!</v>
      </c>
      <c r="T490" s="26">
        <f t="shared" si="118"/>
        <v>0</v>
      </c>
      <c r="U490" s="26" t="e">
        <f t="shared" si="119"/>
        <v>#DIV/0!</v>
      </c>
      <c r="V490" s="26" t="s">
        <v>7</v>
      </c>
    </row>
    <row r="491" spans="1:22" ht="31.5">
      <c r="A491" s="24" t="s">
        <v>211</v>
      </c>
      <c r="B491" s="24" t="s">
        <v>74</v>
      </c>
      <c r="C491" s="24" t="s">
        <v>6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3">
        <v>0</v>
      </c>
      <c r="Q491" s="23">
        <v>0</v>
      </c>
      <c r="R491" s="26">
        <f t="shared" si="116"/>
        <v>0</v>
      </c>
      <c r="S491" s="26" t="e">
        <f t="shared" si="117"/>
        <v>#DIV/0!</v>
      </c>
      <c r="T491" s="26">
        <f t="shared" si="118"/>
        <v>0</v>
      </c>
      <c r="U491" s="26" t="e">
        <f t="shared" si="119"/>
        <v>#DIV/0!</v>
      </c>
      <c r="V491" s="26" t="s">
        <v>7</v>
      </c>
    </row>
    <row r="492" spans="1:22" ht="31.5">
      <c r="A492" s="24" t="s">
        <v>212</v>
      </c>
      <c r="B492" s="24" t="s">
        <v>76</v>
      </c>
      <c r="C492" s="24" t="s">
        <v>6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3">
        <v>0</v>
      </c>
      <c r="Q492" s="23">
        <v>0</v>
      </c>
      <c r="R492" s="26">
        <f t="shared" si="116"/>
        <v>0</v>
      </c>
      <c r="S492" s="26" t="e">
        <f t="shared" si="117"/>
        <v>#DIV/0!</v>
      </c>
      <c r="T492" s="26">
        <f t="shared" si="118"/>
        <v>0</v>
      </c>
      <c r="U492" s="26" t="e">
        <f t="shared" si="119"/>
        <v>#DIV/0!</v>
      </c>
      <c r="V492" s="26" t="s">
        <v>7</v>
      </c>
    </row>
    <row r="493" spans="1:22" ht="31.5">
      <c r="A493" s="24" t="s">
        <v>213</v>
      </c>
      <c r="B493" s="24" t="s">
        <v>78</v>
      </c>
      <c r="C493" s="24" t="s">
        <v>6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3">
        <v>0</v>
      </c>
      <c r="Q493" s="23">
        <v>0</v>
      </c>
      <c r="R493" s="26">
        <f t="shared" si="116"/>
        <v>0</v>
      </c>
      <c r="S493" s="26" t="e">
        <f t="shared" si="117"/>
        <v>#DIV/0!</v>
      </c>
      <c r="T493" s="26">
        <f t="shared" si="118"/>
        <v>0</v>
      </c>
      <c r="U493" s="26" t="e">
        <f t="shared" si="119"/>
        <v>#DIV/0!</v>
      </c>
      <c r="V493" s="26" t="s">
        <v>7</v>
      </c>
    </row>
    <row r="494" spans="1:22" ht="31.5">
      <c r="A494" s="24" t="s">
        <v>214</v>
      </c>
      <c r="B494" s="24" t="s">
        <v>80</v>
      </c>
      <c r="C494" s="24" t="s">
        <v>6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3">
        <v>0</v>
      </c>
      <c r="Q494" s="23">
        <v>0</v>
      </c>
      <c r="R494" s="26">
        <f t="shared" si="116"/>
        <v>0</v>
      </c>
      <c r="S494" s="26" t="e">
        <f t="shared" si="117"/>
        <v>#DIV/0!</v>
      </c>
      <c r="T494" s="26">
        <f t="shared" si="118"/>
        <v>0</v>
      </c>
      <c r="U494" s="26" t="e">
        <f t="shared" si="119"/>
        <v>#DIV/0!</v>
      </c>
      <c r="V494" s="26" t="s">
        <v>7</v>
      </c>
    </row>
    <row r="495" spans="1:22" ht="31.5">
      <c r="A495" s="24" t="s">
        <v>215</v>
      </c>
      <c r="B495" s="24" t="s">
        <v>82</v>
      </c>
      <c r="C495" s="24" t="s">
        <v>6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3">
        <v>0</v>
      </c>
      <c r="Q495" s="23">
        <v>0</v>
      </c>
      <c r="R495" s="26">
        <f t="shared" si="116"/>
        <v>0</v>
      </c>
      <c r="S495" s="26" t="e">
        <f t="shared" si="117"/>
        <v>#DIV/0!</v>
      </c>
      <c r="T495" s="26">
        <f t="shared" si="118"/>
        <v>0</v>
      </c>
      <c r="U495" s="26" t="e">
        <f t="shared" si="119"/>
        <v>#DIV/0!</v>
      </c>
      <c r="V495" s="26" t="s">
        <v>7</v>
      </c>
    </row>
    <row r="496" spans="1:22" ht="31.5">
      <c r="A496" s="24" t="s">
        <v>216</v>
      </c>
      <c r="B496" s="24" t="s">
        <v>84</v>
      </c>
      <c r="C496" s="24" t="s">
        <v>6</v>
      </c>
      <c r="D496" s="23">
        <v>0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3">
        <v>0</v>
      </c>
      <c r="Q496" s="23">
        <v>0</v>
      </c>
      <c r="R496" s="26">
        <f t="shared" si="116"/>
        <v>0</v>
      </c>
      <c r="S496" s="26" t="e">
        <f t="shared" si="117"/>
        <v>#DIV/0!</v>
      </c>
      <c r="T496" s="26">
        <f t="shared" si="118"/>
        <v>0</v>
      </c>
      <c r="U496" s="26" t="e">
        <f t="shared" si="119"/>
        <v>#DIV/0!</v>
      </c>
      <c r="V496" s="26" t="s">
        <v>7</v>
      </c>
    </row>
    <row r="497" spans="1:22" ht="31.5">
      <c r="A497" s="24" t="s">
        <v>217</v>
      </c>
      <c r="B497" s="24" t="s">
        <v>86</v>
      </c>
      <c r="C497" s="24" t="s">
        <v>6</v>
      </c>
      <c r="D497" s="23">
        <f t="shared" ref="D497:Q497" si="125">D498+D505</f>
        <v>0</v>
      </c>
      <c r="E497" s="23">
        <f t="shared" si="125"/>
        <v>44.194858019999991</v>
      </c>
      <c r="F497" s="23">
        <f t="shared" si="125"/>
        <v>0</v>
      </c>
      <c r="G497" s="23">
        <f t="shared" si="125"/>
        <v>0</v>
      </c>
      <c r="H497" s="23">
        <f t="shared" si="125"/>
        <v>0</v>
      </c>
      <c r="I497" s="23">
        <f t="shared" si="125"/>
        <v>0</v>
      </c>
      <c r="J497" s="23">
        <f t="shared" si="125"/>
        <v>0</v>
      </c>
      <c r="K497" s="23">
        <f t="shared" si="125"/>
        <v>0</v>
      </c>
      <c r="L497" s="23">
        <f t="shared" si="125"/>
        <v>0</v>
      </c>
      <c r="M497" s="23">
        <f t="shared" si="125"/>
        <v>0</v>
      </c>
      <c r="N497" s="23">
        <f t="shared" si="125"/>
        <v>0</v>
      </c>
      <c r="O497" s="23">
        <f t="shared" si="125"/>
        <v>0</v>
      </c>
      <c r="P497" s="23">
        <f t="shared" si="125"/>
        <v>0</v>
      </c>
      <c r="Q497" s="23">
        <f t="shared" si="125"/>
        <v>0</v>
      </c>
      <c r="R497" s="26">
        <f t="shared" si="116"/>
        <v>0</v>
      </c>
      <c r="S497" s="26" t="e">
        <f t="shared" si="117"/>
        <v>#DIV/0!</v>
      </c>
      <c r="T497" s="26">
        <f t="shared" si="118"/>
        <v>-44.194858019999991</v>
      </c>
      <c r="U497" s="26">
        <f t="shared" si="119"/>
        <v>0</v>
      </c>
      <c r="V497" s="26" t="s">
        <v>7</v>
      </c>
    </row>
    <row r="498" spans="1:22" ht="31.5">
      <c r="A498" s="24" t="s">
        <v>218</v>
      </c>
      <c r="B498" s="24" t="s">
        <v>88</v>
      </c>
      <c r="C498" s="24" t="s">
        <v>6</v>
      </c>
      <c r="D498" s="26">
        <f t="shared" ref="D498:Q498" si="126">SUM(D499:D504)</f>
        <v>0</v>
      </c>
      <c r="E498" s="26">
        <f t="shared" si="126"/>
        <v>35.104593170000001</v>
      </c>
      <c r="F498" s="26">
        <f t="shared" si="126"/>
        <v>0</v>
      </c>
      <c r="G498" s="26">
        <f t="shared" si="126"/>
        <v>0</v>
      </c>
      <c r="H498" s="26">
        <f t="shared" si="126"/>
        <v>0</v>
      </c>
      <c r="I498" s="26">
        <f t="shared" si="126"/>
        <v>0</v>
      </c>
      <c r="J498" s="26">
        <f t="shared" si="126"/>
        <v>0</v>
      </c>
      <c r="K498" s="26">
        <f t="shared" si="126"/>
        <v>0</v>
      </c>
      <c r="L498" s="26">
        <f t="shared" si="126"/>
        <v>0</v>
      </c>
      <c r="M498" s="26">
        <f t="shared" si="126"/>
        <v>0</v>
      </c>
      <c r="N498" s="26">
        <f t="shared" si="126"/>
        <v>0</v>
      </c>
      <c r="O498" s="26">
        <f t="shared" si="126"/>
        <v>0</v>
      </c>
      <c r="P498" s="26">
        <f t="shared" si="126"/>
        <v>0</v>
      </c>
      <c r="Q498" s="26">
        <f t="shared" si="126"/>
        <v>0</v>
      </c>
      <c r="R498" s="26">
        <f t="shared" si="116"/>
        <v>0</v>
      </c>
      <c r="S498" s="26" t="e">
        <f t="shared" si="117"/>
        <v>#DIV/0!</v>
      </c>
      <c r="T498" s="26">
        <f t="shared" si="118"/>
        <v>-35.104593170000001</v>
      </c>
      <c r="U498" s="26">
        <f t="shared" si="119"/>
        <v>0</v>
      </c>
      <c r="V498" s="26" t="s">
        <v>7</v>
      </c>
    </row>
    <row r="499" spans="1:22" ht="31.5">
      <c r="A499" s="1" t="s">
        <v>218</v>
      </c>
      <c r="B499" s="1" t="s">
        <v>776</v>
      </c>
      <c r="C499" s="1" t="s">
        <v>777</v>
      </c>
      <c r="D499" s="3">
        <v>0</v>
      </c>
      <c r="E499" s="3">
        <v>2.8995972700000001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f t="shared" si="116"/>
        <v>0</v>
      </c>
      <c r="S499" s="3" t="e">
        <f t="shared" si="117"/>
        <v>#DIV/0!</v>
      </c>
      <c r="T499" s="3">
        <f t="shared" si="118"/>
        <v>-2.8995972700000001</v>
      </c>
      <c r="U499" s="3">
        <f t="shared" si="119"/>
        <v>0</v>
      </c>
      <c r="V499" s="26" t="s">
        <v>7</v>
      </c>
    </row>
    <row r="500" spans="1:22" ht="31.5">
      <c r="A500" s="1" t="s">
        <v>218</v>
      </c>
      <c r="B500" s="1" t="s">
        <v>778</v>
      </c>
      <c r="C500" s="1" t="s">
        <v>779</v>
      </c>
      <c r="D500" s="3">
        <v>0</v>
      </c>
      <c r="E500" s="3">
        <v>5.7638299999999996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f t="shared" si="116"/>
        <v>0</v>
      </c>
      <c r="S500" s="3" t="e">
        <f t="shared" si="117"/>
        <v>#DIV/0!</v>
      </c>
      <c r="T500" s="3">
        <f t="shared" si="118"/>
        <v>-5.7638299999999996</v>
      </c>
      <c r="U500" s="3">
        <f t="shared" si="119"/>
        <v>0</v>
      </c>
      <c r="V500" s="26" t="s">
        <v>7</v>
      </c>
    </row>
    <row r="501" spans="1:22" ht="31.5">
      <c r="A501" s="1" t="s">
        <v>218</v>
      </c>
      <c r="B501" s="1" t="s">
        <v>780</v>
      </c>
      <c r="C501" s="1" t="s">
        <v>781</v>
      </c>
      <c r="D501" s="3">
        <v>0</v>
      </c>
      <c r="E501" s="3">
        <v>6.0294400000000001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f t="shared" si="116"/>
        <v>0</v>
      </c>
      <c r="S501" s="3" t="e">
        <f t="shared" si="117"/>
        <v>#DIV/0!</v>
      </c>
      <c r="T501" s="3">
        <f t="shared" si="118"/>
        <v>-6.0294400000000001</v>
      </c>
      <c r="U501" s="3">
        <f t="shared" si="119"/>
        <v>0</v>
      </c>
      <c r="V501" s="26" t="s">
        <v>7</v>
      </c>
    </row>
    <row r="502" spans="1:22" ht="31.5">
      <c r="A502" s="1" t="s">
        <v>218</v>
      </c>
      <c r="B502" s="1" t="s">
        <v>782</v>
      </c>
      <c r="C502" s="1" t="s">
        <v>783</v>
      </c>
      <c r="D502" s="3">
        <v>0</v>
      </c>
      <c r="E502" s="3">
        <v>6.3382199999999997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f t="shared" si="116"/>
        <v>0</v>
      </c>
      <c r="S502" s="3" t="e">
        <f t="shared" si="117"/>
        <v>#DIV/0!</v>
      </c>
      <c r="T502" s="3">
        <f t="shared" si="118"/>
        <v>-6.3382199999999997</v>
      </c>
      <c r="U502" s="3">
        <f t="shared" si="119"/>
        <v>0</v>
      </c>
      <c r="V502" s="26" t="s">
        <v>7</v>
      </c>
    </row>
    <row r="503" spans="1:22" ht="31.5">
      <c r="A503" s="1" t="s">
        <v>218</v>
      </c>
      <c r="B503" s="1" t="s">
        <v>784</v>
      </c>
      <c r="C503" s="1" t="s">
        <v>785</v>
      </c>
      <c r="D503" s="3">
        <v>0</v>
      </c>
      <c r="E503" s="3">
        <v>6.5216899999999995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f t="shared" si="116"/>
        <v>0</v>
      </c>
      <c r="S503" s="3" t="e">
        <f t="shared" si="117"/>
        <v>#DIV/0!</v>
      </c>
      <c r="T503" s="3">
        <f t="shared" si="118"/>
        <v>-6.5216899999999995</v>
      </c>
      <c r="U503" s="3">
        <f t="shared" si="119"/>
        <v>0</v>
      </c>
      <c r="V503" s="26" t="s">
        <v>7</v>
      </c>
    </row>
    <row r="504" spans="1:22" ht="31.5">
      <c r="A504" s="1" t="s">
        <v>218</v>
      </c>
      <c r="B504" s="1" t="s">
        <v>786</v>
      </c>
      <c r="C504" s="1" t="s">
        <v>787</v>
      </c>
      <c r="D504" s="3">
        <v>0</v>
      </c>
      <c r="E504" s="3">
        <v>7.5518159000000002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f t="shared" si="116"/>
        <v>0</v>
      </c>
      <c r="S504" s="3" t="e">
        <f t="shared" si="117"/>
        <v>#DIV/0!</v>
      </c>
      <c r="T504" s="3">
        <f t="shared" si="118"/>
        <v>-7.5518159000000002</v>
      </c>
      <c r="U504" s="3">
        <f t="shared" si="119"/>
        <v>0</v>
      </c>
      <c r="V504" s="26" t="s">
        <v>7</v>
      </c>
    </row>
    <row r="505" spans="1:22" ht="31.5">
      <c r="A505" s="24" t="s">
        <v>219</v>
      </c>
      <c r="B505" s="24" t="s">
        <v>90</v>
      </c>
      <c r="C505" s="24" t="s">
        <v>6</v>
      </c>
      <c r="D505" s="23">
        <f t="shared" ref="D505:Q505" si="127">SUM(D506:D506)</f>
        <v>0</v>
      </c>
      <c r="E505" s="23">
        <f t="shared" si="127"/>
        <v>9.0902648499999916</v>
      </c>
      <c r="F505" s="23">
        <f t="shared" si="127"/>
        <v>0</v>
      </c>
      <c r="G505" s="23">
        <f t="shared" si="127"/>
        <v>0</v>
      </c>
      <c r="H505" s="23">
        <f t="shared" si="127"/>
        <v>0</v>
      </c>
      <c r="I505" s="23">
        <f t="shared" si="127"/>
        <v>0</v>
      </c>
      <c r="J505" s="23">
        <f t="shared" si="127"/>
        <v>0</v>
      </c>
      <c r="K505" s="23">
        <f t="shared" si="127"/>
        <v>0</v>
      </c>
      <c r="L505" s="23">
        <f t="shared" si="127"/>
        <v>0</v>
      </c>
      <c r="M505" s="23">
        <f t="shared" si="127"/>
        <v>0</v>
      </c>
      <c r="N505" s="23">
        <f t="shared" si="127"/>
        <v>0</v>
      </c>
      <c r="O505" s="23">
        <f t="shared" si="127"/>
        <v>0</v>
      </c>
      <c r="P505" s="23">
        <f t="shared" si="127"/>
        <v>0</v>
      </c>
      <c r="Q505" s="23">
        <f t="shared" si="127"/>
        <v>0</v>
      </c>
      <c r="R505" s="26">
        <f t="shared" si="116"/>
        <v>0</v>
      </c>
      <c r="S505" s="26" t="e">
        <f t="shared" si="117"/>
        <v>#DIV/0!</v>
      </c>
      <c r="T505" s="26">
        <f t="shared" si="118"/>
        <v>-9.0902648499999916</v>
      </c>
      <c r="U505" s="26">
        <f t="shared" si="119"/>
        <v>0</v>
      </c>
      <c r="V505" s="26" t="s">
        <v>7</v>
      </c>
    </row>
    <row r="506" spans="1:22" ht="63">
      <c r="A506" s="1" t="s">
        <v>219</v>
      </c>
      <c r="B506" s="1" t="s">
        <v>788</v>
      </c>
      <c r="C506" s="1" t="s">
        <v>789</v>
      </c>
      <c r="D506" s="3">
        <v>0</v>
      </c>
      <c r="E506" s="3">
        <v>9.0902648499999916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f t="shared" si="116"/>
        <v>0</v>
      </c>
      <c r="S506" s="3" t="e">
        <f t="shared" si="117"/>
        <v>#DIV/0!</v>
      </c>
      <c r="T506" s="3">
        <f t="shared" si="118"/>
        <v>-9.0902648499999916</v>
      </c>
      <c r="U506" s="3">
        <f t="shared" si="119"/>
        <v>0</v>
      </c>
      <c r="V506" s="26" t="s">
        <v>7</v>
      </c>
    </row>
    <row r="507" spans="1:22" ht="47.25">
      <c r="A507" s="24" t="s">
        <v>220</v>
      </c>
      <c r="B507" s="24" t="s">
        <v>92</v>
      </c>
      <c r="C507" s="24" t="s">
        <v>6</v>
      </c>
      <c r="D507" s="23">
        <f t="shared" ref="D507:Q507" si="128">D508+D509</f>
        <v>0</v>
      </c>
      <c r="E507" s="23">
        <f t="shared" si="128"/>
        <v>0</v>
      </c>
      <c r="F507" s="23">
        <f t="shared" si="128"/>
        <v>0</v>
      </c>
      <c r="G507" s="23">
        <f t="shared" si="128"/>
        <v>0</v>
      </c>
      <c r="H507" s="23">
        <f t="shared" si="128"/>
        <v>0</v>
      </c>
      <c r="I507" s="23">
        <f t="shared" si="128"/>
        <v>0</v>
      </c>
      <c r="J507" s="23">
        <f t="shared" si="128"/>
        <v>0</v>
      </c>
      <c r="K507" s="23">
        <f t="shared" si="128"/>
        <v>0</v>
      </c>
      <c r="L507" s="23">
        <f t="shared" si="128"/>
        <v>0</v>
      </c>
      <c r="M507" s="23">
        <f t="shared" si="128"/>
        <v>0</v>
      </c>
      <c r="N507" s="23">
        <f t="shared" si="128"/>
        <v>0</v>
      </c>
      <c r="O507" s="23">
        <f t="shared" si="128"/>
        <v>0</v>
      </c>
      <c r="P507" s="23">
        <f t="shared" si="128"/>
        <v>0</v>
      </c>
      <c r="Q507" s="23">
        <f t="shared" si="128"/>
        <v>0</v>
      </c>
      <c r="R507" s="26">
        <f t="shared" si="116"/>
        <v>0</v>
      </c>
      <c r="S507" s="26" t="e">
        <f t="shared" si="117"/>
        <v>#DIV/0!</v>
      </c>
      <c r="T507" s="26">
        <f t="shared" si="118"/>
        <v>0</v>
      </c>
      <c r="U507" s="26" t="e">
        <f t="shared" si="119"/>
        <v>#DIV/0!</v>
      </c>
      <c r="V507" s="26" t="s">
        <v>7</v>
      </c>
    </row>
    <row r="508" spans="1:22" ht="47.25">
      <c r="A508" s="24" t="s">
        <v>221</v>
      </c>
      <c r="B508" s="24" t="s">
        <v>94</v>
      </c>
      <c r="C508" s="24" t="s">
        <v>6</v>
      </c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>
        <f t="shared" si="116"/>
        <v>0</v>
      </c>
      <c r="S508" s="26" t="e">
        <f t="shared" si="117"/>
        <v>#DIV/0!</v>
      </c>
      <c r="T508" s="26">
        <f t="shared" si="118"/>
        <v>0</v>
      </c>
      <c r="U508" s="26" t="e">
        <f t="shared" si="119"/>
        <v>#DIV/0!</v>
      </c>
      <c r="V508" s="26" t="s">
        <v>7</v>
      </c>
    </row>
    <row r="509" spans="1:22" ht="47.25">
      <c r="A509" s="24" t="s">
        <v>222</v>
      </c>
      <c r="B509" s="24" t="s">
        <v>96</v>
      </c>
      <c r="C509" s="24" t="s">
        <v>6</v>
      </c>
      <c r="D509" s="23">
        <f t="shared" ref="D509:Q509" si="129">D510</f>
        <v>0</v>
      </c>
      <c r="E509" s="23">
        <f t="shared" si="129"/>
        <v>0</v>
      </c>
      <c r="F509" s="23">
        <f t="shared" si="129"/>
        <v>0</v>
      </c>
      <c r="G509" s="23">
        <f t="shared" si="129"/>
        <v>0</v>
      </c>
      <c r="H509" s="23">
        <f t="shared" si="129"/>
        <v>0</v>
      </c>
      <c r="I509" s="23">
        <f t="shared" si="129"/>
        <v>0</v>
      </c>
      <c r="J509" s="23">
        <f t="shared" si="129"/>
        <v>0</v>
      </c>
      <c r="K509" s="23">
        <f t="shared" si="129"/>
        <v>0</v>
      </c>
      <c r="L509" s="23">
        <f t="shared" si="129"/>
        <v>0</v>
      </c>
      <c r="M509" s="23">
        <f t="shared" si="129"/>
        <v>0</v>
      </c>
      <c r="N509" s="23">
        <f t="shared" si="129"/>
        <v>0</v>
      </c>
      <c r="O509" s="23">
        <f t="shared" si="129"/>
        <v>0</v>
      </c>
      <c r="P509" s="23">
        <f t="shared" si="129"/>
        <v>0</v>
      </c>
      <c r="Q509" s="23">
        <f t="shared" si="129"/>
        <v>0</v>
      </c>
      <c r="R509" s="26">
        <f t="shared" si="116"/>
        <v>0</v>
      </c>
      <c r="S509" s="26" t="e">
        <f t="shared" si="117"/>
        <v>#DIV/0!</v>
      </c>
      <c r="T509" s="26">
        <f t="shared" si="118"/>
        <v>0</v>
      </c>
      <c r="U509" s="26" t="e">
        <f t="shared" si="119"/>
        <v>#DIV/0!</v>
      </c>
      <c r="V509" s="26" t="s">
        <v>7</v>
      </c>
    </row>
    <row r="510" spans="1:22" ht="47.25">
      <c r="A510" s="1" t="s">
        <v>222</v>
      </c>
      <c r="B510" s="1" t="s">
        <v>790</v>
      </c>
      <c r="C510" s="1" t="s">
        <v>791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f t="shared" si="116"/>
        <v>0</v>
      </c>
      <c r="S510" s="3" t="e">
        <f t="shared" si="117"/>
        <v>#DIV/0!</v>
      </c>
      <c r="T510" s="3">
        <f t="shared" si="118"/>
        <v>0</v>
      </c>
      <c r="U510" s="3" t="e">
        <f t="shared" si="119"/>
        <v>#DIV/0!</v>
      </c>
      <c r="V510" s="26" t="s">
        <v>7</v>
      </c>
    </row>
    <row r="511" spans="1:22" ht="31.5">
      <c r="A511" s="24" t="s">
        <v>223</v>
      </c>
      <c r="B511" s="24" t="s">
        <v>98</v>
      </c>
      <c r="C511" s="24" t="s">
        <v>6</v>
      </c>
      <c r="D511" s="23">
        <v>0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3">
        <v>0</v>
      </c>
      <c r="Q511" s="23">
        <v>0</v>
      </c>
      <c r="R511" s="26">
        <f t="shared" si="116"/>
        <v>0</v>
      </c>
      <c r="S511" s="26" t="e">
        <f t="shared" si="117"/>
        <v>#DIV/0!</v>
      </c>
      <c r="T511" s="26">
        <f t="shared" si="118"/>
        <v>0</v>
      </c>
      <c r="U511" s="26" t="e">
        <f t="shared" si="119"/>
        <v>#DIV/0!</v>
      </c>
      <c r="V511" s="26" t="s">
        <v>7</v>
      </c>
    </row>
    <row r="512" spans="1:22" ht="31.5">
      <c r="A512" s="24" t="s">
        <v>224</v>
      </c>
      <c r="B512" s="24" t="s">
        <v>100</v>
      </c>
      <c r="C512" s="24" t="s">
        <v>6</v>
      </c>
      <c r="D512" s="26">
        <v>0</v>
      </c>
      <c r="E512" s="26">
        <v>0</v>
      </c>
      <c r="F512" s="26">
        <v>0</v>
      </c>
      <c r="G512" s="26">
        <v>0</v>
      </c>
      <c r="H512" s="26">
        <v>0</v>
      </c>
      <c r="I512" s="26">
        <v>0</v>
      </c>
      <c r="J512" s="26">
        <v>0</v>
      </c>
      <c r="K512" s="26">
        <v>0</v>
      </c>
      <c r="L512" s="26">
        <v>0</v>
      </c>
      <c r="M512" s="26">
        <v>0</v>
      </c>
      <c r="N512" s="26">
        <v>0</v>
      </c>
      <c r="O512" s="26">
        <v>0</v>
      </c>
      <c r="P512" s="26">
        <v>0</v>
      </c>
      <c r="Q512" s="26">
        <v>0</v>
      </c>
      <c r="R512" s="26">
        <f t="shared" si="116"/>
        <v>0</v>
      </c>
      <c r="S512" s="26" t="e">
        <f t="shared" si="117"/>
        <v>#DIV/0!</v>
      </c>
      <c r="T512" s="26">
        <f t="shared" si="118"/>
        <v>0</v>
      </c>
      <c r="U512" s="26" t="e">
        <f t="shared" si="119"/>
        <v>#DIV/0!</v>
      </c>
      <c r="V512" s="26" t="s">
        <v>7</v>
      </c>
    </row>
    <row r="513" spans="1:22">
      <c r="A513" s="24" t="s">
        <v>225</v>
      </c>
      <c r="B513" s="24" t="s">
        <v>102</v>
      </c>
      <c r="C513" s="24" t="s">
        <v>6</v>
      </c>
      <c r="D513" s="23">
        <f t="shared" ref="D513:Q513" si="130">SUM(D514:D535)</f>
        <v>0</v>
      </c>
      <c r="E513" s="23">
        <f t="shared" si="130"/>
        <v>0.85461843000000004</v>
      </c>
      <c r="F513" s="23">
        <f t="shared" si="130"/>
        <v>0</v>
      </c>
      <c r="G513" s="23">
        <f t="shared" si="130"/>
        <v>0</v>
      </c>
      <c r="H513" s="23">
        <f t="shared" si="130"/>
        <v>0</v>
      </c>
      <c r="I513" s="23">
        <f t="shared" si="130"/>
        <v>0</v>
      </c>
      <c r="J513" s="23">
        <f t="shared" si="130"/>
        <v>0</v>
      </c>
      <c r="K513" s="23">
        <f t="shared" si="130"/>
        <v>0</v>
      </c>
      <c r="L513" s="23">
        <f t="shared" si="130"/>
        <v>14.81961083</v>
      </c>
      <c r="M513" s="23">
        <f t="shared" si="130"/>
        <v>0</v>
      </c>
      <c r="N513" s="23">
        <f t="shared" si="130"/>
        <v>0</v>
      </c>
      <c r="O513" s="23">
        <f t="shared" si="130"/>
        <v>0</v>
      </c>
      <c r="P513" s="23">
        <f t="shared" si="130"/>
        <v>0</v>
      </c>
      <c r="Q513" s="23">
        <f t="shared" si="130"/>
        <v>0</v>
      </c>
      <c r="R513" s="26">
        <f t="shared" si="116"/>
        <v>0</v>
      </c>
      <c r="S513" s="26" t="e">
        <f t="shared" si="117"/>
        <v>#DIV/0!</v>
      </c>
      <c r="T513" s="26">
        <f t="shared" si="118"/>
        <v>13.9649924</v>
      </c>
      <c r="U513" s="26">
        <f t="shared" si="119"/>
        <v>17.340616946442402</v>
      </c>
      <c r="V513" s="26" t="s">
        <v>7</v>
      </c>
    </row>
    <row r="514" spans="1:22" ht="31.5">
      <c r="A514" s="1" t="s">
        <v>225</v>
      </c>
      <c r="B514" s="1" t="s">
        <v>792</v>
      </c>
      <c r="C514" s="1" t="s">
        <v>793</v>
      </c>
      <c r="D514" s="3">
        <v>0</v>
      </c>
      <c r="E514" s="3">
        <v>7.4744400000000003E-2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7.4744400000000003E-2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f t="shared" si="116"/>
        <v>0</v>
      </c>
      <c r="S514" s="3" t="e">
        <f t="shared" si="117"/>
        <v>#DIV/0!</v>
      </c>
      <c r="T514" s="3">
        <f t="shared" si="118"/>
        <v>0</v>
      </c>
      <c r="U514" s="3">
        <f t="shared" si="119"/>
        <v>1</v>
      </c>
      <c r="V514" s="26" t="s">
        <v>7</v>
      </c>
    </row>
    <row r="515" spans="1:22" ht="47.25">
      <c r="A515" s="1" t="s">
        <v>225</v>
      </c>
      <c r="B515" s="1" t="s">
        <v>794</v>
      </c>
      <c r="C515" s="1" t="s">
        <v>795</v>
      </c>
      <c r="D515" s="3">
        <v>0</v>
      </c>
      <c r="E515" s="3">
        <v>0.11654006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0.11654006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f t="shared" si="116"/>
        <v>0</v>
      </c>
      <c r="S515" s="3" t="e">
        <f t="shared" si="117"/>
        <v>#DIV/0!</v>
      </c>
      <c r="T515" s="3">
        <f t="shared" si="118"/>
        <v>0</v>
      </c>
      <c r="U515" s="3">
        <f t="shared" si="119"/>
        <v>1</v>
      </c>
      <c r="V515" s="26" t="s">
        <v>7</v>
      </c>
    </row>
    <row r="516" spans="1:22" ht="47.25">
      <c r="A516" s="1" t="s">
        <v>225</v>
      </c>
      <c r="B516" s="1" t="s">
        <v>796</v>
      </c>
      <c r="C516" s="1" t="s">
        <v>797</v>
      </c>
      <c r="D516" s="3">
        <v>0</v>
      </c>
      <c r="E516" s="3">
        <v>0.12241277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0.12241277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f t="shared" si="116"/>
        <v>0</v>
      </c>
      <c r="S516" s="3" t="e">
        <f t="shared" si="117"/>
        <v>#DIV/0!</v>
      </c>
      <c r="T516" s="3">
        <f t="shared" si="118"/>
        <v>0</v>
      </c>
      <c r="U516" s="3">
        <f t="shared" si="119"/>
        <v>1</v>
      </c>
      <c r="V516" s="26" t="s">
        <v>7</v>
      </c>
    </row>
    <row r="517" spans="1:22" ht="47.25">
      <c r="A517" s="1" t="s">
        <v>225</v>
      </c>
      <c r="B517" s="1" t="s">
        <v>798</v>
      </c>
      <c r="C517" s="1" t="s">
        <v>799</v>
      </c>
      <c r="D517" s="3">
        <v>0</v>
      </c>
      <c r="E517" s="3">
        <v>0.10459369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0.10459369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f t="shared" si="116"/>
        <v>0</v>
      </c>
      <c r="S517" s="3" t="e">
        <f t="shared" si="117"/>
        <v>#DIV/0!</v>
      </c>
      <c r="T517" s="3">
        <f t="shared" si="118"/>
        <v>0</v>
      </c>
      <c r="U517" s="3">
        <f t="shared" si="119"/>
        <v>1</v>
      </c>
      <c r="V517" s="26" t="s">
        <v>7</v>
      </c>
    </row>
    <row r="518" spans="1:22" ht="47.25">
      <c r="A518" s="1" t="s">
        <v>225</v>
      </c>
      <c r="B518" s="1" t="s">
        <v>800</v>
      </c>
      <c r="C518" s="1" t="s">
        <v>801</v>
      </c>
      <c r="D518" s="3">
        <v>0</v>
      </c>
      <c r="E518" s="3">
        <v>0.15091582000000001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0.15091582000000001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f t="shared" si="116"/>
        <v>0</v>
      </c>
      <c r="S518" s="3" t="e">
        <f t="shared" si="117"/>
        <v>#DIV/0!</v>
      </c>
      <c r="T518" s="3">
        <f t="shared" si="118"/>
        <v>0</v>
      </c>
      <c r="U518" s="3">
        <f t="shared" si="119"/>
        <v>1</v>
      </c>
      <c r="V518" s="26" t="s">
        <v>7</v>
      </c>
    </row>
    <row r="519" spans="1:22" ht="47.25">
      <c r="A519" s="1" t="s">
        <v>225</v>
      </c>
      <c r="B519" s="1" t="s">
        <v>802</v>
      </c>
      <c r="C519" s="1" t="s">
        <v>803</v>
      </c>
      <c r="D519" s="3">
        <v>0</v>
      </c>
      <c r="E519" s="3">
        <v>0.10927872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0.10927872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f t="shared" si="116"/>
        <v>0</v>
      </c>
      <c r="S519" s="3" t="e">
        <f t="shared" si="117"/>
        <v>#DIV/0!</v>
      </c>
      <c r="T519" s="3">
        <f t="shared" si="118"/>
        <v>0</v>
      </c>
      <c r="U519" s="3">
        <f t="shared" si="119"/>
        <v>1</v>
      </c>
      <c r="V519" s="26" t="s">
        <v>7</v>
      </c>
    </row>
    <row r="520" spans="1:22" ht="47.25">
      <c r="A520" s="1" t="s">
        <v>225</v>
      </c>
      <c r="B520" s="1" t="s">
        <v>804</v>
      </c>
      <c r="C520" s="1" t="s">
        <v>805</v>
      </c>
      <c r="D520" s="3">
        <v>0</v>
      </c>
      <c r="E520" s="3">
        <v>0.12945293999999999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0.12945293999999999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f t="shared" si="116"/>
        <v>0</v>
      </c>
      <c r="S520" s="3" t="e">
        <f t="shared" si="117"/>
        <v>#DIV/0!</v>
      </c>
      <c r="T520" s="3">
        <f t="shared" si="118"/>
        <v>0</v>
      </c>
      <c r="U520" s="3">
        <f t="shared" si="119"/>
        <v>1</v>
      </c>
      <c r="V520" s="26" t="s">
        <v>7</v>
      </c>
    </row>
    <row r="521" spans="1:22">
      <c r="A521" s="1" t="s">
        <v>225</v>
      </c>
      <c r="B521" s="1" t="s">
        <v>806</v>
      </c>
      <c r="C521" s="1" t="s">
        <v>807</v>
      </c>
      <c r="D521" s="3">
        <v>0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f t="shared" si="116"/>
        <v>0</v>
      </c>
      <c r="S521" s="3" t="e">
        <f t="shared" si="117"/>
        <v>#DIV/0!</v>
      </c>
      <c r="T521" s="3">
        <f t="shared" si="118"/>
        <v>0</v>
      </c>
      <c r="U521" s="3" t="e">
        <f t="shared" si="119"/>
        <v>#DIV/0!</v>
      </c>
      <c r="V521" s="26" t="s">
        <v>7</v>
      </c>
    </row>
    <row r="522" spans="1:22" ht="31.5">
      <c r="A522" s="1" t="s">
        <v>225</v>
      </c>
      <c r="B522" s="1" t="s">
        <v>808</v>
      </c>
      <c r="C522" s="1" t="s">
        <v>809</v>
      </c>
      <c r="D522" s="3">
        <v>0</v>
      </c>
      <c r="E522" s="3">
        <v>4.6680029999999997E-2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4.8984380000000001E-2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f t="shared" si="116"/>
        <v>0</v>
      </c>
      <c r="S522" s="3" t="e">
        <f t="shared" si="117"/>
        <v>#DIV/0!</v>
      </c>
      <c r="T522" s="3">
        <f t="shared" si="118"/>
        <v>2.3043500000000036E-3</v>
      </c>
      <c r="U522" s="3">
        <f t="shared" si="119"/>
        <v>1.049364792610459</v>
      </c>
      <c r="V522" s="26" t="s">
        <v>7</v>
      </c>
    </row>
    <row r="523" spans="1:22">
      <c r="A523" s="1" t="s">
        <v>225</v>
      </c>
      <c r="B523" s="1" t="s">
        <v>810</v>
      </c>
      <c r="C523" s="1" t="s">
        <v>811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f t="shared" si="116"/>
        <v>0</v>
      </c>
      <c r="S523" s="3" t="e">
        <f t="shared" si="117"/>
        <v>#DIV/0!</v>
      </c>
      <c r="T523" s="3">
        <f t="shared" si="118"/>
        <v>0</v>
      </c>
      <c r="U523" s="3" t="e">
        <f t="shared" si="119"/>
        <v>#DIV/0!</v>
      </c>
      <c r="V523" s="26" t="s">
        <v>7</v>
      </c>
    </row>
    <row r="524" spans="1:22" ht="31.5">
      <c r="A524" s="1" t="s">
        <v>225</v>
      </c>
      <c r="B524" s="1" t="s">
        <v>812</v>
      </c>
      <c r="C524" s="1" t="s">
        <v>813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1.77966102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f t="shared" si="116"/>
        <v>0</v>
      </c>
      <c r="S524" s="3" t="e">
        <f t="shared" si="117"/>
        <v>#DIV/0!</v>
      </c>
      <c r="T524" s="3">
        <f t="shared" si="118"/>
        <v>1.77966102</v>
      </c>
      <c r="U524" s="3" t="e">
        <f t="shared" si="119"/>
        <v>#DIV/0!</v>
      </c>
      <c r="V524" s="26" t="s">
        <v>7</v>
      </c>
    </row>
    <row r="525" spans="1:22" ht="47.25">
      <c r="A525" s="1" t="s">
        <v>225</v>
      </c>
      <c r="B525" s="1" t="s">
        <v>814</v>
      </c>
      <c r="C525" s="1" t="s">
        <v>815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f t="shared" si="116"/>
        <v>0</v>
      </c>
      <c r="S525" s="3" t="e">
        <f t="shared" si="117"/>
        <v>#DIV/0!</v>
      </c>
      <c r="T525" s="3">
        <f t="shared" si="118"/>
        <v>0</v>
      </c>
      <c r="U525" s="3" t="e">
        <f t="shared" si="119"/>
        <v>#DIV/0!</v>
      </c>
      <c r="V525" s="26" t="s">
        <v>7</v>
      </c>
    </row>
    <row r="526" spans="1:22">
      <c r="A526" s="1" t="s">
        <v>225</v>
      </c>
      <c r="B526" s="1" t="s">
        <v>816</v>
      </c>
      <c r="C526" s="1" t="s">
        <v>817</v>
      </c>
      <c r="D526" s="3">
        <v>0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f t="shared" si="116"/>
        <v>0</v>
      </c>
      <c r="S526" s="3" t="e">
        <f t="shared" si="117"/>
        <v>#DIV/0!</v>
      </c>
      <c r="T526" s="3">
        <f t="shared" si="118"/>
        <v>0</v>
      </c>
      <c r="U526" s="3" t="e">
        <f t="shared" si="119"/>
        <v>#DIV/0!</v>
      </c>
      <c r="V526" s="26" t="s">
        <v>7</v>
      </c>
    </row>
    <row r="527" spans="1:22" ht="31.5">
      <c r="A527" s="1" t="s">
        <v>225</v>
      </c>
      <c r="B527" s="1" t="s">
        <v>818</v>
      </c>
      <c r="C527" s="1" t="s">
        <v>819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2.31961057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f t="shared" si="116"/>
        <v>0</v>
      </c>
      <c r="S527" s="3" t="e">
        <f t="shared" si="117"/>
        <v>#DIV/0!</v>
      </c>
      <c r="T527" s="3">
        <f t="shared" si="118"/>
        <v>2.31961057</v>
      </c>
      <c r="U527" s="3" t="e">
        <f t="shared" si="119"/>
        <v>#DIV/0!</v>
      </c>
      <c r="V527" s="26" t="s">
        <v>7</v>
      </c>
    </row>
    <row r="528" spans="1:22" ht="31.5">
      <c r="A528" s="1" t="s">
        <v>225</v>
      </c>
      <c r="B528" s="1" t="s">
        <v>820</v>
      </c>
      <c r="C528" s="1" t="s">
        <v>821</v>
      </c>
      <c r="D528" s="3">
        <v>0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f t="shared" si="116"/>
        <v>0</v>
      </c>
      <c r="S528" s="3" t="e">
        <f t="shared" si="117"/>
        <v>#DIV/0!</v>
      </c>
      <c r="T528" s="3">
        <f t="shared" si="118"/>
        <v>0</v>
      </c>
      <c r="U528" s="3" t="e">
        <f t="shared" si="119"/>
        <v>#DIV/0!</v>
      </c>
      <c r="V528" s="26" t="s">
        <v>7</v>
      </c>
    </row>
    <row r="529" spans="1:22">
      <c r="A529" s="1" t="s">
        <v>225</v>
      </c>
      <c r="B529" s="1" t="s">
        <v>822</v>
      </c>
      <c r="C529" s="1" t="s">
        <v>823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f t="shared" si="116"/>
        <v>0</v>
      </c>
      <c r="S529" s="3" t="e">
        <f t="shared" si="117"/>
        <v>#DIV/0!</v>
      </c>
      <c r="T529" s="3">
        <f t="shared" si="118"/>
        <v>0</v>
      </c>
      <c r="U529" s="3" t="e">
        <f t="shared" si="119"/>
        <v>#DIV/0!</v>
      </c>
      <c r="V529" s="26" t="s">
        <v>7</v>
      </c>
    </row>
    <row r="530" spans="1:22">
      <c r="A530" s="1" t="s">
        <v>225</v>
      </c>
      <c r="B530" s="1" t="s">
        <v>824</v>
      </c>
      <c r="C530" s="1" t="s">
        <v>825</v>
      </c>
      <c r="D530" s="3">
        <v>0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0.1059322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f t="shared" si="116"/>
        <v>0</v>
      </c>
      <c r="S530" s="3" t="e">
        <f t="shared" si="117"/>
        <v>#DIV/0!</v>
      </c>
      <c r="T530" s="3">
        <f t="shared" si="118"/>
        <v>0.1059322</v>
      </c>
      <c r="U530" s="3" t="e">
        <f t="shared" si="119"/>
        <v>#DIV/0!</v>
      </c>
      <c r="V530" s="26" t="s">
        <v>7</v>
      </c>
    </row>
    <row r="531" spans="1:22">
      <c r="A531" s="1" t="s">
        <v>225</v>
      </c>
      <c r="B531" s="1" t="s">
        <v>826</v>
      </c>
      <c r="C531" s="1" t="s">
        <v>827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9.307E-2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f t="shared" si="116"/>
        <v>0</v>
      </c>
      <c r="S531" s="3" t="e">
        <f t="shared" si="117"/>
        <v>#DIV/0!</v>
      </c>
      <c r="T531" s="3">
        <f t="shared" si="118"/>
        <v>9.307E-2</v>
      </c>
      <c r="U531" s="3" t="e">
        <f t="shared" si="119"/>
        <v>#DIV/0!</v>
      </c>
      <c r="V531" s="26" t="s">
        <v>7</v>
      </c>
    </row>
    <row r="532" spans="1:22" ht="31.5">
      <c r="A532" s="1" t="s">
        <v>225</v>
      </c>
      <c r="B532" s="1" t="s">
        <v>828</v>
      </c>
      <c r="C532" s="1" t="s">
        <v>829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f t="shared" si="116"/>
        <v>0</v>
      </c>
      <c r="S532" s="3" t="e">
        <f t="shared" si="117"/>
        <v>#DIV/0!</v>
      </c>
      <c r="T532" s="3">
        <f t="shared" si="118"/>
        <v>0</v>
      </c>
      <c r="U532" s="3" t="e">
        <f t="shared" si="119"/>
        <v>#DIV/0!</v>
      </c>
      <c r="V532" s="26" t="s">
        <v>7</v>
      </c>
    </row>
    <row r="533" spans="1:22" ht="31.5">
      <c r="A533" s="1" t="s">
        <v>225</v>
      </c>
      <c r="B533" s="1" t="s">
        <v>830</v>
      </c>
      <c r="C533" s="1" t="s">
        <v>831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f t="shared" si="116"/>
        <v>0</v>
      </c>
      <c r="S533" s="3" t="e">
        <f t="shared" si="117"/>
        <v>#DIV/0!</v>
      </c>
      <c r="T533" s="3">
        <f t="shared" si="118"/>
        <v>0</v>
      </c>
      <c r="U533" s="3" t="e">
        <f t="shared" si="119"/>
        <v>#DIV/0!</v>
      </c>
      <c r="V533" s="26" t="s">
        <v>7</v>
      </c>
    </row>
    <row r="534" spans="1:22" ht="31.5">
      <c r="A534" s="1" t="s">
        <v>225</v>
      </c>
      <c r="B534" s="1" t="s">
        <v>832</v>
      </c>
      <c r="C534" s="1" t="s">
        <v>833</v>
      </c>
      <c r="D534" s="3">
        <v>0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1.362712E-2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f t="shared" si="116"/>
        <v>0</v>
      </c>
      <c r="S534" s="3" t="e">
        <f t="shared" si="117"/>
        <v>#DIV/0!</v>
      </c>
      <c r="T534" s="3">
        <f t="shared" si="118"/>
        <v>1.362712E-2</v>
      </c>
      <c r="U534" s="3" t="e">
        <f t="shared" si="119"/>
        <v>#DIV/0!</v>
      </c>
      <c r="V534" s="26" t="s">
        <v>7</v>
      </c>
    </row>
    <row r="535" spans="1:22" ht="63">
      <c r="A535" s="1" t="s">
        <v>225</v>
      </c>
      <c r="B535" s="1" t="s">
        <v>834</v>
      </c>
      <c r="C535" s="1" t="s">
        <v>835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9.6507871400000003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f t="shared" ref="R535:R598" si="131">K535-D535</f>
        <v>0</v>
      </c>
      <c r="S535" s="3" t="e">
        <f t="shared" ref="S535:S598" si="132">K535/D535</f>
        <v>#DIV/0!</v>
      </c>
      <c r="T535" s="3">
        <f t="shared" ref="T535:T598" si="133">L535-E535</f>
        <v>9.6507871400000003</v>
      </c>
      <c r="U535" s="3" t="e">
        <f t="shared" ref="U535:U598" si="134">L535/E535</f>
        <v>#DIV/0!</v>
      </c>
      <c r="V535" s="26" t="s">
        <v>7</v>
      </c>
    </row>
    <row r="536" spans="1:22" ht="31.5">
      <c r="A536" s="24" t="s">
        <v>226</v>
      </c>
      <c r="B536" s="24" t="s">
        <v>227</v>
      </c>
      <c r="C536" s="24" t="s">
        <v>6</v>
      </c>
      <c r="D536" s="26">
        <f t="shared" ref="D536:Q536" si="135">D537+D570+D600+D603+D604+D605</f>
        <v>0</v>
      </c>
      <c r="E536" s="26">
        <f t="shared" si="135"/>
        <v>9.9039634799999998</v>
      </c>
      <c r="F536" s="26">
        <f t="shared" si="135"/>
        <v>0</v>
      </c>
      <c r="G536" s="26">
        <f t="shared" si="135"/>
        <v>0</v>
      </c>
      <c r="H536" s="26">
        <f t="shared" si="135"/>
        <v>4.8</v>
      </c>
      <c r="I536" s="26">
        <f t="shared" si="135"/>
        <v>0</v>
      </c>
      <c r="J536" s="26">
        <f t="shared" si="135"/>
        <v>0</v>
      </c>
      <c r="K536" s="26">
        <f t="shared" si="135"/>
        <v>0</v>
      </c>
      <c r="L536" s="26">
        <f t="shared" si="135"/>
        <v>57.424641479999998</v>
      </c>
      <c r="M536" s="26">
        <f t="shared" si="135"/>
        <v>0.14000000000000001</v>
      </c>
      <c r="N536" s="26">
        <f t="shared" si="135"/>
        <v>0</v>
      </c>
      <c r="O536" s="26">
        <f t="shared" si="135"/>
        <v>16.684999999999999</v>
      </c>
      <c r="P536" s="26">
        <f t="shared" si="135"/>
        <v>0</v>
      </c>
      <c r="Q536" s="26">
        <f t="shared" si="135"/>
        <v>0</v>
      </c>
      <c r="R536" s="26">
        <f t="shared" si="131"/>
        <v>0</v>
      </c>
      <c r="S536" s="26" t="e">
        <f t="shared" si="132"/>
        <v>#DIV/0!</v>
      </c>
      <c r="T536" s="26">
        <f t="shared" si="133"/>
        <v>47.520677999999997</v>
      </c>
      <c r="U536" s="26">
        <f t="shared" si="134"/>
        <v>5.7981475392112412</v>
      </c>
      <c r="V536" s="26" t="s">
        <v>7</v>
      </c>
    </row>
    <row r="537" spans="1:22">
      <c r="A537" s="24" t="s">
        <v>228</v>
      </c>
      <c r="B537" s="24" t="s">
        <v>23</v>
      </c>
      <c r="C537" s="24" t="s">
        <v>6</v>
      </c>
      <c r="D537" s="26">
        <f t="shared" ref="D537:Q537" si="136">D538+D545+D548+D562</f>
        <v>0</v>
      </c>
      <c r="E537" s="26">
        <f t="shared" si="136"/>
        <v>0</v>
      </c>
      <c r="F537" s="26">
        <f t="shared" si="136"/>
        <v>0</v>
      </c>
      <c r="G537" s="26">
        <f t="shared" si="136"/>
        <v>0</v>
      </c>
      <c r="H537" s="26">
        <f t="shared" si="136"/>
        <v>0</v>
      </c>
      <c r="I537" s="26">
        <f t="shared" si="136"/>
        <v>0</v>
      </c>
      <c r="J537" s="26">
        <f t="shared" si="136"/>
        <v>0</v>
      </c>
      <c r="K537" s="26">
        <f t="shared" si="136"/>
        <v>0</v>
      </c>
      <c r="L537" s="26">
        <f t="shared" si="136"/>
        <v>17.559762339999999</v>
      </c>
      <c r="M537" s="26">
        <f t="shared" si="136"/>
        <v>0.1</v>
      </c>
      <c r="N537" s="26">
        <f t="shared" si="136"/>
        <v>0</v>
      </c>
      <c r="O537" s="26">
        <f t="shared" si="136"/>
        <v>12.514999999999999</v>
      </c>
      <c r="P537" s="26">
        <f t="shared" si="136"/>
        <v>0</v>
      </c>
      <c r="Q537" s="26">
        <f t="shared" si="136"/>
        <v>0</v>
      </c>
      <c r="R537" s="26">
        <f t="shared" si="131"/>
        <v>0</v>
      </c>
      <c r="S537" s="26" t="e">
        <f t="shared" si="132"/>
        <v>#DIV/0!</v>
      </c>
      <c r="T537" s="26">
        <f t="shared" si="133"/>
        <v>17.559762339999999</v>
      </c>
      <c r="U537" s="26" t="e">
        <f t="shared" si="134"/>
        <v>#DIV/0!</v>
      </c>
      <c r="V537" s="26" t="s">
        <v>7</v>
      </c>
    </row>
    <row r="538" spans="1:22" ht="31.5">
      <c r="A538" s="24" t="s">
        <v>229</v>
      </c>
      <c r="B538" s="24" t="s">
        <v>25</v>
      </c>
      <c r="C538" s="24" t="s">
        <v>6</v>
      </c>
      <c r="D538" s="26">
        <f t="shared" ref="D538:Q538" si="137">D539+D541+D544</f>
        <v>0</v>
      </c>
      <c r="E538" s="26">
        <f t="shared" si="137"/>
        <v>0</v>
      </c>
      <c r="F538" s="26">
        <f t="shared" si="137"/>
        <v>0</v>
      </c>
      <c r="G538" s="26">
        <f t="shared" si="137"/>
        <v>0</v>
      </c>
      <c r="H538" s="26">
        <f t="shared" si="137"/>
        <v>0</v>
      </c>
      <c r="I538" s="26">
        <f t="shared" si="137"/>
        <v>0</v>
      </c>
      <c r="J538" s="26">
        <f t="shared" si="137"/>
        <v>0</v>
      </c>
      <c r="K538" s="26">
        <f t="shared" si="137"/>
        <v>0</v>
      </c>
      <c r="L538" s="26">
        <f t="shared" si="137"/>
        <v>1.6415947800000001</v>
      </c>
      <c r="M538" s="26">
        <f t="shared" si="137"/>
        <v>0.1</v>
      </c>
      <c r="N538" s="26">
        <f t="shared" si="137"/>
        <v>0</v>
      </c>
      <c r="O538" s="26">
        <f t="shared" si="137"/>
        <v>2.66</v>
      </c>
      <c r="P538" s="26">
        <f t="shared" si="137"/>
        <v>0</v>
      </c>
      <c r="Q538" s="26">
        <f t="shared" si="137"/>
        <v>0</v>
      </c>
      <c r="R538" s="26">
        <f t="shared" si="131"/>
        <v>0</v>
      </c>
      <c r="S538" s="26" t="e">
        <f t="shared" si="132"/>
        <v>#DIV/0!</v>
      </c>
      <c r="T538" s="26">
        <f t="shared" si="133"/>
        <v>1.6415947800000001</v>
      </c>
      <c r="U538" s="26" t="e">
        <f t="shared" si="134"/>
        <v>#DIV/0!</v>
      </c>
      <c r="V538" s="26" t="s">
        <v>7</v>
      </c>
    </row>
    <row r="539" spans="1:22" ht="47.25">
      <c r="A539" s="24" t="s">
        <v>230</v>
      </c>
      <c r="B539" s="24" t="s">
        <v>27</v>
      </c>
      <c r="C539" s="24" t="s">
        <v>6</v>
      </c>
      <c r="D539" s="26">
        <f t="shared" ref="D539:Q539" si="138">D540</f>
        <v>0</v>
      </c>
      <c r="E539" s="26">
        <f t="shared" si="138"/>
        <v>0</v>
      </c>
      <c r="F539" s="26">
        <f t="shared" si="138"/>
        <v>0</v>
      </c>
      <c r="G539" s="26">
        <f t="shared" si="138"/>
        <v>0</v>
      </c>
      <c r="H539" s="26">
        <f t="shared" si="138"/>
        <v>0</v>
      </c>
      <c r="I539" s="26">
        <f t="shared" si="138"/>
        <v>0</v>
      </c>
      <c r="J539" s="26">
        <f t="shared" si="138"/>
        <v>0</v>
      </c>
      <c r="K539" s="26">
        <f t="shared" si="138"/>
        <v>0</v>
      </c>
      <c r="L539" s="26">
        <f t="shared" si="138"/>
        <v>0.30152241000000002</v>
      </c>
      <c r="M539" s="26">
        <f t="shared" si="138"/>
        <v>0</v>
      </c>
      <c r="N539" s="26">
        <f t="shared" si="138"/>
        <v>0</v>
      </c>
      <c r="O539" s="26">
        <f t="shared" si="138"/>
        <v>1.04</v>
      </c>
      <c r="P539" s="26">
        <f t="shared" si="138"/>
        <v>0</v>
      </c>
      <c r="Q539" s="26">
        <f t="shared" si="138"/>
        <v>0</v>
      </c>
      <c r="R539" s="26">
        <f t="shared" si="131"/>
        <v>0</v>
      </c>
      <c r="S539" s="26" t="e">
        <f t="shared" si="132"/>
        <v>#DIV/0!</v>
      </c>
      <c r="T539" s="26">
        <f t="shared" si="133"/>
        <v>0.30152241000000002</v>
      </c>
      <c r="U539" s="26" t="e">
        <f t="shared" si="134"/>
        <v>#DIV/0!</v>
      </c>
      <c r="V539" s="26" t="s">
        <v>7</v>
      </c>
    </row>
    <row r="540" spans="1:22" ht="78.75">
      <c r="A540" s="1" t="s">
        <v>230</v>
      </c>
      <c r="B540" s="1" t="s">
        <v>584</v>
      </c>
      <c r="C540" s="1" t="s">
        <v>654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0.30152241000000002</v>
      </c>
      <c r="M540" s="3">
        <v>0</v>
      </c>
      <c r="N540" s="3">
        <v>0</v>
      </c>
      <c r="O540" s="3">
        <v>1.04</v>
      </c>
      <c r="P540" s="3">
        <v>0</v>
      </c>
      <c r="Q540" s="3">
        <v>0</v>
      </c>
      <c r="R540" s="3">
        <f t="shared" si="131"/>
        <v>0</v>
      </c>
      <c r="S540" s="3" t="e">
        <f t="shared" si="132"/>
        <v>#DIV/0!</v>
      </c>
      <c r="T540" s="3">
        <f t="shared" si="133"/>
        <v>0.30152241000000002</v>
      </c>
      <c r="U540" s="3" t="e">
        <f t="shared" si="134"/>
        <v>#DIV/0!</v>
      </c>
      <c r="V540" s="3" t="s">
        <v>1489</v>
      </c>
    </row>
    <row r="541" spans="1:22" ht="47.25">
      <c r="A541" s="24" t="s">
        <v>231</v>
      </c>
      <c r="B541" s="24" t="s">
        <v>29</v>
      </c>
      <c r="C541" s="24" t="s">
        <v>6</v>
      </c>
      <c r="D541" s="23">
        <f t="shared" ref="D541:Q541" si="139">SUM(D542:D543)</f>
        <v>0</v>
      </c>
      <c r="E541" s="23">
        <f t="shared" si="139"/>
        <v>0</v>
      </c>
      <c r="F541" s="23">
        <f t="shared" si="139"/>
        <v>0</v>
      </c>
      <c r="G541" s="23">
        <f t="shared" si="139"/>
        <v>0</v>
      </c>
      <c r="H541" s="23">
        <f t="shared" si="139"/>
        <v>0</v>
      </c>
      <c r="I541" s="23">
        <f t="shared" si="139"/>
        <v>0</v>
      </c>
      <c r="J541" s="23">
        <f t="shared" si="139"/>
        <v>0</v>
      </c>
      <c r="K541" s="23">
        <f t="shared" si="139"/>
        <v>0</v>
      </c>
      <c r="L541" s="23">
        <f t="shared" si="139"/>
        <v>1.3400723700000001</v>
      </c>
      <c r="M541" s="23">
        <f t="shared" si="139"/>
        <v>0.1</v>
      </c>
      <c r="N541" s="23">
        <f t="shared" si="139"/>
        <v>0</v>
      </c>
      <c r="O541" s="23">
        <f t="shared" si="139"/>
        <v>1.62</v>
      </c>
      <c r="P541" s="23">
        <f t="shared" si="139"/>
        <v>0</v>
      </c>
      <c r="Q541" s="23">
        <f t="shared" si="139"/>
        <v>0</v>
      </c>
      <c r="R541" s="26">
        <f t="shared" si="131"/>
        <v>0</v>
      </c>
      <c r="S541" s="26" t="e">
        <f t="shared" si="132"/>
        <v>#DIV/0!</v>
      </c>
      <c r="T541" s="26">
        <f t="shared" si="133"/>
        <v>1.3400723700000001</v>
      </c>
      <c r="U541" s="26" t="e">
        <f t="shared" si="134"/>
        <v>#DIV/0!</v>
      </c>
      <c r="V541" s="26" t="s">
        <v>7</v>
      </c>
    </row>
    <row r="542" spans="1:22" ht="78.75">
      <c r="A542" s="1" t="s">
        <v>231</v>
      </c>
      <c r="B542" s="1" t="s">
        <v>584</v>
      </c>
      <c r="C542" s="1" t="s">
        <v>655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0.69168087</v>
      </c>
      <c r="M542" s="3">
        <v>0</v>
      </c>
      <c r="N542" s="3">
        <v>0</v>
      </c>
      <c r="O542" s="3">
        <v>1.24</v>
      </c>
      <c r="P542" s="3">
        <v>0</v>
      </c>
      <c r="Q542" s="3">
        <v>0</v>
      </c>
      <c r="R542" s="3">
        <f t="shared" si="131"/>
        <v>0</v>
      </c>
      <c r="S542" s="3" t="e">
        <f t="shared" si="132"/>
        <v>#DIV/0!</v>
      </c>
      <c r="T542" s="3">
        <f t="shared" si="133"/>
        <v>0.69168087</v>
      </c>
      <c r="U542" s="3" t="e">
        <f t="shared" si="134"/>
        <v>#DIV/0!</v>
      </c>
      <c r="V542" s="3" t="s">
        <v>1489</v>
      </c>
    </row>
    <row r="543" spans="1:22" ht="78.75">
      <c r="A543" s="1" t="s">
        <v>231</v>
      </c>
      <c r="B543" s="1" t="s">
        <v>656</v>
      </c>
      <c r="C543" s="1" t="s">
        <v>657</v>
      </c>
      <c r="D543" s="3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0.64839150000000001</v>
      </c>
      <c r="M543" s="3">
        <v>0.1</v>
      </c>
      <c r="N543" s="3">
        <v>0</v>
      </c>
      <c r="O543" s="3">
        <v>0.38</v>
      </c>
      <c r="P543" s="3">
        <v>0</v>
      </c>
      <c r="Q543" s="3">
        <v>0</v>
      </c>
      <c r="R543" s="3">
        <f t="shared" si="131"/>
        <v>0</v>
      </c>
      <c r="S543" s="3" t="e">
        <f t="shared" si="132"/>
        <v>#DIV/0!</v>
      </c>
      <c r="T543" s="3">
        <f t="shared" si="133"/>
        <v>0.64839150000000001</v>
      </c>
      <c r="U543" s="3" t="e">
        <f t="shared" si="134"/>
        <v>#DIV/0!</v>
      </c>
      <c r="V543" s="3" t="s">
        <v>1489</v>
      </c>
    </row>
    <row r="544" spans="1:22" ht="31.5">
      <c r="A544" s="24" t="s">
        <v>232</v>
      </c>
      <c r="B544" s="24" t="s">
        <v>31</v>
      </c>
      <c r="C544" s="24" t="s">
        <v>6</v>
      </c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6">
        <f t="shared" si="131"/>
        <v>0</v>
      </c>
      <c r="S544" s="26" t="e">
        <f t="shared" si="132"/>
        <v>#DIV/0!</v>
      </c>
      <c r="T544" s="26">
        <f t="shared" si="133"/>
        <v>0</v>
      </c>
      <c r="U544" s="26" t="e">
        <f t="shared" si="134"/>
        <v>#DIV/0!</v>
      </c>
      <c r="V544" s="26" t="s">
        <v>7</v>
      </c>
    </row>
    <row r="545" spans="1:22" ht="31.5">
      <c r="A545" s="24" t="s">
        <v>233</v>
      </c>
      <c r="B545" s="24" t="s">
        <v>33</v>
      </c>
      <c r="C545" s="24" t="s">
        <v>6</v>
      </c>
      <c r="D545" s="23">
        <f t="shared" ref="D545:Q545" si="140">D546+D547</f>
        <v>0</v>
      </c>
      <c r="E545" s="23">
        <f t="shared" si="140"/>
        <v>0</v>
      </c>
      <c r="F545" s="23">
        <f t="shared" si="140"/>
        <v>0</v>
      </c>
      <c r="G545" s="23">
        <f t="shared" si="140"/>
        <v>0</v>
      </c>
      <c r="H545" s="23">
        <f t="shared" si="140"/>
        <v>0</v>
      </c>
      <c r="I545" s="23">
        <f t="shared" si="140"/>
        <v>0</v>
      </c>
      <c r="J545" s="23">
        <f t="shared" si="140"/>
        <v>0</v>
      </c>
      <c r="K545" s="23">
        <f t="shared" si="140"/>
        <v>0</v>
      </c>
      <c r="L545" s="23">
        <f t="shared" si="140"/>
        <v>0</v>
      </c>
      <c r="M545" s="23">
        <f t="shared" si="140"/>
        <v>0</v>
      </c>
      <c r="N545" s="23">
        <f t="shared" si="140"/>
        <v>0</v>
      </c>
      <c r="O545" s="23">
        <f t="shared" si="140"/>
        <v>0</v>
      </c>
      <c r="P545" s="23">
        <f t="shared" si="140"/>
        <v>0</v>
      </c>
      <c r="Q545" s="23">
        <f t="shared" si="140"/>
        <v>0</v>
      </c>
      <c r="R545" s="26">
        <f t="shared" si="131"/>
        <v>0</v>
      </c>
      <c r="S545" s="26" t="e">
        <f t="shared" si="132"/>
        <v>#DIV/0!</v>
      </c>
      <c r="T545" s="26">
        <f t="shared" si="133"/>
        <v>0</v>
      </c>
      <c r="U545" s="26" t="e">
        <f t="shared" si="134"/>
        <v>#DIV/0!</v>
      </c>
      <c r="V545" s="26" t="s">
        <v>7</v>
      </c>
    </row>
    <row r="546" spans="1:22" ht="47.25">
      <c r="A546" s="24" t="s">
        <v>234</v>
      </c>
      <c r="B546" s="24" t="s">
        <v>35</v>
      </c>
      <c r="C546" s="24" t="s">
        <v>6</v>
      </c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6">
        <f t="shared" si="131"/>
        <v>0</v>
      </c>
      <c r="S546" s="26" t="e">
        <f t="shared" si="132"/>
        <v>#DIV/0!</v>
      </c>
      <c r="T546" s="26">
        <f t="shared" si="133"/>
        <v>0</v>
      </c>
      <c r="U546" s="26" t="e">
        <f t="shared" si="134"/>
        <v>#DIV/0!</v>
      </c>
      <c r="V546" s="26" t="s">
        <v>7</v>
      </c>
    </row>
    <row r="547" spans="1:22" ht="31.5">
      <c r="A547" s="24" t="s">
        <v>235</v>
      </c>
      <c r="B547" s="24" t="s">
        <v>37</v>
      </c>
      <c r="C547" s="24" t="s">
        <v>6</v>
      </c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6">
        <f t="shared" si="131"/>
        <v>0</v>
      </c>
      <c r="S547" s="26" t="e">
        <f t="shared" si="132"/>
        <v>#DIV/0!</v>
      </c>
      <c r="T547" s="26">
        <f t="shared" si="133"/>
        <v>0</v>
      </c>
      <c r="U547" s="26" t="e">
        <f t="shared" si="134"/>
        <v>#DIV/0!</v>
      </c>
      <c r="V547" s="26" t="s">
        <v>7</v>
      </c>
    </row>
    <row r="548" spans="1:22" ht="31.5">
      <c r="A548" s="24" t="s">
        <v>236</v>
      </c>
      <c r="B548" s="24" t="s">
        <v>39</v>
      </c>
      <c r="C548" s="24" t="s">
        <v>6</v>
      </c>
      <c r="D548" s="23">
        <f t="shared" ref="D548:Q548" si="141">D549+D558</f>
        <v>0</v>
      </c>
      <c r="E548" s="23">
        <f t="shared" si="141"/>
        <v>0</v>
      </c>
      <c r="F548" s="23">
        <f t="shared" si="141"/>
        <v>0</v>
      </c>
      <c r="G548" s="23">
        <f t="shared" si="141"/>
        <v>0</v>
      </c>
      <c r="H548" s="23">
        <f t="shared" si="141"/>
        <v>0</v>
      </c>
      <c r="I548" s="23">
        <f t="shared" si="141"/>
        <v>0</v>
      </c>
      <c r="J548" s="23">
        <f t="shared" si="141"/>
        <v>0</v>
      </c>
      <c r="K548" s="23">
        <f t="shared" si="141"/>
        <v>0</v>
      </c>
      <c r="L548" s="23">
        <f t="shared" si="141"/>
        <v>0</v>
      </c>
      <c r="M548" s="23">
        <f t="shared" si="141"/>
        <v>0</v>
      </c>
      <c r="N548" s="23">
        <f t="shared" si="141"/>
        <v>0</v>
      </c>
      <c r="O548" s="23">
        <f t="shared" si="141"/>
        <v>0</v>
      </c>
      <c r="P548" s="23">
        <f t="shared" si="141"/>
        <v>0</v>
      </c>
      <c r="Q548" s="23">
        <f t="shared" si="141"/>
        <v>0</v>
      </c>
      <c r="R548" s="26">
        <f t="shared" si="131"/>
        <v>0</v>
      </c>
      <c r="S548" s="26" t="e">
        <f t="shared" si="132"/>
        <v>#DIV/0!</v>
      </c>
      <c r="T548" s="26">
        <f t="shared" si="133"/>
        <v>0</v>
      </c>
      <c r="U548" s="26" t="e">
        <f t="shared" si="134"/>
        <v>#DIV/0!</v>
      </c>
      <c r="V548" s="26" t="s">
        <v>7</v>
      </c>
    </row>
    <row r="549" spans="1:22" ht="47.25">
      <c r="A549" s="24" t="s">
        <v>237</v>
      </c>
      <c r="B549" s="24" t="s">
        <v>238</v>
      </c>
      <c r="C549" s="24" t="s">
        <v>6</v>
      </c>
      <c r="D549" s="23">
        <f t="shared" ref="D549:Q549" si="142">D550+D551+D552</f>
        <v>0</v>
      </c>
      <c r="E549" s="23">
        <f t="shared" si="142"/>
        <v>0</v>
      </c>
      <c r="F549" s="23">
        <f t="shared" si="142"/>
        <v>0</v>
      </c>
      <c r="G549" s="23">
        <f t="shared" si="142"/>
        <v>0</v>
      </c>
      <c r="H549" s="23">
        <f t="shared" si="142"/>
        <v>0</v>
      </c>
      <c r="I549" s="23">
        <f t="shared" si="142"/>
        <v>0</v>
      </c>
      <c r="J549" s="23">
        <f t="shared" si="142"/>
        <v>0</v>
      </c>
      <c r="K549" s="23">
        <f t="shared" si="142"/>
        <v>0</v>
      </c>
      <c r="L549" s="23">
        <f t="shared" si="142"/>
        <v>0</v>
      </c>
      <c r="M549" s="23">
        <f t="shared" si="142"/>
        <v>0</v>
      </c>
      <c r="N549" s="23">
        <f t="shared" si="142"/>
        <v>0</v>
      </c>
      <c r="O549" s="23">
        <f t="shared" si="142"/>
        <v>0</v>
      </c>
      <c r="P549" s="23">
        <f t="shared" si="142"/>
        <v>0</v>
      </c>
      <c r="Q549" s="23">
        <f t="shared" si="142"/>
        <v>0</v>
      </c>
      <c r="R549" s="26">
        <f t="shared" si="131"/>
        <v>0</v>
      </c>
      <c r="S549" s="26" t="e">
        <f t="shared" si="132"/>
        <v>#DIV/0!</v>
      </c>
      <c r="T549" s="26">
        <f t="shared" si="133"/>
        <v>0</v>
      </c>
      <c r="U549" s="26" t="e">
        <f t="shared" si="134"/>
        <v>#DIV/0!</v>
      </c>
      <c r="V549" s="26" t="s">
        <v>7</v>
      </c>
    </row>
    <row r="550" spans="1:22" ht="78.75">
      <c r="A550" s="24" t="s">
        <v>237</v>
      </c>
      <c r="B550" s="24" t="s">
        <v>42</v>
      </c>
      <c r="C550" s="24" t="s">
        <v>6</v>
      </c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6">
        <f t="shared" si="131"/>
        <v>0</v>
      </c>
      <c r="S550" s="26" t="e">
        <f t="shared" si="132"/>
        <v>#DIV/0!</v>
      </c>
      <c r="T550" s="26">
        <f t="shared" si="133"/>
        <v>0</v>
      </c>
      <c r="U550" s="26" t="e">
        <f t="shared" si="134"/>
        <v>#DIV/0!</v>
      </c>
      <c r="V550" s="26" t="s">
        <v>7</v>
      </c>
    </row>
    <row r="551" spans="1:22" ht="63">
      <c r="A551" s="24" t="s">
        <v>237</v>
      </c>
      <c r="B551" s="24" t="s">
        <v>43</v>
      </c>
      <c r="C551" s="24" t="s">
        <v>6</v>
      </c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6">
        <f t="shared" si="131"/>
        <v>0</v>
      </c>
      <c r="S551" s="26" t="e">
        <f t="shared" si="132"/>
        <v>#DIV/0!</v>
      </c>
      <c r="T551" s="26">
        <f t="shared" si="133"/>
        <v>0</v>
      </c>
      <c r="U551" s="26" t="e">
        <f t="shared" si="134"/>
        <v>#DIV/0!</v>
      </c>
      <c r="V551" s="26" t="s">
        <v>7</v>
      </c>
    </row>
    <row r="552" spans="1:22" ht="63">
      <c r="A552" s="24" t="s">
        <v>237</v>
      </c>
      <c r="B552" s="24" t="s">
        <v>44</v>
      </c>
      <c r="C552" s="24" t="s">
        <v>6</v>
      </c>
      <c r="D552" s="23">
        <f t="shared" ref="D552:Q552" si="143">SUM(D553:D557)</f>
        <v>0</v>
      </c>
      <c r="E552" s="23">
        <f t="shared" si="143"/>
        <v>0</v>
      </c>
      <c r="F552" s="23">
        <f t="shared" si="143"/>
        <v>0</v>
      </c>
      <c r="G552" s="23">
        <f t="shared" si="143"/>
        <v>0</v>
      </c>
      <c r="H552" s="23">
        <f t="shared" si="143"/>
        <v>0</v>
      </c>
      <c r="I552" s="23">
        <f t="shared" si="143"/>
        <v>0</v>
      </c>
      <c r="J552" s="23">
        <f t="shared" si="143"/>
        <v>0</v>
      </c>
      <c r="K552" s="23">
        <f t="shared" si="143"/>
        <v>0</v>
      </c>
      <c r="L552" s="23">
        <f t="shared" si="143"/>
        <v>0</v>
      </c>
      <c r="M552" s="23">
        <f t="shared" si="143"/>
        <v>0</v>
      </c>
      <c r="N552" s="23">
        <f t="shared" si="143"/>
        <v>0</v>
      </c>
      <c r="O552" s="23">
        <f t="shared" si="143"/>
        <v>0</v>
      </c>
      <c r="P552" s="23">
        <f t="shared" si="143"/>
        <v>0</v>
      </c>
      <c r="Q552" s="23">
        <f t="shared" si="143"/>
        <v>0</v>
      </c>
      <c r="R552" s="26">
        <f t="shared" si="131"/>
        <v>0</v>
      </c>
      <c r="S552" s="26" t="e">
        <f t="shared" si="132"/>
        <v>#DIV/0!</v>
      </c>
      <c r="T552" s="26">
        <f t="shared" si="133"/>
        <v>0</v>
      </c>
      <c r="U552" s="26" t="e">
        <f t="shared" si="134"/>
        <v>#DIV/0!</v>
      </c>
      <c r="V552" s="26" t="s">
        <v>7</v>
      </c>
    </row>
    <row r="553" spans="1:22" ht="31.5">
      <c r="A553" s="1" t="s">
        <v>237</v>
      </c>
      <c r="B553" s="1" t="s">
        <v>658</v>
      </c>
      <c r="C553" s="1" t="s">
        <v>659</v>
      </c>
      <c r="D553" s="3">
        <v>0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f t="shared" si="131"/>
        <v>0</v>
      </c>
      <c r="S553" s="3" t="e">
        <f t="shared" si="132"/>
        <v>#DIV/0!</v>
      </c>
      <c r="T553" s="3">
        <f t="shared" si="133"/>
        <v>0</v>
      </c>
      <c r="U553" s="3" t="e">
        <f t="shared" si="134"/>
        <v>#DIV/0!</v>
      </c>
      <c r="V553" s="26" t="s">
        <v>7</v>
      </c>
    </row>
    <row r="554" spans="1:22" ht="63">
      <c r="A554" s="1" t="s">
        <v>237</v>
      </c>
      <c r="B554" s="1" t="s">
        <v>660</v>
      </c>
      <c r="C554" s="1" t="s">
        <v>661</v>
      </c>
      <c r="D554" s="3">
        <v>0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f t="shared" si="131"/>
        <v>0</v>
      </c>
      <c r="S554" s="3" t="e">
        <f t="shared" si="132"/>
        <v>#DIV/0!</v>
      </c>
      <c r="T554" s="3">
        <f t="shared" si="133"/>
        <v>0</v>
      </c>
      <c r="U554" s="3" t="e">
        <f t="shared" si="134"/>
        <v>#DIV/0!</v>
      </c>
      <c r="V554" s="26" t="s">
        <v>7</v>
      </c>
    </row>
    <row r="555" spans="1:22" ht="78.75">
      <c r="A555" s="1" t="s">
        <v>237</v>
      </c>
      <c r="B555" s="1" t="s">
        <v>662</v>
      </c>
      <c r="C555" s="1" t="s">
        <v>663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f t="shared" si="131"/>
        <v>0</v>
      </c>
      <c r="S555" s="3" t="e">
        <f t="shared" si="132"/>
        <v>#DIV/0!</v>
      </c>
      <c r="T555" s="3">
        <f t="shared" si="133"/>
        <v>0</v>
      </c>
      <c r="U555" s="3" t="e">
        <f t="shared" si="134"/>
        <v>#DIV/0!</v>
      </c>
      <c r="V555" s="26" t="s">
        <v>7</v>
      </c>
    </row>
    <row r="556" spans="1:22" ht="47.25">
      <c r="A556" s="1" t="s">
        <v>237</v>
      </c>
      <c r="B556" s="1" t="s">
        <v>664</v>
      </c>
      <c r="C556" s="1" t="s">
        <v>665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f t="shared" si="131"/>
        <v>0</v>
      </c>
      <c r="S556" s="3" t="e">
        <f t="shared" si="132"/>
        <v>#DIV/0!</v>
      </c>
      <c r="T556" s="3">
        <f t="shared" si="133"/>
        <v>0</v>
      </c>
      <c r="U556" s="3" t="e">
        <f t="shared" si="134"/>
        <v>#DIV/0!</v>
      </c>
      <c r="V556" s="26" t="s">
        <v>7</v>
      </c>
    </row>
    <row r="557" spans="1:22" ht="47.25">
      <c r="A557" s="1" t="s">
        <v>237</v>
      </c>
      <c r="B557" s="1" t="s">
        <v>666</v>
      </c>
      <c r="C557" s="1" t="s">
        <v>667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f t="shared" si="131"/>
        <v>0</v>
      </c>
      <c r="S557" s="3" t="e">
        <f t="shared" si="132"/>
        <v>#DIV/0!</v>
      </c>
      <c r="T557" s="3">
        <f t="shared" si="133"/>
        <v>0</v>
      </c>
      <c r="U557" s="3" t="e">
        <f t="shared" si="134"/>
        <v>#DIV/0!</v>
      </c>
      <c r="V557" s="26" t="s">
        <v>7</v>
      </c>
    </row>
    <row r="558" spans="1:22" ht="31.5">
      <c r="A558" s="24" t="s">
        <v>239</v>
      </c>
      <c r="B558" s="24" t="s">
        <v>41</v>
      </c>
      <c r="C558" s="24" t="s">
        <v>6</v>
      </c>
      <c r="D558" s="23">
        <f t="shared" ref="D558:Q558" si="144">D559+D560+D561</f>
        <v>0</v>
      </c>
      <c r="E558" s="23">
        <f t="shared" si="144"/>
        <v>0</v>
      </c>
      <c r="F558" s="23">
        <f t="shared" si="144"/>
        <v>0</v>
      </c>
      <c r="G558" s="23">
        <f t="shared" si="144"/>
        <v>0</v>
      </c>
      <c r="H558" s="23">
        <f t="shared" si="144"/>
        <v>0</v>
      </c>
      <c r="I558" s="23">
        <f t="shared" si="144"/>
        <v>0</v>
      </c>
      <c r="J558" s="23">
        <f t="shared" si="144"/>
        <v>0</v>
      </c>
      <c r="K558" s="23">
        <f t="shared" si="144"/>
        <v>0</v>
      </c>
      <c r="L558" s="23">
        <f t="shared" si="144"/>
        <v>0</v>
      </c>
      <c r="M558" s="23">
        <f t="shared" si="144"/>
        <v>0</v>
      </c>
      <c r="N558" s="23">
        <f t="shared" si="144"/>
        <v>0</v>
      </c>
      <c r="O558" s="23">
        <f t="shared" si="144"/>
        <v>0</v>
      </c>
      <c r="P558" s="23">
        <f t="shared" si="144"/>
        <v>0</v>
      </c>
      <c r="Q558" s="23">
        <f t="shared" si="144"/>
        <v>0</v>
      </c>
      <c r="R558" s="26">
        <f t="shared" si="131"/>
        <v>0</v>
      </c>
      <c r="S558" s="26" t="e">
        <f t="shared" si="132"/>
        <v>#DIV/0!</v>
      </c>
      <c r="T558" s="26">
        <f t="shared" si="133"/>
        <v>0</v>
      </c>
      <c r="U558" s="26" t="e">
        <f t="shared" si="134"/>
        <v>#DIV/0!</v>
      </c>
      <c r="V558" s="26" t="s">
        <v>7</v>
      </c>
    </row>
    <row r="559" spans="1:22" ht="78.75">
      <c r="A559" s="24" t="s">
        <v>239</v>
      </c>
      <c r="B559" s="24" t="s">
        <v>42</v>
      </c>
      <c r="C559" s="24" t="s">
        <v>6</v>
      </c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6">
        <f t="shared" si="131"/>
        <v>0</v>
      </c>
      <c r="S559" s="26" t="e">
        <f t="shared" si="132"/>
        <v>#DIV/0!</v>
      </c>
      <c r="T559" s="26">
        <f t="shared" si="133"/>
        <v>0</v>
      </c>
      <c r="U559" s="26" t="e">
        <f t="shared" si="134"/>
        <v>#DIV/0!</v>
      </c>
      <c r="V559" s="26" t="s">
        <v>7</v>
      </c>
    </row>
    <row r="560" spans="1:22" ht="63">
      <c r="A560" s="24" t="s">
        <v>239</v>
      </c>
      <c r="B560" s="24" t="s">
        <v>43</v>
      </c>
      <c r="C560" s="24" t="s">
        <v>6</v>
      </c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6">
        <f t="shared" si="131"/>
        <v>0</v>
      </c>
      <c r="S560" s="26" t="e">
        <f t="shared" si="132"/>
        <v>#DIV/0!</v>
      </c>
      <c r="T560" s="26">
        <f t="shared" si="133"/>
        <v>0</v>
      </c>
      <c r="U560" s="26" t="e">
        <f t="shared" si="134"/>
        <v>#DIV/0!</v>
      </c>
      <c r="V560" s="26" t="s">
        <v>7</v>
      </c>
    </row>
    <row r="561" spans="1:22" ht="63">
      <c r="A561" s="24" t="s">
        <v>239</v>
      </c>
      <c r="B561" s="24" t="s">
        <v>46</v>
      </c>
      <c r="C561" s="24" t="s">
        <v>6</v>
      </c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6">
        <f t="shared" si="131"/>
        <v>0</v>
      </c>
      <c r="S561" s="26" t="e">
        <f t="shared" si="132"/>
        <v>#DIV/0!</v>
      </c>
      <c r="T561" s="26">
        <f t="shared" si="133"/>
        <v>0</v>
      </c>
      <c r="U561" s="26" t="e">
        <f t="shared" si="134"/>
        <v>#DIV/0!</v>
      </c>
      <c r="V561" s="26" t="s">
        <v>7</v>
      </c>
    </row>
    <row r="562" spans="1:22" ht="63">
      <c r="A562" s="24" t="s">
        <v>240</v>
      </c>
      <c r="B562" s="24" t="s">
        <v>48</v>
      </c>
      <c r="C562" s="24" t="s">
        <v>6</v>
      </c>
      <c r="D562" s="23">
        <f t="shared" ref="D562:Q562" si="145">D563+D564</f>
        <v>0</v>
      </c>
      <c r="E562" s="23">
        <f t="shared" si="145"/>
        <v>0</v>
      </c>
      <c r="F562" s="23">
        <f t="shared" si="145"/>
        <v>0</v>
      </c>
      <c r="G562" s="23">
        <f t="shared" si="145"/>
        <v>0</v>
      </c>
      <c r="H562" s="23">
        <f t="shared" si="145"/>
        <v>0</v>
      </c>
      <c r="I562" s="23">
        <f t="shared" si="145"/>
        <v>0</v>
      </c>
      <c r="J562" s="23">
        <f t="shared" si="145"/>
        <v>0</v>
      </c>
      <c r="K562" s="23">
        <f t="shared" si="145"/>
        <v>0</v>
      </c>
      <c r="L562" s="23">
        <f t="shared" si="145"/>
        <v>15.918167559999999</v>
      </c>
      <c r="M562" s="23">
        <f t="shared" si="145"/>
        <v>0</v>
      </c>
      <c r="N562" s="23">
        <f t="shared" si="145"/>
        <v>0</v>
      </c>
      <c r="O562" s="23">
        <f t="shared" si="145"/>
        <v>9.8549999999999986</v>
      </c>
      <c r="P562" s="23">
        <f t="shared" si="145"/>
        <v>0</v>
      </c>
      <c r="Q562" s="23">
        <f t="shared" si="145"/>
        <v>0</v>
      </c>
      <c r="R562" s="26">
        <f t="shared" si="131"/>
        <v>0</v>
      </c>
      <c r="S562" s="26" t="e">
        <f t="shared" si="132"/>
        <v>#DIV/0!</v>
      </c>
      <c r="T562" s="26">
        <f t="shared" si="133"/>
        <v>15.918167559999999</v>
      </c>
      <c r="U562" s="26" t="e">
        <f t="shared" si="134"/>
        <v>#DIV/0!</v>
      </c>
      <c r="V562" s="26" t="s">
        <v>7</v>
      </c>
    </row>
    <row r="563" spans="1:22" ht="47.25">
      <c r="A563" s="24" t="s">
        <v>241</v>
      </c>
      <c r="B563" s="24" t="s">
        <v>50</v>
      </c>
      <c r="C563" s="24" t="s">
        <v>6</v>
      </c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6">
        <f t="shared" si="131"/>
        <v>0</v>
      </c>
      <c r="S563" s="26" t="e">
        <f t="shared" si="132"/>
        <v>#DIV/0!</v>
      </c>
      <c r="T563" s="26">
        <f t="shared" si="133"/>
        <v>0</v>
      </c>
      <c r="U563" s="26" t="e">
        <f t="shared" si="134"/>
        <v>#DIV/0!</v>
      </c>
      <c r="V563" s="26" t="s">
        <v>7</v>
      </c>
    </row>
    <row r="564" spans="1:22" ht="63">
      <c r="A564" s="24" t="s">
        <v>242</v>
      </c>
      <c r="B564" s="24" t="s">
        <v>52</v>
      </c>
      <c r="C564" s="24" t="s">
        <v>6</v>
      </c>
      <c r="D564" s="23">
        <f t="shared" ref="D564:Q564" si="146">SUM(D565:D569)</f>
        <v>0</v>
      </c>
      <c r="E564" s="23">
        <f t="shared" si="146"/>
        <v>0</v>
      </c>
      <c r="F564" s="23">
        <f t="shared" si="146"/>
        <v>0</v>
      </c>
      <c r="G564" s="23">
        <f t="shared" si="146"/>
        <v>0</v>
      </c>
      <c r="H564" s="23">
        <f t="shared" si="146"/>
        <v>0</v>
      </c>
      <c r="I564" s="23">
        <f t="shared" si="146"/>
        <v>0</v>
      </c>
      <c r="J564" s="23">
        <f t="shared" si="146"/>
        <v>0</v>
      </c>
      <c r="K564" s="23">
        <f t="shared" si="146"/>
        <v>0</v>
      </c>
      <c r="L564" s="23">
        <f t="shared" si="146"/>
        <v>15.918167559999999</v>
      </c>
      <c r="M564" s="23">
        <f t="shared" si="146"/>
        <v>0</v>
      </c>
      <c r="N564" s="23">
        <f t="shared" si="146"/>
        <v>0</v>
      </c>
      <c r="O564" s="23">
        <f t="shared" si="146"/>
        <v>9.8549999999999986</v>
      </c>
      <c r="P564" s="23">
        <f t="shared" si="146"/>
        <v>0</v>
      </c>
      <c r="Q564" s="23">
        <f t="shared" si="146"/>
        <v>0</v>
      </c>
      <c r="R564" s="26">
        <f t="shared" si="131"/>
        <v>0</v>
      </c>
      <c r="S564" s="26" t="e">
        <f t="shared" si="132"/>
        <v>#DIV/0!</v>
      </c>
      <c r="T564" s="26">
        <f t="shared" si="133"/>
        <v>15.918167559999999</v>
      </c>
      <c r="U564" s="26" t="e">
        <f t="shared" si="134"/>
        <v>#DIV/0!</v>
      </c>
      <c r="V564" s="26" t="s">
        <v>7</v>
      </c>
    </row>
    <row r="565" spans="1:22" ht="47.25">
      <c r="A565" s="1" t="s">
        <v>242</v>
      </c>
      <c r="B565" s="1" t="s">
        <v>668</v>
      </c>
      <c r="C565" s="1" t="s">
        <v>669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8.4742570799999992</v>
      </c>
      <c r="M565" s="3">
        <v>0</v>
      </c>
      <c r="N565" s="3">
        <v>0</v>
      </c>
      <c r="O565" s="3">
        <v>4.99</v>
      </c>
      <c r="P565" s="3">
        <v>0</v>
      </c>
      <c r="Q565" s="3">
        <v>0</v>
      </c>
      <c r="R565" s="3">
        <f t="shared" si="131"/>
        <v>0</v>
      </c>
      <c r="S565" s="3" t="e">
        <f t="shared" si="132"/>
        <v>#DIV/0!</v>
      </c>
      <c r="T565" s="3">
        <f t="shared" si="133"/>
        <v>8.4742570799999992</v>
      </c>
      <c r="U565" s="3" t="e">
        <f t="shared" si="134"/>
        <v>#DIV/0!</v>
      </c>
      <c r="V565" s="3" t="s">
        <v>1504</v>
      </c>
    </row>
    <row r="566" spans="1:22" ht="47.25">
      <c r="A566" s="1" t="s">
        <v>242</v>
      </c>
      <c r="B566" s="1" t="s">
        <v>670</v>
      </c>
      <c r="C566" s="1" t="s">
        <v>671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7.0308571799999999</v>
      </c>
      <c r="M566" s="3">
        <v>0</v>
      </c>
      <c r="N566" s="3">
        <v>0</v>
      </c>
      <c r="O566" s="3">
        <v>4.34</v>
      </c>
      <c r="P566" s="3">
        <v>0</v>
      </c>
      <c r="Q566" s="3">
        <v>0</v>
      </c>
      <c r="R566" s="3">
        <f t="shared" si="131"/>
        <v>0</v>
      </c>
      <c r="S566" s="3" t="e">
        <f t="shared" si="132"/>
        <v>#DIV/0!</v>
      </c>
      <c r="T566" s="3">
        <f t="shared" si="133"/>
        <v>7.0308571799999999</v>
      </c>
      <c r="U566" s="3" t="e">
        <f t="shared" si="134"/>
        <v>#DIV/0!</v>
      </c>
      <c r="V566" s="3" t="s">
        <v>1504</v>
      </c>
    </row>
    <row r="567" spans="1:22" ht="78.75">
      <c r="A567" s="1" t="s">
        <v>242</v>
      </c>
      <c r="B567" s="1" t="s">
        <v>672</v>
      </c>
      <c r="C567" s="1" t="s">
        <v>673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0.26487168999999999</v>
      </c>
      <c r="M567" s="3">
        <v>0</v>
      </c>
      <c r="N567" s="3">
        <v>0</v>
      </c>
      <c r="O567" s="3">
        <v>0.35</v>
      </c>
      <c r="P567" s="3">
        <v>0</v>
      </c>
      <c r="Q567" s="3">
        <v>0</v>
      </c>
      <c r="R567" s="3">
        <f t="shared" si="131"/>
        <v>0</v>
      </c>
      <c r="S567" s="3" t="e">
        <f t="shared" si="132"/>
        <v>#DIV/0!</v>
      </c>
      <c r="T567" s="3">
        <f t="shared" si="133"/>
        <v>0.26487168999999999</v>
      </c>
      <c r="U567" s="3" t="e">
        <f t="shared" si="134"/>
        <v>#DIV/0!</v>
      </c>
      <c r="V567" s="3" t="s">
        <v>1489</v>
      </c>
    </row>
    <row r="568" spans="1:22" ht="78.75">
      <c r="A568" s="1" t="s">
        <v>242</v>
      </c>
      <c r="B568" s="1" t="s">
        <v>674</v>
      </c>
      <c r="C568" s="1" t="s">
        <v>675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3.1817430000000001E-2</v>
      </c>
      <c r="M568" s="3">
        <v>0</v>
      </c>
      <c r="N568" s="3">
        <v>0</v>
      </c>
      <c r="O568" s="3">
        <v>3.3000000000000002E-2</v>
      </c>
      <c r="P568" s="3">
        <v>0</v>
      </c>
      <c r="Q568" s="3">
        <v>0</v>
      </c>
      <c r="R568" s="3">
        <f t="shared" si="131"/>
        <v>0</v>
      </c>
      <c r="S568" s="3" t="e">
        <f t="shared" si="132"/>
        <v>#DIV/0!</v>
      </c>
      <c r="T568" s="3">
        <f t="shared" si="133"/>
        <v>3.1817430000000001E-2</v>
      </c>
      <c r="U568" s="3" t="e">
        <f t="shared" si="134"/>
        <v>#DIV/0!</v>
      </c>
      <c r="V568" s="3" t="s">
        <v>1489</v>
      </c>
    </row>
    <row r="569" spans="1:22" ht="78.75">
      <c r="A569" s="1" t="s">
        <v>242</v>
      </c>
      <c r="B569" s="1" t="s">
        <v>676</v>
      </c>
      <c r="C569" s="1" t="s">
        <v>677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0.11636418</v>
      </c>
      <c r="M569" s="3">
        <v>0</v>
      </c>
      <c r="N569" s="3">
        <v>0</v>
      </c>
      <c r="O569" s="3">
        <v>0.14199999999999999</v>
      </c>
      <c r="P569" s="3">
        <v>0</v>
      </c>
      <c r="Q569" s="3">
        <v>0</v>
      </c>
      <c r="R569" s="3">
        <f t="shared" si="131"/>
        <v>0</v>
      </c>
      <c r="S569" s="3" t="e">
        <f t="shared" si="132"/>
        <v>#DIV/0!</v>
      </c>
      <c r="T569" s="3">
        <f t="shared" si="133"/>
        <v>0.11636418</v>
      </c>
      <c r="U569" s="3" t="e">
        <f t="shared" si="134"/>
        <v>#DIV/0!</v>
      </c>
      <c r="V569" s="3" t="s">
        <v>1489</v>
      </c>
    </row>
    <row r="570" spans="1:22" ht="31.5">
      <c r="A570" s="24" t="s">
        <v>243</v>
      </c>
      <c r="B570" s="24" t="s">
        <v>54</v>
      </c>
      <c r="C570" s="24" t="s">
        <v>6</v>
      </c>
      <c r="D570" s="23">
        <f t="shared" ref="D570:Q570" si="147">D571+D579+D587+D596</f>
        <v>0</v>
      </c>
      <c r="E570" s="23">
        <f t="shared" si="147"/>
        <v>9.2901634800000004</v>
      </c>
      <c r="F570" s="23">
        <f t="shared" si="147"/>
        <v>0</v>
      </c>
      <c r="G570" s="23">
        <f t="shared" si="147"/>
        <v>0</v>
      </c>
      <c r="H570" s="23">
        <f t="shared" si="147"/>
        <v>4.8</v>
      </c>
      <c r="I570" s="23">
        <f t="shared" si="147"/>
        <v>0</v>
      </c>
      <c r="J570" s="23">
        <f t="shared" si="147"/>
        <v>0</v>
      </c>
      <c r="K570" s="23">
        <f t="shared" si="147"/>
        <v>0</v>
      </c>
      <c r="L570" s="23">
        <f t="shared" si="147"/>
        <v>20.939891420000002</v>
      </c>
      <c r="M570" s="23">
        <f t="shared" si="147"/>
        <v>0.04</v>
      </c>
      <c r="N570" s="23">
        <f t="shared" si="147"/>
        <v>0</v>
      </c>
      <c r="O570" s="23">
        <f t="shared" si="147"/>
        <v>4.17</v>
      </c>
      <c r="P570" s="23">
        <f t="shared" si="147"/>
        <v>0</v>
      </c>
      <c r="Q570" s="23">
        <f t="shared" si="147"/>
        <v>0</v>
      </c>
      <c r="R570" s="26">
        <f t="shared" si="131"/>
        <v>0</v>
      </c>
      <c r="S570" s="26" t="e">
        <f t="shared" si="132"/>
        <v>#DIV/0!</v>
      </c>
      <c r="T570" s="26">
        <f t="shared" si="133"/>
        <v>11.649727940000002</v>
      </c>
      <c r="U570" s="26">
        <f t="shared" si="134"/>
        <v>2.253985246339282</v>
      </c>
      <c r="V570" s="26" t="s">
        <v>7</v>
      </c>
    </row>
    <row r="571" spans="1:22" ht="47.25">
      <c r="A571" s="24" t="s">
        <v>244</v>
      </c>
      <c r="B571" s="24" t="s">
        <v>56</v>
      </c>
      <c r="C571" s="24" t="s">
        <v>6</v>
      </c>
      <c r="D571" s="23">
        <f t="shared" ref="D571:Q571" si="148">D572+D578</f>
        <v>0</v>
      </c>
      <c r="E571" s="23">
        <f t="shared" si="148"/>
        <v>0</v>
      </c>
      <c r="F571" s="23">
        <f t="shared" si="148"/>
        <v>0</v>
      </c>
      <c r="G571" s="23">
        <f t="shared" si="148"/>
        <v>0</v>
      </c>
      <c r="H571" s="23">
        <f t="shared" si="148"/>
        <v>0</v>
      </c>
      <c r="I571" s="23">
        <f t="shared" si="148"/>
        <v>0</v>
      </c>
      <c r="J571" s="23">
        <f t="shared" si="148"/>
        <v>0</v>
      </c>
      <c r="K571" s="23">
        <f t="shared" si="148"/>
        <v>0</v>
      </c>
      <c r="L571" s="23">
        <f t="shared" si="148"/>
        <v>1.5216512999999998</v>
      </c>
      <c r="M571" s="23">
        <f t="shared" si="148"/>
        <v>0.04</v>
      </c>
      <c r="N571" s="23">
        <f t="shared" si="148"/>
        <v>0</v>
      </c>
      <c r="O571" s="23">
        <f t="shared" si="148"/>
        <v>0</v>
      </c>
      <c r="P571" s="23">
        <f t="shared" si="148"/>
        <v>0</v>
      </c>
      <c r="Q571" s="23">
        <f t="shared" si="148"/>
        <v>0</v>
      </c>
      <c r="R571" s="26">
        <f t="shared" si="131"/>
        <v>0</v>
      </c>
      <c r="S571" s="26" t="e">
        <f t="shared" si="132"/>
        <v>#DIV/0!</v>
      </c>
      <c r="T571" s="26">
        <f t="shared" si="133"/>
        <v>1.5216512999999998</v>
      </c>
      <c r="U571" s="26" t="e">
        <f t="shared" si="134"/>
        <v>#DIV/0!</v>
      </c>
      <c r="V571" s="26" t="s">
        <v>7</v>
      </c>
    </row>
    <row r="572" spans="1:22" ht="31.5">
      <c r="A572" s="24" t="s">
        <v>245</v>
      </c>
      <c r="B572" s="24" t="s">
        <v>58</v>
      </c>
      <c r="C572" s="24" t="s">
        <v>6</v>
      </c>
      <c r="D572" s="23">
        <f t="shared" ref="D572:Q572" si="149">SUM(D573:D577)</f>
        <v>0</v>
      </c>
      <c r="E572" s="23">
        <f t="shared" si="149"/>
        <v>0</v>
      </c>
      <c r="F572" s="23">
        <f t="shared" si="149"/>
        <v>0</v>
      </c>
      <c r="G572" s="23">
        <f t="shared" si="149"/>
        <v>0</v>
      </c>
      <c r="H572" s="23">
        <f t="shared" si="149"/>
        <v>0</v>
      </c>
      <c r="I572" s="23">
        <f t="shared" si="149"/>
        <v>0</v>
      </c>
      <c r="J572" s="23">
        <f t="shared" si="149"/>
        <v>0</v>
      </c>
      <c r="K572" s="23">
        <f t="shared" si="149"/>
        <v>0</v>
      </c>
      <c r="L572" s="23">
        <f t="shared" si="149"/>
        <v>1.5216512999999998</v>
      </c>
      <c r="M572" s="23">
        <f t="shared" si="149"/>
        <v>0.04</v>
      </c>
      <c r="N572" s="23">
        <f t="shared" si="149"/>
        <v>0</v>
      </c>
      <c r="O572" s="23">
        <f t="shared" si="149"/>
        <v>0</v>
      </c>
      <c r="P572" s="23">
        <f t="shared" si="149"/>
        <v>0</v>
      </c>
      <c r="Q572" s="23">
        <f t="shared" si="149"/>
        <v>0</v>
      </c>
      <c r="R572" s="26">
        <f t="shared" si="131"/>
        <v>0</v>
      </c>
      <c r="S572" s="26" t="e">
        <f t="shared" si="132"/>
        <v>#DIV/0!</v>
      </c>
      <c r="T572" s="26">
        <f t="shared" si="133"/>
        <v>1.5216512999999998</v>
      </c>
      <c r="U572" s="26" t="e">
        <f t="shared" si="134"/>
        <v>#DIV/0!</v>
      </c>
      <c r="V572" s="26" t="s">
        <v>7</v>
      </c>
    </row>
    <row r="573" spans="1:22" ht="31.5">
      <c r="A573" s="1" t="s">
        <v>245</v>
      </c>
      <c r="B573" s="1" t="s">
        <v>678</v>
      </c>
      <c r="C573" s="1" t="s">
        <v>679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f t="shared" si="131"/>
        <v>0</v>
      </c>
      <c r="S573" s="3" t="e">
        <f t="shared" si="132"/>
        <v>#DIV/0!</v>
      </c>
      <c r="T573" s="3">
        <f t="shared" si="133"/>
        <v>0</v>
      </c>
      <c r="U573" s="3" t="e">
        <f t="shared" si="134"/>
        <v>#DIV/0!</v>
      </c>
      <c r="V573" s="26" t="s">
        <v>7</v>
      </c>
    </row>
    <row r="574" spans="1:22" ht="47.25">
      <c r="A574" s="1" t="s">
        <v>245</v>
      </c>
      <c r="B574" s="1" t="s">
        <v>680</v>
      </c>
      <c r="C574" s="1" t="s">
        <v>681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1.4565695599999999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f t="shared" si="131"/>
        <v>0</v>
      </c>
      <c r="S574" s="3" t="e">
        <f t="shared" si="132"/>
        <v>#DIV/0!</v>
      </c>
      <c r="T574" s="3">
        <f t="shared" si="133"/>
        <v>1.4565695599999999</v>
      </c>
      <c r="U574" s="3" t="e">
        <f t="shared" si="134"/>
        <v>#DIV/0!</v>
      </c>
      <c r="V574" s="3" t="s">
        <v>1505</v>
      </c>
    </row>
    <row r="575" spans="1:22" ht="31.5">
      <c r="A575" s="1" t="s">
        <v>245</v>
      </c>
      <c r="B575" s="1" t="s">
        <v>682</v>
      </c>
      <c r="C575" s="1" t="s">
        <v>683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f t="shared" si="131"/>
        <v>0</v>
      </c>
      <c r="S575" s="3" t="e">
        <f t="shared" si="132"/>
        <v>#DIV/0!</v>
      </c>
      <c r="T575" s="3">
        <f t="shared" si="133"/>
        <v>0</v>
      </c>
      <c r="U575" s="3" t="e">
        <f t="shared" si="134"/>
        <v>#DIV/0!</v>
      </c>
      <c r="V575" s="26" t="s">
        <v>7</v>
      </c>
    </row>
    <row r="576" spans="1:22" ht="31.5">
      <c r="A576" s="1" t="s">
        <v>245</v>
      </c>
      <c r="B576" s="1" t="s">
        <v>684</v>
      </c>
      <c r="C576" s="1" t="s">
        <v>685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6.5081739999999999E-2</v>
      </c>
      <c r="M576" s="3">
        <v>0.04</v>
      </c>
      <c r="N576" s="3">
        <v>0</v>
      </c>
      <c r="O576" s="3">
        <v>0</v>
      </c>
      <c r="P576" s="3">
        <v>0</v>
      </c>
      <c r="Q576" s="3">
        <v>0</v>
      </c>
      <c r="R576" s="3">
        <f t="shared" si="131"/>
        <v>0</v>
      </c>
      <c r="S576" s="3" t="e">
        <f t="shared" si="132"/>
        <v>#DIV/0!</v>
      </c>
      <c r="T576" s="3">
        <f t="shared" si="133"/>
        <v>6.5081739999999999E-2</v>
      </c>
      <c r="U576" s="3" t="e">
        <f t="shared" si="134"/>
        <v>#DIV/0!</v>
      </c>
      <c r="V576" s="3" t="s">
        <v>1505</v>
      </c>
    </row>
    <row r="577" spans="1:22" ht="63">
      <c r="A577" s="1" t="s">
        <v>245</v>
      </c>
      <c r="B577" s="1" t="s">
        <v>686</v>
      </c>
      <c r="C577" s="1" t="s">
        <v>687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f t="shared" si="131"/>
        <v>0</v>
      </c>
      <c r="S577" s="3" t="e">
        <f t="shared" si="132"/>
        <v>#DIV/0!</v>
      </c>
      <c r="T577" s="3">
        <f t="shared" si="133"/>
        <v>0</v>
      </c>
      <c r="U577" s="3" t="e">
        <f t="shared" si="134"/>
        <v>#DIV/0!</v>
      </c>
      <c r="V577" s="26" t="s">
        <v>7</v>
      </c>
    </row>
    <row r="578" spans="1:22" ht="47.25">
      <c r="A578" s="24" t="s">
        <v>246</v>
      </c>
      <c r="B578" s="24" t="s">
        <v>60</v>
      </c>
      <c r="C578" s="24" t="s">
        <v>6</v>
      </c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6">
        <f t="shared" si="131"/>
        <v>0</v>
      </c>
      <c r="S578" s="26" t="e">
        <f t="shared" si="132"/>
        <v>#DIV/0!</v>
      </c>
      <c r="T578" s="26">
        <f t="shared" si="133"/>
        <v>0</v>
      </c>
      <c r="U578" s="26" t="e">
        <f t="shared" si="134"/>
        <v>#DIV/0!</v>
      </c>
      <c r="V578" s="26" t="s">
        <v>7</v>
      </c>
    </row>
    <row r="579" spans="1:22" ht="31.5">
      <c r="A579" s="24" t="s">
        <v>247</v>
      </c>
      <c r="B579" s="24" t="s">
        <v>62</v>
      </c>
      <c r="C579" s="24" t="s">
        <v>6</v>
      </c>
      <c r="D579" s="23">
        <f t="shared" ref="D579:Q579" si="150">D580+D586</f>
        <v>0</v>
      </c>
      <c r="E579" s="23">
        <f t="shared" si="150"/>
        <v>9.2901634800000004</v>
      </c>
      <c r="F579" s="23">
        <f t="shared" si="150"/>
        <v>0</v>
      </c>
      <c r="G579" s="23">
        <f t="shared" si="150"/>
        <v>0</v>
      </c>
      <c r="H579" s="23">
        <f t="shared" si="150"/>
        <v>4.8</v>
      </c>
      <c r="I579" s="23">
        <f t="shared" si="150"/>
        <v>0</v>
      </c>
      <c r="J579" s="23">
        <f t="shared" si="150"/>
        <v>0</v>
      </c>
      <c r="K579" s="23">
        <f t="shared" si="150"/>
        <v>0</v>
      </c>
      <c r="L579" s="23">
        <f t="shared" si="150"/>
        <v>9.2901634800000004</v>
      </c>
      <c r="M579" s="23">
        <f t="shared" si="150"/>
        <v>0</v>
      </c>
      <c r="N579" s="23">
        <f t="shared" si="150"/>
        <v>0</v>
      </c>
      <c r="O579" s="23">
        <f t="shared" si="150"/>
        <v>4.17</v>
      </c>
      <c r="P579" s="23">
        <f t="shared" si="150"/>
        <v>0</v>
      </c>
      <c r="Q579" s="23">
        <f t="shared" si="150"/>
        <v>0</v>
      </c>
      <c r="R579" s="26">
        <f t="shared" si="131"/>
        <v>0</v>
      </c>
      <c r="S579" s="26" t="e">
        <f t="shared" si="132"/>
        <v>#DIV/0!</v>
      </c>
      <c r="T579" s="26">
        <f t="shared" si="133"/>
        <v>0</v>
      </c>
      <c r="U579" s="26">
        <f t="shared" si="134"/>
        <v>1</v>
      </c>
      <c r="V579" s="26" t="s">
        <v>7</v>
      </c>
    </row>
    <row r="580" spans="1:22">
      <c r="A580" s="24" t="s">
        <v>248</v>
      </c>
      <c r="B580" s="24" t="s">
        <v>64</v>
      </c>
      <c r="C580" s="24" t="s">
        <v>6</v>
      </c>
      <c r="D580" s="23">
        <f t="shared" ref="D580:Q580" si="151">SUM(D581:D585)</f>
        <v>0</v>
      </c>
      <c r="E580" s="23">
        <f t="shared" si="151"/>
        <v>9.2901634800000004</v>
      </c>
      <c r="F580" s="23">
        <f t="shared" si="151"/>
        <v>0</v>
      </c>
      <c r="G580" s="23">
        <f t="shared" si="151"/>
        <v>0</v>
      </c>
      <c r="H580" s="23">
        <f t="shared" si="151"/>
        <v>4.8</v>
      </c>
      <c r="I580" s="23">
        <f t="shared" si="151"/>
        <v>0</v>
      </c>
      <c r="J580" s="23">
        <f t="shared" si="151"/>
        <v>0</v>
      </c>
      <c r="K580" s="23">
        <f t="shared" si="151"/>
        <v>0</v>
      </c>
      <c r="L580" s="23">
        <f t="shared" si="151"/>
        <v>9.2901634800000004</v>
      </c>
      <c r="M580" s="23">
        <f t="shared" si="151"/>
        <v>0</v>
      </c>
      <c r="N580" s="23">
        <f t="shared" si="151"/>
        <v>0</v>
      </c>
      <c r="O580" s="23">
        <f t="shared" si="151"/>
        <v>4.17</v>
      </c>
      <c r="P580" s="23">
        <f t="shared" si="151"/>
        <v>0</v>
      </c>
      <c r="Q580" s="23">
        <f t="shared" si="151"/>
        <v>0</v>
      </c>
      <c r="R580" s="26">
        <f t="shared" si="131"/>
        <v>0</v>
      </c>
      <c r="S580" s="26" t="e">
        <f t="shared" si="132"/>
        <v>#DIV/0!</v>
      </c>
      <c r="T580" s="26">
        <f t="shared" si="133"/>
        <v>0</v>
      </c>
      <c r="U580" s="26">
        <f t="shared" si="134"/>
        <v>1</v>
      </c>
      <c r="V580" s="26" t="s">
        <v>7</v>
      </c>
    </row>
    <row r="581" spans="1:22" ht="63">
      <c r="A581" s="1" t="s">
        <v>248</v>
      </c>
      <c r="B581" s="1" t="s">
        <v>688</v>
      </c>
      <c r="C581" s="1" t="s">
        <v>689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f t="shared" si="131"/>
        <v>0</v>
      </c>
      <c r="S581" s="3" t="e">
        <f t="shared" si="132"/>
        <v>#DIV/0!</v>
      </c>
      <c r="T581" s="3">
        <f t="shared" si="133"/>
        <v>0</v>
      </c>
      <c r="U581" s="3" t="e">
        <f t="shared" si="134"/>
        <v>#DIV/0!</v>
      </c>
      <c r="V581" s="26" t="s">
        <v>7</v>
      </c>
    </row>
    <row r="582" spans="1:22" ht="126">
      <c r="A582" s="1" t="s">
        <v>248</v>
      </c>
      <c r="B582" s="1" t="s">
        <v>690</v>
      </c>
      <c r="C582" s="1" t="s">
        <v>691</v>
      </c>
      <c r="D582" s="3">
        <v>0</v>
      </c>
      <c r="E582" s="3">
        <v>9.2901634800000004</v>
      </c>
      <c r="F582" s="3">
        <v>0</v>
      </c>
      <c r="G582" s="3">
        <v>0</v>
      </c>
      <c r="H582" s="3">
        <v>4.8</v>
      </c>
      <c r="I582" s="3">
        <v>0</v>
      </c>
      <c r="J582" s="3">
        <v>0</v>
      </c>
      <c r="K582" s="3">
        <v>0</v>
      </c>
      <c r="L582" s="3">
        <v>9.2901634800000004</v>
      </c>
      <c r="M582" s="3">
        <v>0</v>
      </c>
      <c r="N582" s="3">
        <v>0</v>
      </c>
      <c r="O582" s="3">
        <v>4.17</v>
      </c>
      <c r="P582" s="3">
        <v>0</v>
      </c>
      <c r="Q582" s="3">
        <v>0</v>
      </c>
      <c r="R582" s="3">
        <f t="shared" si="131"/>
        <v>0</v>
      </c>
      <c r="S582" s="3" t="e">
        <f t="shared" si="132"/>
        <v>#DIV/0!</v>
      </c>
      <c r="T582" s="3">
        <f t="shared" si="133"/>
        <v>0</v>
      </c>
      <c r="U582" s="3">
        <f t="shared" si="134"/>
        <v>1</v>
      </c>
      <c r="V582" s="3" t="s">
        <v>1506</v>
      </c>
    </row>
    <row r="583" spans="1:22" ht="31.5">
      <c r="A583" s="1" t="s">
        <v>248</v>
      </c>
      <c r="B583" s="1" t="s">
        <v>692</v>
      </c>
      <c r="C583" s="1" t="s">
        <v>693</v>
      </c>
      <c r="D583" s="3">
        <v>0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f t="shared" si="131"/>
        <v>0</v>
      </c>
      <c r="S583" s="3" t="e">
        <f t="shared" si="132"/>
        <v>#DIV/0!</v>
      </c>
      <c r="T583" s="3">
        <f t="shared" si="133"/>
        <v>0</v>
      </c>
      <c r="U583" s="3" t="e">
        <f t="shared" si="134"/>
        <v>#DIV/0!</v>
      </c>
      <c r="V583" s="26" t="s">
        <v>7</v>
      </c>
    </row>
    <row r="584" spans="1:22" ht="31.5">
      <c r="A584" s="1" t="s">
        <v>248</v>
      </c>
      <c r="B584" s="1" t="s">
        <v>694</v>
      </c>
      <c r="C584" s="1" t="s">
        <v>695</v>
      </c>
      <c r="D584" s="3"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f t="shared" si="131"/>
        <v>0</v>
      </c>
      <c r="S584" s="3" t="e">
        <f t="shared" si="132"/>
        <v>#DIV/0!</v>
      </c>
      <c r="T584" s="3">
        <f t="shared" si="133"/>
        <v>0</v>
      </c>
      <c r="U584" s="3" t="e">
        <f t="shared" si="134"/>
        <v>#DIV/0!</v>
      </c>
      <c r="V584" s="26" t="s">
        <v>7</v>
      </c>
    </row>
    <row r="585" spans="1:22" ht="31.5">
      <c r="A585" s="1" t="s">
        <v>248</v>
      </c>
      <c r="B585" s="1" t="s">
        <v>696</v>
      </c>
      <c r="C585" s="1" t="s">
        <v>697</v>
      </c>
      <c r="D585" s="3">
        <v>0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f t="shared" si="131"/>
        <v>0</v>
      </c>
      <c r="S585" s="3" t="e">
        <f t="shared" si="132"/>
        <v>#DIV/0!</v>
      </c>
      <c r="T585" s="3">
        <f t="shared" si="133"/>
        <v>0</v>
      </c>
      <c r="U585" s="3" t="e">
        <f t="shared" si="134"/>
        <v>#DIV/0!</v>
      </c>
      <c r="V585" s="26" t="s">
        <v>7</v>
      </c>
    </row>
    <row r="586" spans="1:22" ht="31.5">
      <c r="A586" s="24" t="s">
        <v>249</v>
      </c>
      <c r="B586" s="24" t="s">
        <v>66</v>
      </c>
      <c r="C586" s="24" t="s">
        <v>6</v>
      </c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6">
        <f t="shared" si="131"/>
        <v>0</v>
      </c>
      <c r="S586" s="26" t="e">
        <f t="shared" si="132"/>
        <v>#DIV/0!</v>
      </c>
      <c r="T586" s="26">
        <f t="shared" si="133"/>
        <v>0</v>
      </c>
      <c r="U586" s="26" t="e">
        <f t="shared" si="134"/>
        <v>#DIV/0!</v>
      </c>
      <c r="V586" s="26" t="s">
        <v>7</v>
      </c>
    </row>
    <row r="587" spans="1:22" ht="31.5">
      <c r="A587" s="24" t="s">
        <v>250</v>
      </c>
      <c r="B587" s="24" t="s">
        <v>68</v>
      </c>
      <c r="C587" s="24" t="s">
        <v>6</v>
      </c>
      <c r="D587" s="23">
        <f t="shared" ref="D587:Q587" si="152">D588+D589+D590+D591+D592+D593+D594+D595</f>
        <v>0</v>
      </c>
      <c r="E587" s="23">
        <f t="shared" si="152"/>
        <v>0</v>
      </c>
      <c r="F587" s="23">
        <f t="shared" si="152"/>
        <v>0</v>
      </c>
      <c r="G587" s="23">
        <f t="shared" si="152"/>
        <v>0</v>
      </c>
      <c r="H587" s="23">
        <f t="shared" si="152"/>
        <v>0</v>
      </c>
      <c r="I587" s="23">
        <f t="shared" si="152"/>
        <v>0</v>
      </c>
      <c r="J587" s="23">
        <f t="shared" si="152"/>
        <v>0</v>
      </c>
      <c r="K587" s="23">
        <f t="shared" si="152"/>
        <v>0</v>
      </c>
      <c r="L587" s="23">
        <f t="shared" si="152"/>
        <v>0</v>
      </c>
      <c r="M587" s="23">
        <f t="shared" si="152"/>
        <v>0</v>
      </c>
      <c r="N587" s="23">
        <f t="shared" si="152"/>
        <v>0</v>
      </c>
      <c r="O587" s="23">
        <f t="shared" si="152"/>
        <v>0</v>
      </c>
      <c r="P587" s="23">
        <f t="shared" si="152"/>
        <v>0</v>
      </c>
      <c r="Q587" s="23">
        <f t="shared" si="152"/>
        <v>0</v>
      </c>
      <c r="R587" s="26">
        <f t="shared" si="131"/>
        <v>0</v>
      </c>
      <c r="S587" s="26" t="e">
        <f t="shared" si="132"/>
        <v>#DIV/0!</v>
      </c>
      <c r="T587" s="26">
        <f t="shared" si="133"/>
        <v>0</v>
      </c>
      <c r="U587" s="26" t="e">
        <f t="shared" si="134"/>
        <v>#DIV/0!</v>
      </c>
      <c r="V587" s="26" t="s">
        <v>7</v>
      </c>
    </row>
    <row r="588" spans="1:22" ht="31.5">
      <c r="A588" s="24" t="s">
        <v>251</v>
      </c>
      <c r="B588" s="24" t="s">
        <v>70</v>
      </c>
      <c r="C588" s="24" t="s">
        <v>6</v>
      </c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6">
        <f t="shared" si="131"/>
        <v>0</v>
      </c>
      <c r="S588" s="26" t="e">
        <f t="shared" si="132"/>
        <v>#DIV/0!</v>
      </c>
      <c r="T588" s="26">
        <f t="shared" si="133"/>
        <v>0</v>
      </c>
      <c r="U588" s="26" t="e">
        <f t="shared" si="134"/>
        <v>#DIV/0!</v>
      </c>
      <c r="V588" s="26" t="s">
        <v>7</v>
      </c>
    </row>
    <row r="589" spans="1:22" ht="31.5">
      <c r="A589" s="24" t="s">
        <v>252</v>
      </c>
      <c r="B589" s="24" t="s">
        <v>72</v>
      </c>
      <c r="C589" s="24" t="s">
        <v>6</v>
      </c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6">
        <f t="shared" si="131"/>
        <v>0</v>
      </c>
      <c r="S589" s="26" t="e">
        <f t="shared" si="132"/>
        <v>#DIV/0!</v>
      </c>
      <c r="T589" s="26">
        <f t="shared" si="133"/>
        <v>0</v>
      </c>
      <c r="U589" s="26" t="e">
        <f t="shared" si="134"/>
        <v>#DIV/0!</v>
      </c>
      <c r="V589" s="26" t="s">
        <v>7</v>
      </c>
    </row>
    <row r="590" spans="1:22" ht="31.5">
      <c r="A590" s="24" t="s">
        <v>253</v>
      </c>
      <c r="B590" s="24" t="s">
        <v>74</v>
      </c>
      <c r="C590" s="24" t="s">
        <v>6</v>
      </c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6">
        <f t="shared" si="131"/>
        <v>0</v>
      </c>
      <c r="S590" s="26" t="e">
        <f t="shared" si="132"/>
        <v>#DIV/0!</v>
      </c>
      <c r="T590" s="26">
        <f t="shared" si="133"/>
        <v>0</v>
      </c>
      <c r="U590" s="26" t="e">
        <f t="shared" si="134"/>
        <v>#DIV/0!</v>
      </c>
      <c r="V590" s="26" t="s">
        <v>7</v>
      </c>
    </row>
    <row r="591" spans="1:22" ht="31.5">
      <c r="A591" s="24" t="s">
        <v>254</v>
      </c>
      <c r="B591" s="24" t="s">
        <v>76</v>
      </c>
      <c r="C591" s="24" t="s">
        <v>6</v>
      </c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6">
        <f t="shared" si="131"/>
        <v>0</v>
      </c>
      <c r="S591" s="26" t="e">
        <f t="shared" si="132"/>
        <v>#DIV/0!</v>
      </c>
      <c r="T591" s="26">
        <f t="shared" si="133"/>
        <v>0</v>
      </c>
      <c r="U591" s="26" t="e">
        <f t="shared" si="134"/>
        <v>#DIV/0!</v>
      </c>
      <c r="V591" s="26" t="s">
        <v>7</v>
      </c>
    </row>
    <row r="592" spans="1:22" ht="31.5">
      <c r="A592" s="24" t="s">
        <v>255</v>
      </c>
      <c r="B592" s="24" t="s">
        <v>78</v>
      </c>
      <c r="C592" s="24" t="s">
        <v>6</v>
      </c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6">
        <f t="shared" si="131"/>
        <v>0</v>
      </c>
      <c r="S592" s="26" t="e">
        <f t="shared" si="132"/>
        <v>#DIV/0!</v>
      </c>
      <c r="T592" s="26">
        <f t="shared" si="133"/>
        <v>0</v>
      </c>
      <c r="U592" s="26" t="e">
        <f t="shared" si="134"/>
        <v>#DIV/0!</v>
      </c>
      <c r="V592" s="26" t="s">
        <v>7</v>
      </c>
    </row>
    <row r="593" spans="1:22" ht="31.5">
      <c r="A593" s="24" t="s">
        <v>256</v>
      </c>
      <c r="B593" s="24" t="s">
        <v>80</v>
      </c>
      <c r="C593" s="24" t="s">
        <v>6</v>
      </c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6">
        <f t="shared" si="131"/>
        <v>0</v>
      </c>
      <c r="S593" s="26" t="e">
        <f t="shared" si="132"/>
        <v>#DIV/0!</v>
      </c>
      <c r="T593" s="26">
        <f t="shared" si="133"/>
        <v>0</v>
      </c>
      <c r="U593" s="26" t="e">
        <f t="shared" si="134"/>
        <v>#DIV/0!</v>
      </c>
      <c r="V593" s="26" t="s">
        <v>7</v>
      </c>
    </row>
    <row r="594" spans="1:22" ht="31.5">
      <c r="A594" s="24" t="s">
        <v>257</v>
      </c>
      <c r="B594" s="24" t="s">
        <v>82</v>
      </c>
      <c r="C594" s="24" t="s">
        <v>6</v>
      </c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6">
        <f t="shared" si="131"/>
        <v>0</v>
      </c>
      <c r="S594" s="26" t="e">
        <f t="shared" si="132"/>
        <v>#DIV/0!</v>
      </c>
      <c r="T594" s="26">
        <f t="shared" si="133"/>
        <v>0</v>
      </c>
      <c r="U594" s="26" t="e">
        <f t="shared" si="134"/>
        <v>#DIV/0!</v>
      </c>
      <c r="V594" s="26" t="s">
        <v>7</v>
      </c>
    </row>
    <row r="595" spans="1:22" ht="31.5">
      <c r="A595" s="24" t="s">
        <v>258</v>
      </c>
      <c r="B595" s="24" t="s">
        <v>84</v>
      </c>
      <c r="C595" s="24" t="s">
        <v>6</v>
      </c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6">
        <f t="shared" si="131"/>
        <v>0</v>
      </c>
      <c r="S595" s="26" t="e">
        <f t="shared" si="132"/>
        <v>#DIV/0!</v>
      </c>
      <c r="T595" s="26">
        <f t="shared" si="133"/>
        <v>0</v>
      </c>
      <c r="U595" s="26" t="e">
        <f t="shared" si="134"/>
        <v>#DIV/0!</v>
      </c>
      <c r="V595" s="26" t="s">
        <v>7</v>
      </c>
    </row>
    <row r="596" spans="1:22" ht="31.5">
      <c r="A596" s="24" t="s">
        <v>259</v>
      </c>
      <c r="B596" s="24" t="s">
        <v>86</v>
      </c>
      <c r="C596" s="24" t="s">
        <v>6</v>
      </c>
      <c r="D596" s="23">
        <f t="shared" ref="D596:Q596" si="153">D597+D598</f>
        <v>0</v>
      </c>
      <c r="E596" s="23">
        <f t="shared" si="153"/>
        <v>0</v>
      </c>
      <c r="F596" s="23">
        <f t="shared" si="153"/>
        <v>0</v>
      </c>
      <c r="G596" s="23">
        <f t="shared" si="153"/>
        <v>0</v>
      </c>
      <c r="H596" s="23">
        <f t="shared" si="153"/>
        <v>0</v>
      </c>
      <c r="I596" s="23">
        <f t="shared" si="153"/>
        <v>0</v>
      </c>
      <c r="J596" s="23">
        <f t="shared" si="153"/>
        <v>0</v>
      </c>
      <c r="K596" s="23">
        <f t="shared" si="153"/>
        <v>0</v>
      </c>
      <c r="L596" s="23">
        <f t="shared" si="153"/>
        <v>10.12807664</v>
      </c>
      <c r="M596" s="23">
        <f t="shared" si="153"/>
        <v>0</v>
      </c>
      <c r="N596" s="23">
        <f t="shared" si="153"/>
        <v>0</v>
      </c>
      <c r="O596" s="23">
        <f t="shared" si="153"/>
        <v>0</v>
      </c>
      <c r="P596" s="23">
        <f t="shared" si="153"/>
        <v>0</v>
      </c>
      <c r="Q596" s="23">
        <f t="shared" si="153"/>
        <v>0</v>
      </c>
      <c r="R596" s="26">
        <f t="shared" si="131"/>
        <v>0</v>
      </c>
      <c r="S596" s="26" t="e">
        <f t="shared" si="132"/>
        <v>#DIV/0!</v>
      </c>
      <c r="T596" s="26">
        <f t="shared" si="133"/>
        <v>10.12807664</v>
      </c>
      <c r="U596" s="26" t="e">
        <f t="shared" si="134"/>
        <v>#DIV/0!</v>
      </c>
      <c r="V596" s="26" t="s">
        <v>7</v>
      </c>
    </row>
    <row r="597" spans="1:22" ht="31.5">
      <c r="A597" s="24" t="s">
        <v>260</v>
      </c>
      <c r="B597" s="24" t="s">
        <v>88</v>
      </c>
      <c r="C597" s="24" t="s">
        <v>6</v>
      </c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6">
        <f t="shared" si="131"/>
        <v>0</v>
      </c>
      <c r="S597" s="26" t="e">
        <f t="shared" si="132"/>
        <v>#DIV/0!</v>
      </c>
      <c r="T597" s="26">
        <f t="shared" si="133"/>
        <v>0</v>
      </c>
      <c r="U597" s="26" t="e">
        <f t="shared" si="134"/>
        <v>#DIV/0!</v>
      </c>
      <c r="V597" s="26" t="s">
        <v>7</v>
      </c>
    </row>
    <row r="598" spans="1:22" ht="31.5">
      <c r="A598" s="24" t="s">
        <v>261</v>
      </c>
      <c r="B598" s="24" t="s">
        <v>90</v>
      </c>
      <c r="C598" s="24" t="s">
        <v>6</v>
      </c>
      <c r="D598" s="23">
        <f t="shared" ref="D598:Q598" si="154">D599</f>
        <v>0</v>
      </c>
      <c r="E598" s="23">
        <f t="shared" si="154"/>
        <v>0</v>
      </c>
      <c r="F598" s="23">
        <f t="shared" si="154"/>
        <v>0</v>
      </c>
      <c r="G598" s="23">
        <f t="shared" si="154"/>
        <v>0</v>
      </c>
      <c r="H598" s="23">
        <f t="shared" si="154"/>
        <v>0</v>
      </c>
      <c r="I598" s="23">
        <f t="shared" si="154"/>
        <v>0</v>
      </c>
      <c r="J598" s="23">
        <f t="shared" si="154"/>
        <v>0</v>
      </c>
      <c r="K598" s="23">
        <f t="shared" si="154"/>
        <v>0</v>
      </c>
      <c r="L598" s="23">
        <f t="shared" si="154"/>
        <v>10.12807664</v>
      </c>
      <c r="M598" s="23">
        <f t="shared" si="154"/>
        <v>0</v>
      </c>
      <c r="N598" s="23">
        <f t="shared" si="154"/>
        <v>0</v>
      </c>
      <c r="O598" s="23">
        <f t="shared" si="154"/>
        <v>0</v>
      </c>
      <c r="P598" s="23">
        <f t="shared" si="154"/>
        <v>0</v>
      </c>
      <c r="Q598" s="23">
        <f t="shared" si="154"/>
        <v>0</v>
      </c>
      <c r="R598" s="26">
        <f t="shared" si="131"/>
        <v>0</v>
      </c>
      <c r="S598" s="26" t="e">
        <f t="shared" si="132"/>
        <v>#DIV/0!</v>
      </c>
      <c r="T598" s="26">
        <f t="shared" si="133"/>
        <v>10.12807664</v>
      </c>
      <c r="U598" s="26" t="e">
        <f t="shared" si="134"/>
        <v>#DIV/0!</v>
      </c>
      <c r="V598" s="26" t="s">
        <v>7</v>
      </c>
    </row>
    <row r="599" spans="1:22" ht="31.5">
      <c r="A599" s="1" t="s">
        <v>261</v>
      </c>
      <c r="B599" s="1" t="s">
        <v>698</v>
      </c>
      <c r="C599" s="1" t="s">
        <v>699</v>
      </c>
      <c r="D599" s="3">
        <v>0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10.12807664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f t="shared" ref="R599:R662" si="155">K599-D599</f>
        <v>0</v>
      </c>
      <c r="S599" s="3" t="e">
        <f t="shared" ref="S599:S662" si="156">K599/D599</f>
        <v>#DIV/0!</v>
      </c>
      <c r="T599" s="3">
        <f t="shared" ref="T599:T662" si="157">L599-E599</f>
        <v>10.12807664</v>
      </c>
      <c r="U599" s="3" t="e">
        <f t="shared" ref="U599:U662" si="158">L599/E599</f>
        <v>#DIV/0!</v>
      </c>
      <c r="V599" s="26" t="s">
        <v>7</v>
      </c>
    </row>
    <row r="600" spans="1:22" ht="47.25">
      <c r="A600" s="24" t="s">
        <v>262</v>
      </c>
      <c r="B600" s="24" t="s">
        <v>92</v>
      </c>
      <c r="C600" s="24" t="s">
        <v>6</v>
      </c>
      <c r="D600" s="23">
        <f t="shared" ref="D600:Q600" si="159">D601+D602</f>
        <v>0</v>
      </c>
      <c r="E600" s="23">
        <f t="shared" si="159"/>
        <v>0</v>
      </c>
      <c r="F600" s="23">
        <f t="shared" si="159"/>
        <v>0</v>
      </c>
      <c r="G600" s="23">
        <f t="shared" si="159"/>
        <v>0</v>
      </c>
      <c r="H600" s="23">
        <f t="shared" si="159"/>
        <v>0</v>
      </c>
      <c r="I600" s="23">
        <f t="shared" si="159"/>
        <v>0</v>
      </c>
      <c r="J600" s="23">
        <f t="shared" si="159"/>
        <v>0</v>
      </c>
      <c r="K600" s="23">
        <f t="shared" si="159"/>
        <v>0</v>
      </c>
      <c r="L600" s="23">
        <f t="shared" si="159"/>
        <v>0</v>
      </c>
      <c r="M600" s="23">
        <f t="shared" si="159"/>
        <v>0</v>
      </c>
      <c r="N600" s="23">
        <f t="shared" si="159"/>
        <v>0</v>
      </c>
      <c r="O600" s="23">
        <f t="shared" si="159"/>
        <v>0</v>
      </c>
      <c r="P600" s="23">
        <f t="shared" si="159"/>
        <v>0</v>
      </c>
      <c r="Q600" s="23">
        <f t="shared" si="159"/>
        <v>0</v>
      </c>
      <c r="R600" s="26">
        <f t="shared" si="155"/>
        <v>0</v>
      </c>
      <c r="S600" s="26" t="e">
        <f t="shared" si="156"/>
        <v>#DIV/0!</v>
      </c>
      <c r="T600" s="26">
        <f t="shared" si="157"/>
        <v>0</v>
      </c>
      <c r="U600" s="26" t="e">
        <f t="shared" si="158"/>
        <v>#DIV/0!</v>
      </c>
      <c r="V600" s="26" t="s">
        <v>7</v>
      </c>
    </row>
    <row r="601" spans="1:22" ht="47.25">
      <c r="A601" s="24" t="s">
        <v>263</v>
      </c>
      <c r="B601" s="24" t="s">
        <v>94</v>
      </c>
      <c r="C601" s="24" t="s">
        <v>6</v>
      </c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6">
        <f t="shared" si="155"/>
        <v>0</v>
      </c>
      <c r="S601" s="26" t="e">
        <f t="shared" si="156"/>
        <v>#DIV/0!</v>
      </c>
      <c r="T601" s="26">
        <f t="shared" si="157"/>
        <v>0</v>
      </c>
      <c r="U601" s="26" t="e">
        <f t="shared" si="158"/>
        <v>#DIV/0!</v>
      </c>
      <c r="V601" s="26" t="s">
        <v>7</v>
      </c>
    </row>
    <row r="602" spans="1:22" ht="47.25">
      <c r="A602" s="24" t="s">
        <v>264</v>
      </c>
      <c r="B602" s="24" t="s">
        <v>96</v>
      </c>
      <c r="C602" s="24" t="s">
        <v>6</v>
      </c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6">
        <f t="shared" si="155"/>
        <v>0</v>
      </c>
      <c r="S602" s="26" t="e">
        <f t="shared" si="156"/>
        <v>#DIV/0!</v>
      </c>
      <c r="T602" s="26">
        <f t="shared" si="157"/>
        <v>0</v>
      </c>
      <c r="U602" s="26" t="e">
        <f t="shared" si="158"/>
        <v>#DIV/0!</v>
      </c>
      <c r="V602" s="26" t="s">
        <v>7</v>
      </c>
    </row>
    <row r="603" spans="1:22" ht="31.5">
      <c r="A603" s="24" t="s">
        <v>265</v>
      </c>
      <c r="B603" s="24" t="s">
        <v>98</v>
      </c>
      <c r="C603" s="24" t="s">
        <v>6</v>
      </c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6">
        <f t="shared" si="155"/>
        <v>0</v>
      </c>
      <c r="S603" s="26" t="e">
        <f t="shared" si="156"/>
        <v>#DIV/0!</v>
      </c>
      <c r="T603" s="26">
        <f t="shared" si="157"/>
        <v>0</v>
      </c>
      <c r="U603" s="26" t="e">
        <f t="shared" si="158"/>
        <v>#DIV/0!</v>
      </c>
      <c r="V603" s="26" t="s">
        <v>7</v>
      </c>
    </row>
    <row r="604" spans="1:22" ht="31.5">
      <c r="A604" s="24" t="s">
        <v>266</v>
      </c>
      <c r="B604" s="24" t="s">
        <v>100</v>
      </c>
      <c r="C604" s="24" t="s">
        <v>6</v>
      </c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6">
        <f t="shared" si="155"/>
        <v>0</v>
      </c>
      <c r="S604" s="26" t="e">
        <f t="shared" si="156"/>
        <v>#DIV/0!</v>
      </c>
      <c r="T604" s="26">
        <f t="shared" si="157"/>
        <v>0</v>
      </c>
      <c r="U604" s="26" t="e">
        <f t="shared" si="158"/>
        <v>#DIV/0!</v>
      </c>
      <c r="V604" s="26" t="s">
        <v>7</v>
      </c>
    </row>
    <row r="605" spans="1:22">
      <c r="A605" s="24" t="s">
        <v>267</v>
      </c>
      <c r="B605" s="24" t="s">
        <v>102</v>
      </c>
      <c r="C605" s="24" t="s">
        <v>6</v>
      </c>
      <c r="D605" s="23">
        <f t="shared" ref="D605:Q605" si="160">SUM(D606:D615)</f>
        <v>0</v>
      </c>
      <c r="E605" s="23">
        <f t="shared" si="160"/>
        <v>0.61380000000000001</v>
      </c>
      <c r="F605" s="23">
        <f t="shared" si="160"/>
        <v>0</v>
      </c>
      <c r="G605" s="23">
        <f t="shared" si="160"/>
        <v>0</v>
      </c>
      <c r="H605" s="23">
        <f t="shared" si="160"/>
        <v>0</v>
      </c>
      <c r="I605" s="23">
        <f t="shared" si="160"/>
        <v>0</v>
      </c>
      <c r="J605" s="23">
        <f t="shared" si="160"/>
        <v>0</v>
      </c>
      <c r="K605" s="23">
        <f t="shared" si="160"/>
        <v>0</v>
      </c>
      <c r="L605" s="23">
        <f t="shared" si="160"/>
        <v>18.924987719999997</v>
      </c>
      <c r="M605" s="23">
        <f t="shared" si="160"/>
        <v>0</v>
      </c>
      <c r="N605" s="23">
        <f t="shared" si="160"/>
        <v>0</v>
      </c>
      <c r="O605" s="23">
        <f t="shared" si="160"/>
        <v>0</v>
      </c>
      <c r="P605" s="23">
        <f t="shared" si="160"/>
        <v>0</v>
      </c>
      <c r="Q605" s="23">
        <f t="shared" si="160"/>
        <v>0</v>
      </c>
      <c r="R605" s="26">
        <f t="shared" si="155"/>
        <v>0</v>
      </c>
      <c r="S605" s="26" t="e">
        <f t="shared" si="156"/>
        <v>#DIV/0!</v>
      </c>
      <c r="T605" s="26">
        <f t="shared" si="157"/>
        <v>18.311187719999996</v>
      </c>
      <c r="U605" s="26">
        <f t="shared" si="158"/>
        <v>30.832498729227755</v>
      </c>
      <c r="V605" s="26" t="s">
        <v>7</v>
      </c>
    </row>
    <row r="606" spans="1:22" ht="47.25">
      <c r="A606" s="1" t="s">
        <v>267</v>
      </c>
      <c r="B606" s="1" t="s">
        <v>700</v>
      </c>
      <c r="C606" s="1" t="s">
        <v>701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f t="shared" si="155"/>
        <v>0</v>
      </c>
      <c r="S606" s="3" t="e">
        <f t="shared" si="156"/>
        <v>#DIV/0!</v>
      </c>
      <c r="T606" s="3">
        <f t="shared" si="157"/>
        <v>0</v>
      </c>
      <c r="U606" s="3" t="e">
        <f t="shared" si="158"/>
        <v>#DIV/0!</v>
      </c>
      <c r="V606" s="26" t="s">
        <v>7</v>
      </c>
    </row>
    <row r="607" spans="1:22">
      <c r="A607" s="1" t="s">
        <v>267</v>
      </c>
      <c r="B607" s="1" t="s">
        <v>702</v>
      </c>
      <c r="C607" s="1" t="s">
        <v>703</v>
      </c>
      <c r="D607" s="3">
        <v>0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f t="shared" si="155"/>
        <v>0</v>
      </c>
      <c r="S607" s="3" t="e">
        <f t="shared" si="156"/>
        <v>#DIV/0!</v>
      </c>
      <c r="T607" s="3">
        <f t="shared" si="157"/>
        <v>0</v>
      </c>
      <c r="U607" s="3" t="e">
        <f t="shared" si="158"/>
        <v>#DIV/0!</v>
      </c>
      <c r="V607" s="26" t="s">
        <v>7</v>
      </c>
    </row>
    <row r="608" spans="1:22" ht="94.5">
      <c r="A608" s="1" t="s">
        <v>267</v>
      </c>
      <c r="B608" s="1" t="s">
        <v>704</v>
      </c>
      <c r="C608" s="1" t="s">
        <v>705</v>
      </c>
      <c r="D608" s="3">
        <v>0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0.83813559000000004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f t="shared" si="155"/>
        <v>0</v>
      </c>
      <c r="S608" s="3" t="e">
        <f t="shared" si="156"/>
        <v>#DIV/0!</v>
      </c>
      <c r="T608" s="3">
        <f t="shared" si="157"/>
        <v>0.83813559000000004</v>
      </c>
      <c r="U608" s="3" t="e">
        <f t="shared" si="158"/>
        <v>#DIV/0!</v>
      </c>
      <c r="V608" s="26" t="s">
        <v>7</v>
      </c>
    </row>
    <row r="609" spans="1:22" ht="31.5">
      <c r="A609" s="1" t="s">
        <v>267</v>
      </c>
      <c r="B609" s="1" t="s">
        <v>706</v>
      </c>
      <c r="C609" s="1" t="s">
        <v>707</v>
      </c>
      <c r="D609" s="3">
        <v>0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4.5350000000000001E-2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f t="shared" si="155"/>
        <v>0</v>
      </c>
      <c r="S609" s="3" t="e">
        <f t="shared" si="156"/>
        <v>#DIV/0!</v>
      </c>
      <c r="T609" s="3">
        <f t="shared" si="157"/>
        <v>4.5350000000000001E-2</v>
      </c>
      <c r="U609" s="3" t="e">
        <f t="shared" si="158"/>
        <v>#DIV/0!</v>
      </c>
      <c r="V609" s="26" t="s">
        <v>7</v>
      </c>
    </row>
    <row r="610" spans="1:22" ht="78.75">
      <c r="A610" s="1" t="s">
        <v>267</v>
      </c>
      <c r="B610" s="1" t="s">
        <v>708</v>
      </c>
      <c r="C610" s="1" t="s">
        <v>709</v>
      </c>
      <c r="D610" s="3">
        <v>0</v>
      </c>
      <c r="E610" s="3">
        <v>0.61380000000000001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14.97216478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f t="shared" si="155"/>
        <v>0</v>
      </c>
      <c r="S610" s="3" t="e">
        <f t="shared" si="156"/>
        <v>#DIV/0!</v>
      </c>
      <c r="T610" s="3">
        <f t="shared" si="157"/>
        <v>14.35836478</v>
      </c>
      <c r="U610" s="3">
        <f t="shared" si="158"/>
        <v>24.392578657543172</v>
      </c>
      <c r="V610" s="26" t="s">
        <v>7</v>
      </c>
    </row>
    <row r="611" spans="1:22" ht="47.25">
      <c r="A611" s="1" t="s">
        <v>267</v>
      </c>
      <c r="B611" s="1" t="s">
        <v>710</v>
      </c>
      <c r="C611" s="1" t="s">
        <v>711</v>
      </c>
      <c r="D611" s="3">
        <v>0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0.56949077999999997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>
        <f t="shared" si="155"/>
        <v>0</v>
      </c>
      <c r="S611" s="3" t="e">
        <f t="shared" si="156"/>
        <v>#DIV/0!</v>
      </c>
      <c r="T611" s="3">
        <f t="shared" si="157"/>
        <v>0.56949077999999997</v>
      </c>
      <c r="U611" s="3" t="e">
        <f t="shared" si="158"/>
        <v>#DIV/0!</v>
      </c>
      <c r="V611" s="26" t="s">
        <v>7</v>
      </c>
    </row>
    <row r="612" spans="1:22">
      <c r="A612" s="1" t="s">
        <v>267</v>
      </c>
      <c r="B612" s="1" t="s">
        <v>712</v>
      </c>
      <c r="C612" s="1" t="s">
        <v>713</v>
      </c>
      <c r="D612" s="3">
        <v>0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0.14000000000000001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3">
        <f t="shared" si="155"/>
        <v>0</v>
      </c>
      <c r="S612" s="3" t="e">
        <f t="shared" si="156"/>
        <v>#DIV/0!</v>
      </c>
      <c r="T612" s="3">
        <f t="shared" si="157"/>
        <v>0.14000000000000001</v>
      </c>
      <c r="U612" s="3" t="e">
        <f t="shared" si="158"/>
        <v>#DIV/0!</v>
      </c>
      <c r="V612" s="26" t="s">
        <v>7</v>
      </c>
    </row>
    <row r="613" spans="1:22" ht="31.5">
      <c r="A613" s="1" t="s">
        <v>267</v>
      </c>
      <c r="B613" s="1" t="s">
        <v>714</v>
      </c>
      <c r="C613" s="1" t="s">
        <v>715</v>
      </c>
      <c r="D613" s="3">
        <v>0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2.0230227200000002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>
        <f t="shared" si="155"/>
        <v>0</v>
      </c>
      <c r="S613" s="3" t="e">
        <f t="shared" si="156"/>
        <v>#DIV/0!</v>
      </c>
      <c r="T613" s="3">
        <f t="shared" si="157"/>
        <v>2.0230227200000002</v>
      </c>
      <c r="U613" s="3" t="e">
        <f t="shared" si="158"/>
        <v>#DIV/0!</v>
      </c>
      <c r="V613" s="3" t="s">
        <v>1507</v>
      </c>
    </row>
    <row r="614" spans="1:22" ht="31.5">
      <c r="A614" s="1" t="s">
        <v>267</v>
      </c>
      <c r="B614" s="1" t="s">
        <v>716</v>
      </c>
      <c r="C614" s="1" t="s">
        <v>717</v>
      </c>
      <c r="D614" s="3">
        <v>0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5.1440680000000003E-2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f t="shared" si="155"/>
        <v>0</v>
      </c>
      <c r="S614" s="3" t="e">
        <f t="shared" si="156"/>
        <v>#DIV/0!</v>
      </c>
      <c r="T614" s="3">
        <f t="shared" si="157"/>
        <v>5.1440680000000003E-2</v>
      </c>
      <c r="U614" s="3" t="e">
        <f t="shared" si="158"/>
        <v>#DIV/0!</v>
      </c>
      <c r="V614" s="26" t="s">
        <v>7</v>
      </c>
    </row>
    <row r="615" spans="1:22" ht="31.5">
      <c r="A615" s="1" t="s">
        <v>267</v>
      </c>
      <c r="B615" s="1" t="s">
        <v>718</v>
      </c>
      <c r="C615" s="1" t="s">
        <v>719</v>
      </c>
      <c r="D615" s="3">
        <v>0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0.28538317000000002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f t="shared" si="155"/>
        <v>0</v>
      </c>
      <c r="S615" s="3" t="e">
        <f t="shared" si="156"/>
        <v>#DIV/0!</v>
      </c>
      <c r="T615" s="3">
        <f t="shared" si="157"/>
        <v>0.28538317000000002</v>
      </c>
      <c r="U615" s="3" t="e">
        <f t="shared" si="158"/>
        <v>#DIV/0!</v>
      </c>
      <c r="V615" s="3" t="s">
        <v>1507</v>
      </c>
    </row>
    <row r="616" spans="1:22">
      <c r="A616" s="24" t="s">
        <v>268</v>
      </c>
      <c r="B616" s="24" t="s">
        <v>269</v>
      </c>
      <c r="C616" s="24" t="s">
        <v>6</v>
      </c>
      <c r="D616" s="30">
        <f t="shared" ref="D616:Q616" si="161">D617+D637+D657+D661+D662+D663</f>
        <v>0</v>
      </c>
      <c r="E616" s="30">
        <f t="shared" si="161"/>
        <v>11.405451129141985</v>
      </c>
      <c r="F616" s="30">
        <f t="shared" si="161"/>
        <v>0</v>
      </c>
      <c r="G616" s="30">
        <f t="shared" si="161"/>
        <v>0</v>
      </c>
      <c r="H616" s="30">
        <f t="shared" si="161"/>
        <v>0</v>
      </c>
      <c r="I616" s="30">
        <f t="shared" si="161"/>
        <v>0</v>
      </c>
      <c r="J616" s="30">
        <f t="shared" si="161"/>
        <v>0</v>
      </c>
      <c r="K616" s="30">
        <f t="shared" si="161"/>
        <v>0</v>
      </c>
      <c r="L616" s="30">
        <f t="shared" si="161"/>
        <v>2.89992815</v>
      </c>
      <c r="M616" s="30">
        <f t="shared" si="161"/>
        <v>0</v>
      </c>
      <c r="N616" s="30">
        <f t="shared" si="161"/>
        <v>0</v>
      </c>
      <c r="O616" s="30">
        <f t="shared" si="161"/>
        <v>0</v>
      </c>
      <c r="P616" s="30">
        <f t="shared" si="161"/>
        <v>0</v>
      </c>
      <c r="Q616" s="30">
        <f t="shared" si="161"/>
        <v>0</v>
      </c>
      <c r="R616" s="26">
        <f t="shared" si="155"/>
        <v>0</v>
      </c>
      <c r="S616" s="26" t="e">
        <f t="shared" si="156"/>
        <v>#DIV/0!</v>
      </c>
      <c r="T616" s="26">
        <f t="shared" si="157"/>
        <v>-8.5055229791419862</v>
      </c>
      <c r="U616" s="26">
        <f t="shared" si="158"/>
        <v>0.25425808389029125</v>
      </c>
      <c r="V616" s="26" t="s">
        <v>7</v>
      </c>
    </row>
    <row r="617" spans="1:22">
      <c r="A617" s="24" t="s">
        <v>270</v>
      </c>
      <c r="B617" s="24" t="s">
        <v>23</v>
      </c>
      <c r="C617" s="24" t="s">
        <v>6</v>
      </c>
      <c r="D617" s="30">
        <f t="shared" ref="D617:Q617" si="162">D618+D622+D625+D634</f>
        <v>0</v>
      </c>
      <c r="E617" s="30">
        <f t="shared" si="162"/>
        <v>0</v>
      </c>
      <c r="F617" s="30">
        <f t="shared" si="162"/>
        <v>0</v>
      </c>
      <c r="G617" s="30">
        <f t="shared" si="162"/>
        <v>0</v>
      </c>
      <c r="H617" s="30">
        <f t="shared" si="162"/>
        <v>0</v>
      </c>
      <c r="I617" s="30">
        <f t="shared" si="162"/>
        <v>0</v>
      </c>
      <c r="J617" s="30">
        <f t="shared" si="162"/>
        <v>0</v>
      </c>
      <c r="K617" s="30">
        <f t="shared" si="162"/>
        <v>0</v>
      </c>
      <c r="L617" s="30">
        <f t="shared" si="162"/>
        <v>0</v>
      </c>
      <c r="M617" s="30">
        <f t="shared" si="162"/>
        <v>0</v>
      </c>
      <c r="N617" s="30">
        <f t="shared" si="162"/>
        <v>0</v>
      </c>
      <c r="O617" s="30">
        <f t="shared" si="162"/>
        <v>0</v>
      </c>
      <c r="P617" s="30">
        <f t="shared" si="162"/>
        <v>0</v>
      </c>
      <c r="Q617" s="30">
        <f t="shared" si="162"/>
        <v>0</v>
      </c>
      <c r="R617" s="26">
        <f t="shared" si="155"/>
        <v>0</v>
      </c>
      <c r="S617" s="26" t="e">
        <f t="shared" si="156"/>
        <v>#DIV/0!</v>
      </c>
      <c r="T617" s="26">
        <f t="shared" si="157"/>
        <v>0</v>
      </c>
      <c r="U617" s="26" t="e">
        <f t="shared" si="158"/>
        <v>#DIV/0!</v>
      </c>
      <c r="V617" s="26" t="s">
        <v>7</v>
      </c>
    </row>
    <row r="618" spans="1:22" ht="31.5">
      <c r="A618" s="24" t="s">
        <v>271</v>
      </c>
      <c r="B618" s="24" t="s">
        <v>25</v>
      </c>
      <c r="C618" s="24" t="s">
        <v>6</v>
      </c>
      <c r="D618" s="30">
        <f t="shared" ref="D618:Q618" si="163">D619+D620+D621</f>
        <v>0</v>
      </c>
      <c r="E618" s="30">
        <f t="shared" si="163"/>
        <v>0</v>
      </c>
      <c r="F618" s="30">
        <f t="shared" si="163"/>
        <v>0</v>
      </c>
      <c r="G618" s="30">
        <f t="shared" si="163"/>
        <v>0</v>
      </c>
      <c r="H618" s="30">
        <f t="shared" si="163"/>
        <v>0</v>
      </c>
      <c r="I618" s="30">
        <f t="shared" si="163"/>
        <v>0</v>
      </c>
      <c r="J618" s="30">
        <f t="shared" si="163"/>
        <v>0</v>
      </c>
      <c r="K618" s="30">
        <f t="shared" si="163"/>
        <v>0</v>
      </c>
      <c r="L618" s="30">
        <f t="shared" si="163"/>
        <v>0</v>
      </c>
      <c r="M618" s="30">
        <f t="shared" si="163"/>
        <v>0</v>
      </c>
      <c r="N618" s="30">
        <f t="shared" si="163"/>
        <v>0</v>
      </c>
      <c r="O618" s="30">
        <f t="shared" si="163"/>
        <v>0</v>
      </c>
      <c r="P618" s="30">
        <f t="shared" si="163"/>
        <v>0</v>
      </c>
      <c r="Q618" s="30">
        <f t="shared" si="163"/>
        <v>0</v>
      </c>
      <c r="R618" s="26">
        <f t="shared" si="155"/>
        <v>0</v>
      </c>
      <c r="S618" s="26" t="e">
        <f t="shared" si="156"/>
        <v>#DIV/0!</v>
      </c>
      <c r="T618" s="26">
        <f t="shared" si="157"/>
        <v>0</v>
      </c>
      <c r="U618" s="26" t="e">
        <f t="shared" si="158"/>
        <v>#DIV/0!</v>
      </c>
      <c r="V618" s="26" t="s">
        <v>7</v>
      </c>
    </row>
    <row r="619" spans="1:22" ht="47.25">
      <c r="A619" s="24" t="s">
        <v>272</v>
      </c>
      <c r="B619" s="24" t="s">
        <v>27</v>
      </c>
      <c r="C619" s="24" t="s">
        <v>6</v>
      </c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26">
        <f t="shared" si="155"/>
        <v>0</v>
      </c>
      <c r="S619" s="26" t="e">
        <f t="shared" si="156"/>
        <v>#DIV/0!</v>
      </c>
      <c r="T619" s="26">
        <f t="shared" si="157"/>
        <v>0</v>
      </c>
      <c r="U619" s="26" t="e">
        <f t="shared" si="158"/>
        <v>#DIV/0!</v>
      </c>
      <c r="V619" s="26" t="s">
        <v>7</v>
      </c>
    </row>
    <row r="620" spans="1:22" ht="47.25">
      <c r="A620" s="24" t="s">
        <v>273</v>
      </c>
      <c r="B620" s="24" t="s">
        <v>29</v>
      </c>
      <c r="C620" s="24" t="s">
        <v>6</v>
      </c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26">
        <f t="shared" si="155"/>
        <v>0</v>
      </c>
      <c r="S620" s="26" t="e">
        <f t="shared" si="156"/>
        <v>#DIV/0!</v>
      </c>
      <c r="T620" s="26">
        <f t="shared" si="157"/>
        <v>0</v>
      </c>
      <c r="U620" s="26" t="e">
        <f t="shared" si="158"/>
        <v>#DIV/0!</v>
      </c>
      <c r="V620" s="26" t="s">
        <v>7</v>
      </c>
    </row>
    <row r="621" spans="1:22" ht="31.5">
      <c r="A621" s="24" t="s">
        <v>274</v>
      </c>
      <c r="B621" s="24" t="s">
        <v>31</v>
      </c>
      <c r="C621" s="24" t="s">
        <v>6</v>
      </c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26">
        <f t="shared" si="155"/>
        <v>0</v>
      </c>
      <c r="S621" s="26" t="e">
        <f t="shared" si="156"/>
        <v>#DIV/0!</v>
      </c>
      <c r="T621" s="26">
        <f t="shared" si="157"/>
        <v>0</v>
      </c>
      <c r="U621" s="26" t="e">
        <f t="shared" si="158"/>
        <v>#DIV/0!</v>
      </c>
      <c r="V621" s="26" t="s">
        <v>7</v>
      </c>
    </row>
    <row r="622" spans="1:22" ht="31.5">
      <c r="A622" s="24" t="s">
        <v>275</v>
      </c>
      <c r="B622" s="24" t="s">
        <v>33</v>
      </c>
      <c r="C622" s="24" t="s">
        <v>6</v>
      </c>
      <c r="D622" s="30">
        <f t="shared" ref="D622:Q622" si="164">D623+D624</f>
        <v>0</v>
      </c>
      <c r="E622" s="30">
        <f t="shared" si="164"/>
        <v>0</v>
      </c>
      <c r="F622" s="30">
        <f t="shared" si="164"/>
        <v>0</v>
      </c>
      <c r="G622" s="30">
        <f t="shared" si="164"/>
        <v>0</v>
      </c>
      <c r="H622" s="30">
        <f t="shared" si="164"/>
        <v>0</v>
      </c>
      <c r="I622" s="30">
        <f t="shared" si="164"/>
        <v>0</v>
      </c>
      <c r="J622" s="30">
        <f t="shared" si="164"/>
        <v>0</v>
      </c>
      <c r="K622" s="30">
        <f t="shared" si="164"/>
        <v>0</v>
      </c>
      <c r="L622" s="30">
        <f t="shared" si="164"/>
        <v>0</v>
      </c>
      <c r="M622" s="30">
        <f t="shared" si="164"/>
        <v>0</v>
      </c>
      <c r="N622" s="30">
        <f t="shared" si="164"/>
        <v>0</v>
      </c>
      <c r="O622" s="30">
        <f t="shared" si="164"/>
        <v>0</v>
      </c>
      <c r="P622" s="30">
        <f t="shared" si="164"/>
        <v>0</v>
      </c>
      <c r="Q622" s="30">
        <f t="shared" si="164"/>
        <v>0</v>
      </c>
      <c r="R622" s="26">
        <f t="shared" si="155"/>
        <v>0</v>
      </c>
      <c r="S622" s="26" t="e">
        <f t="shared" si="156"/>
        <v>#DIV/0!</v>
      </c>
      <c r="T622" s="26">
        <f t="shared" si="157"/>
        <v>0</v>
      </c>
      <c r="U622" s="26" t="e">
        <f t="shared" si="158"/>
        <v>#DIV/0!</v>
      </c>
      <c r="V622" s="26" t="s">
        <v>7</v>
      </c>
    </row>
    <row r="623" spans="1:22" ht="47.25">
      <c r="A623" s="24" t="s">
        <v>276</v>
      </c>
      <c r="B623" s="24" t="s">
        <v>35</v>
      </c>
      <c r="C623" s="24" t="s">
        <v>6</v>
      </c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26">
        <f t="shared" si="155"/>
        <v>0</v>
      </c>
      <c r="S623" s="26" t="e">
        <f t="shared" si="156"/>
        <v>#DIV/0!</v>
      </c>
      <c r="T623" s="26">
        <f t="shared" si="157"/>
        <v>0</v>
      </c>
      <c r="U623" s="26" t="e">
        <f t="shared" si="158"/>
        <v>#DIV/0!</v>
      </c>
      <c r="V623" s="26" t="s">
        <v>7</v>
      </c>
    </row>
    <row r="624" spans="1:22" ht="31.5">
      <c r="A624" s="24" t="s">
        <v>277</v>
      </c>
      <c r="B624" s="24" t="s">
        <v>37</v>
      </c>
      <c r="C624" s="24" t="s">
        <v>6</v>
      </c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26">
        <f t="shared" si="155"/>
        <v>0</v>
      </c>
      <c r="S624" s="26" t="e">
        <f t="shared" si="156"/>
        <v>#DIV/0!</v>
      </c>
      <c r="T624" s="26">
        <f t="shared" si="157"/>
        <v>0</v>
      </c>
      <c r="U624" s="26" t="e">
        <f t="shared" si="158"/>
        <v>#DIV/0!</v>
      </c>
      <c r="V624" s="26" t="s">
        <v>7</v>
      </c>
    </row>
    <row r="625" spans="1:22" ht="31.5">
      <c r="A625" s="24" t="s">
        <v>278</v>
      </c>
      <c r="B625" s="24" t="s">
        <v>39</v>
      </c>
      <c r="C625" s="24" t="s">
        <v>6</v>
      </c>
      <c r="D625" s="30">
        <f t="shared" ref="D625:Q625" si="165">D626+D630</f>
        <v>0</v>
      </c>
      <c r="E625" s="30">
        <f t="shared" si="165"/>
        <v>0</v>
      </c>
      <c r="F625" s="30">
        <f t="shared" si="165"/>
        <v>0</v>
      </c>
      <c r="G625" s="30">
        <f t="shared" si="165"/>
        <v>0</v>
      </c>
      <c r="H625" s="30">
        <f t="shared" si="165"/>
        <v>0</v>
      </c>
      <c r="I625" s="30">
        <f t="shared" si="165"/>
        <v>0</v>
      </c>
      <c r="J625" s="30">
        <f t="shared" si="165"/>
        <v>0</v>
      </c>
      <c r="K625" s="30">
        <f t="shared" si="165"/>
        <v>0</v>
      </c>
      <c r="L625" s="30">
        <f t="shared" si="165"/>
        <v>0</v>
      </c>
      <c r="M625" s="30">
        <f t="shared" si="165"/>
        <v>0</v>
      </c>
      <c r="N625" s="30">
        <f t="shared" si="165"/>
        <v>0</v>
      </c>
      <c r="O625" s="30">
        <f t="shared" si="165"/>
        <v>0</v>
      </c>
      <c r="P625" s="30">
        <f t="shared" si="165"/>
        <v>0</v>
      </c>
      <c r="Q625" s="30">
        <f t="shared" si="165"/>
        <v>0</v>
      </c>
      <c r="R625" s="26">
        <f t="shared" si="155"/>
        <v>0</v>
      </c>
      <c r="S625" s="26" t="e">
        <f t="shared" si="156"/>
        <v>#DIV/0!</v>
      </c>
      <c r="T625" s="26">
        <f t="shared" si="157"/>
        <v>0</v>
      </c>
      <c r="U625" s="26" t="e">
        <f t="shared" si="158"/>
        <v>#DIV/0!</v>
      </c>
      <c r="V625" s="26" t="s">
        <v>7</v>
      </c>
    </row>
    <row r="626" spans="1:22" ht="31.5">
      <c r="A626" s="24" t="s">
        <v>279</v>
      </c>
      <c r="B626" s="24" t="s">
        <v>41</v>
      </c>
      <c r="C626" s="24" t="s">
        <v>6</v>
      </c>
      <c r="D626" s="30">
        <f t="shared" ref="D626:Q626" si="166">D627+D628+D629</f>
        <v>0</v>
      </c>
      <c r="E626" s="30">
        <f t="shared" si="166"/>
        <v>0</v>
      </c>
      <c r="F626" s="30">
        <f t="shared" si="166"/>
        <v>0</v>
      </c>
      <c r="G626" s="30">
        <f t="shared" si="166"/>
        <v>0</v>
      </c>
      <c r="H626" s="30">
        <f t="shared" si="166"/>
        <v>0</v>
      </c>
      <c r="I626" s="30">
        <f t="shared" si="166"/>
        <v>0</v>
      </c>
      <c r="J626" s="30">
        <f t="shared" si="166"/>
        <v>0</v>
      </c>
      <c r="K626" s="30">
        <f t="shared" si="166"/>
        <v>0</v>
      </c>
      <c r="L626" s="30">
        <f t="shared" si="166"/>
        <v>0</v>
      </c>
      <c r="M626" s="30">
        <f t="shared" si="166"/>
        <v>0</v>
      </c>
      <c r="N626" s="30">
        <f t="shared" si="166"/>
        <v>0</v>
      </c>
      <c r="O626" s="30">
        <f t="shared" si="166"/>
        <v>0</v>
      </c>
      <c r="P626" s="30">
        <f t="shared" si="166"/>
        <v>0</v>
      </c>
      <c r="Q626" s="30">
        <f t="shared" si="166"/>
        <v>0</v>
      </c>
      <c r="R626" s="26">
        <f t="shared" si="155"/>
        <v>0</v>
      </c>
      <c r="S626" s="26" t="e">
        <f t="shared" si="156"/>
        <v>#DIV/0!</v>
      </c>
      <c r="T626" s="26">
        <f t="shared" si="157"/>
        <v>0</v>
      </c>
      <c r="U626" s="26" t="e">
        <f t="shared" si="158"/>
        <v>#DIV/0!</v>
      </c>
      <c r="V626" s="26" t="s">
        <v>7</v>
      </c>
    </row>
    <row r="627" spans="1:22" ht="78.75">
      <c r="A627" s="24" t="s">
        <v>279</v>
      </c>
      <c r="B627" s="24" t="s">
        <v>42</v>
      </c>
      <c r="C627" s="24" t="s">
        <v>6</v>
      </c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26">
        <f t="shared" si="155"/>
        <v>0</v>
      </c>
      <c r="S627" s="26" t="e">
        <f t="shared" si="156"/>
        <v>#DIV/0!</v>
      </c>
      <c r="T627" s="26">
        <f t="shared" si="157"/>
        <v>0</v>
      </c>
      <c r="U627" s="26" t="e">
        <f t="shared" si="158"/>
        <v>#DIV/0!</v>
      </c>
      <c r="V627" s="26" t="s">
        <v>7</v>
      </c>
    </row>
    <row r="628" spans="1:22" ht="63">
      <c r="A628" s="24" t="s">
        <v>279</v>
      </c>
      <c r="B628" s="24" t="s">
        <v>43</v>
      </c>
      <c r="C628" s="24" t="s">
        <v>6</v>
      </c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26">
        <f t="shared" si="155"/>
        <v>0</v>
      </c>
      <c r="S628" s="26" t="e">
        <f t="shared" si="156"/>
        <v>#DIV/0!</v>
      </c>
      <c r="T628" s="26">
        <f t="shared" si="157"/>
        <v>0</v>
      </c>
      <c r="U628" s="26" t="e">
        <f t="shared" si="158"/>
        <v>#DIV/0!</v>
      </c>
      <c r="V628" s="26" t="s">
        <v>7</v>
      </c>
    </row>
    <row r="629" spans="1:22" ht="63">
      <c r="A629" s="24" t="s">
        <v>279</v>
      </c>
      <c r="B629" s="24" t="s">
        <v>44</v>
      </c>
      <c r="C629" s="24" t="s">
        <v>6</v>
      </c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26">
        <f t="shared" si="155"/>
        <v>0</v>
      </c>
      <c r="S629" s="26" t="e">
        <f t="shared" si="156"/>
        <v>#DIV/0!</v>
      </c>
      <c r="T629" s="26">
        <f t="shared" si="157"/>
        <v>0</v>
      </c>
      <c r="U629" s="26" t="e">
        <f t="shared" si="158"/>
        <v>#DIV/0!</v>
      </c>
      <c r="V629" s="26" t="s">
        <v>7</v>
      </c>
    </row>
    <row r="630" spans="1:22" ht="31.5">
      <c r="A630" s="24" t="s">
        <v>280</v>
      </c>
      <c r="B630" s="24" t="s">
        <v>41</v>
      </c>
      <c r="C630" s="24" t="s">
        <v>6</v>
      </c>
      <c r="D630" s="30">
        <f t="shared" ref="D630:Q630" si="167">D631+D632+D633</f>
        <v>0</v>
      </c>
      <c r="E630" s="30">
        <f t="shared" si="167"/>
        <v>0</v>
      </c>
      <c r="F630" s="30">
        <f t="shared" si="167"/>
        <v>0</v>
      </c>
      <c r="G630" s="30">
        <f t="shared" si="167"/>
        <v>0</v>
      </c>
      <c r="H630" s="30">
        <f t="shared" si="167"/>
        <v>0</v>
      </c>
      <c r="I630" s="30">
        <f t="shared" si="167"/>
        <v>0</v>
      </c>
      <c r="J630" s="30">
        <f t="shared" si="167"/>
        <v>0</v>
      </c>
      <c r="K630" s="30">
        <f t="shared" si="167"/>
        <v>0</v>
      </c>
      <c r="L630" s="30">
        <f t="shared" si="167"/>
        <v>0</v>
      </c>
      <c r="M630" s="30">
        <f t="shared" si="167"/>
        <v>0</v>
      </c>
      <c r="N630" s="30">
        <f t="shared" si="167"/>
        <v>0</v>
      </c>
      <c r="O630" s="30">
        <f t="shared" si="167"/>
        <v>0</v>
      </c>
      <c r="P630" s="30">
        <f t="shared" si="167"/>
        <v>0</v>
      </c>
      <c r="Q630" s="30">
        <f t="shared" si="167"/>
        <v>0</v>
      </c>
      <c r="R630" s="26">
        <f t="shared" si="155"/>
        <v>0</v>
      </c>
      <c r="S630" s="26" t="e">
        <f t="shared" si="156"/>
        <v>#DIV/0!</v>
      </c>
      <c r="T630" s="26">
        <f t="shared" si="157"/>
        <v>0</v>
      </c>
      <c r="U630" s="26" t="e">
        <f t="shared" si="158"/>
        <v>#DIV/0!</v>
      </c>
      <c r="V630" s="26" t="s">
        <v>7</v>
      </c>
    </row>
    <row r="631" spans="1:22" ht="78.75">
      <c r="A631" s="24" t="s">
        <v>280</v>
      </c>
      <c r="B631" s="24" t="s">
        <v>42</v>
      </c>
      <c r="C631" s="24" t="s">
        <v>6</v>
      </c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26">
        <f t="shared" si="155"/>
        <v>0</v>
      </c>
      <c r="S631" s="26" t="e">
        <f t="shared" si="156"/>
        <v>#DIV/0!</v>
      </c>
      <c r="T631" s="26">
        <f t="shared" si="157"/>
        <v>0</v>
      </c>
      <c r="U631" s="26" t="e">
        <f t="shared" si="158"/>
        <v>#DIV/0!</v>
      </c>
      <c r="V631" s="26" t="s">
        <v>7</v>
      </c>
    </row>
    <row r="632" spans="1:22" ht="63">
      <c r="A632" s="24" t="s">
        <v>280</v>
      </c>
      <c r="B632" s="24" t="s">
        <v>43</v>
      </c>
      <c r="C632" s="24" t="s">
        <v>6</v>
      </c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26">
        <f t="shared" si="155"/>
        <v>0</v>
      </c>
      <c r="S632" s="26" t="e">
        <f t="shared" si="156"/>
        <v>#DIV/0!</v>
      </c>
      <c r="T632" s="26">
        <f t="shared" si="157"/>
        <v>0</v>
      </c>
      <c r="U632" s="26" t="e">
        <f t="shared" si="158"/>
        <v>#DIV/0!</v>
      </c>
      <c r="V632" s="26" t="s">
        <v>7</v>
      </c>
    </row>
    <row r="633" spans="1:22" ht="63">
      <c r="A633" s="24" t="s">
        <v>280</v>
      </c>
      <c r="B633" s="24" t="s">
        <v>46</v>
      </c>
      <c r="C633" s="24" t="s">
        <v>6</v>
      </c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26">
        <f t="shared" si="155"/>
        <v>0</v>
      </c>
      <c r="S633" s="26" t="e">
        <f t="shared" si="156"/>
        <v>#DIV/0!</v>
      </c>
      <c r="T633" s="26">
        <f t="shared" si="157"/>
        <v>0</v>
      </c>
      <c r="U633" s="26" t="e">
        <f t="shared" si="158"/>
        <v>#DIV/0!</v>
      </c>
      <c r="V633" s="26" t="s">
        <v>7</v>
      </c>
    </row>
    <row r="634" spans="1:22" ht="63">
      <c r="A634" s="24" t="s">
        <v>281</v>
      </c>
      <c r="B634" s="24" t="s">
        <v>48</v>
      </c>
      <c r="C634" s="24" t="s">
        <v>6</v>
      </c>
      <c r="D634" s="30">
        <f t="shared" ref="D634:Q634" si="168">D635+D636</f>
        <v>0</v>
      </c>
      <c r="E634" s="30">
        <f t="shared" si="168"/>
        <v>0</v>
      </c>
      <c r="F634" s="30">
        <f t="shared" si="168"/>
        <v>0</v>
      </c>
      <c r="G634" s="30">
        <f t="shared" si="168"/>
        <v>0</v>
      </c>
      <c r="H634" s="30">
        <f t="shared" si="168"/>
        <v>0</v>
      </c>
      <c r="I634" s="30">
        <f t="shared" si="168"/>
        <v>0</v>
      </c>
      <c r="J634" s="30">
        <f t="shared" si="168"/>
        <v>0</v>
      </c>
      <c r="K634" s="30">
        <f t="shared" si="168"/>
        <v>0</v>
      </c>
      <c r="L634" s="30">
        <f t="shared" si="168"/>
        <v>0</v>
      </c>
      <c r="M634" s="30">
        <f t="shared" si="168"/>
        <v>0</v>
      </c>
      <c r="N634" s="30">
        <f t="shared" si="168"/>
        <v>0</v>
      </c>
      <c r="O634" s="30">
        <f t="shared" si="168"/>
        <v>0</v>
      </c>
      <c r="P634" s="30">
        <f t="shared" si="168"/>
        <v>0</v>
      </c>
      <c r="Q634" s="30">
        <f t="shared" si="168"/>
        <v>0</v>
      </c>
      <c r="R634" s="26">
        <f t="shared" si="155"/>
        <v>0</v>
      </c>
      <c r="S634" s="26" t="e">
        <f t="shared" si="156"/>
        <v>#DIV/0!</v>
      </c>
      <c r="T634" s="26">
        <f t="shared" si="157"/>
        <v>0</v>
      </c>
      <c r="U634" s="26" t="e">
        <f t="shared" si="158"/>
        <v>#DIV/0!</v>
      </c>
      <c r="V634" s="26" t="s">
        <v>7</v>
      </c>
    </row>
    <row r="635" spans="1:22" ht="47.25">
      <c r="A635" s="24" t="s">
        <v>282</v>
      </c>
      <c r="B635" s="24" t="s">
        <v>50</v>
      </c>
      <c r="C635" s="24" t="s">
        <v>6</v>
      </c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26">
        <f t="shared" si="155"/>
        <v>0</v>
      </c>
      <c r="S635" s="26" t="e">
        <f t="shared" si="156"/>
        <v>#DIV/0!</v>
      </c>
      <c r="T635" s="26">
        <f t="shared" si="157"/>
        <v>0</v>
      </c>
      <c r="U635" s="26" t="e">
        <f t="shared" si="158"/>
        <v>#DIV/0!</v>
      </c>
      <c r="V635" s="26" t="s">
        <v>7</v>
      </c>
    </row>
    <row r="636" spans="1:22" ht="63">
      <c r="A636" s="24" t="s">
        <v>283</v>
      </c>
      <c r="B636" s="24" t="s">
        <v>52</v>
      </c>
      <c r="C636" s="24" t="s">
        <v>6</v>
      </c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26">
        <f t="shared" si="155"/>
        <v>0</v>
      </c>
      <c r="S636" s="26" t="e">
        <f t="shared" si="156"/>
        <v>#DIV/0!</v>
      </c>
      <c r="T636" s="26">
        <f t="shared" si="157"/>
        <v>0</v>
      </c>
      <c r="U636" s="26" t="e">
        <f t="shared" si="158"/>
        <v>#DIV/0!</v>
      </c>
      <c r="V636" s="26" t="s">
        <v>7</v>
      </c>
    </row>
    <row r="637" spans="1:22" ht="31.5">
      <c r="A637" s="24" t="s">
        <v>284</v>
      </c>
      <c r="B637" s="24" t="s">
        <v>54</v>
      </c>
      <c r="C637" s="24" t="s">
        <v>6</v>
      </c>
      <c r="D637" s="30">
        <f t="shared" ref="D637:Q637" si="169">D638+D642+D645+D654</f>
        <v>0</v>
      </c>
      <c r="E637" s="30">
        <f t="shared" si="169"/>
        <v>2.8818999999999999</v>
      </c>
      <c r="F637" s="30">
        <f t="shared" si="169"/>
        <v>0</v>
      </c>
      <c r="G637" s="30">
        <f t="shared" si="169"/>
        <v>0</v>
      </c>
      <c r="H637" s="30">
        <f t="shared" si="169"/>
        <v>0</v>
      </c>
      <c r="I637" s="30">
        <f t="shared" si="169"/>
        <v>0</v>
      </c>
      <c r="J637" s="30">
        <f t="shared" si="169"/>
        <v>0</v>
      </c>
      <c r="K637" s="30">
        <f t="shared" si="169"/>
        <v>0</v>
      </c>
      <c r="L637" s="30">
        <f t="shared" si="169"/>
        <v>0</v>
      </c>
      <c r="M637" s="30">
        <f t="shared" si="169"/>
        <v>0</v>
      </c>
      <c r="N637" s="30">
        <f t="shared" si="169"/>
        <v>0</v>
      </c>
      <c r="O637" s="30">
        <f t="shared" si="169"/>
        <v>0</v>
      </c>
      <c r="P637" s="30">
        <f t="shared" si="169"/>
        <v>0</v>
      </c>
      <c r="Q637" s="30">
        <f t="shared" si="169"/>
        <v>0</v>
      </c>
      <c r="R637" s="26">
        <f t="shared" si="155"/>
        <v>0</v>
      </c>
      <c r="S637" s="26" t="e">
        <f t="shared" si="156"/>
        <v>#DIV/0!</v>
      </c>
      <c r="T637" s="26">
        <f t="shared" si="157"/>
        <v>-2.8818999999999999</v>
      </c>
      <c r="U637" s="26">
        <f t="shared" si="158"/>
        <v>0</v>
      </c>
      <c r="V637" s="26" t="s">
        <v>7</v>
      </c>
    </row>
    <row r="638" spans="1:22" ht="47.25">
      <c r="A638" s="24" t="s">
        <v>285</v>
      </c>
      <c r="B638" s="24" t="s">
        <v>56</v>
      </c>
      <c r="C638" s="24" t="s">
        <v>6</v>
      </c>
      <c r="D638" s="30">
        <f t="shared" ref="D638:Q638" si="170">D639+D641</f>
        <v>0</v>
      </c>
      <c r="E638" s="30">
        <f t="shared" si="170"/>
        <v>2.8818999999999999</v>
      </c>
      <c r="F638" s="30">
        <f t="shared" si="170"/>
        <v>0</v>
      </c>
      <c r="G638" s="30">
        <f t="shared" si="170"/>
        <v>0</v>
      </c>
      <c r="H638" s="30">
        <f t="shared" si="170"/>
        <v>0</v>
      </c>
      <c r="I638" s="30">
        <f t="shared" si="170"/>
        <v>0</v>
      </c>
      <c r="J638" s="30">
        <f t="shared" si="170"/>
        <v>0</v>
      </c>
      <c r="K638" s="30">
        <f t="shared" si="170"/>
        <v>0</v>
      </c>
      <c r="L638" s="30">
        <f t="shared" si="170"/>
        <v>0</v>
      </c>
      <c r="M638" s="30">
        <f t="shared" si="170"/>
        <v>0</v>
      </c>
      <c r="N638" s="30">
        <f t="shared" si="170"/>
        <v>0</v>
      </c>
      <c r="O638" s="30">
        <f t="shared" si="170"/>
        <v>0</v>
      </c>
      <c r="P638" s="30">
        <f t="shared" si="170"/>
        <v>0</v>
      </c>
      <c r="Q638" s="30">
        <f t="shared" si="170"/>
        <v>0</v>
      </c>
      <c r="R638" s="26">
        <f t="shared" si="155"/>
        <v>0</v>
      </c>
      <c r="S638" s="26" t="e">
        <f t="shared" si="156"/>
        <v>#DIV/0!</v>
      </c>
      <c r="T638" s="26">
        <f t="shared" si="157"/>
        <v>-2.8818999999999999</v>
      </c>
      <c r="U638" s="26">
        <f t="shared" si="158"/>
        <v>0</v>
      </c>
      <c r="V638" s="26" t="s">
        <v>7</v>
      </c>
    </row>
    <row r="639" spans="1:22" ht="31.5">
      <c r="A639" s="24" t="s">
        <v>286</v>
      </c>
      <c r="B639" s="24" t="s">
        <v>58</v>
      </c>
      <c r="C639" s="24" t="s">
        <v>6</v>
      </c>
      <c r="D639" s="30">
        <f t="shared" ref="D639:Q639" si="171">D640</f>
        <v>0</v>
      </c>
      <c r="E639" s="30">
        <f t="shared" si="171"/>
        <v>2.8818999999999999</v>
      </c>
      <c r="F639" s="30">
        <f t="shared" si="171"/>
        <v>0</v>
      </c>
      <c r="G639" s="30">
        <f t="shared" si="171"/>
        <v>0</v>
      </c>
      <c r="H639" s="30">
        <f t="shared" si="171"/>
        <v>0</v>
      </c>
      <c r="I639" s="30">
        <f t="shared" si="171"/>
        <v>0</v>
      </c>
      <c r="J639" s="30">
        <f t="shared" si="171"/>
        <v>0</v>
      </c>
      <c r="K639" s="30">
        <f t="shared" si="171"/>
        <v>0</v>
      </c>
      <c r="L639" s="30">
        <f t="shared" si="171"/>
        <v>0</v>
      </c>
      <c r="M639" s="30">
        <f t="shared" si="171"/>
        <v>0</v>
      </c>
      <c r="N639" s="30">
        <f t="shared" si="171"/>
        <v>0</v>
      </c>
      <c r="O639" s="30">
        <f t="shared" si="171"/>
        <v>0</v>
      </c>
      <c r="P639" s="30">
        <f t="shared" si="171"/>
        <v>0</v>
      </c>
      <c r="Q639" s="30">
        <f t="shared" si="171"/>
        <v>0</v>
      </c>
      <c r="R639" s="26">
        <f t="shared" si="155"/>
        <v>0</v>
      </c>
      <c r="S639" s="26" t="e">
        <f t="shared" si="156"/>
        <v>#DIV/0!</v>
      </c>
      <c r="T639" s="26">
        <f t="shared" si="157"/>
        <v>-2.8818999999999999</v>
      </c>
      <c r="U639" s="26">
        <f t="shared" si="158"/>
        <v>0</v>
      </c>
      <c r="V639" s="26" t="s">
        <v>7</v>
      </c>
    </row>
    <row r="640" spans="1:22" ht="31.5">
      <c r="A640" s="1" t="s">
        <v>286</v>
      </c>
      <c r="B640" s="1" t="s">
        <v>548</v>
      </c>
      <c r="C640" s="1" t="s">
        <v>549</v>
      </c>
      <c r="D640" s="3">
        <v>0</v>
      </c>
      <c r="E640" s="3">
        <v>2.8818999999999999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f t="shared" si="155"/>
        <v>0</v>
      </c>
      <c r="S640" s="3" t="e">
        <f t="shared" si="156"/>
        <v>#DIV/0!</v>
      </c>
      <c r="T640" s="3">
        <f t="shared" si="157"/>
        <v>-2.8818999999999999</v>
      </c>
      <c r="U640" s="3">
        <f t="shared" si="158"/>
        <v>0</v>
      </c>
      <c r="V640" s="26" t="s">
        <v>7</v>
      </c>
    </row>
    <row r="641" spans="1:22" ht="47.25">
      <c r="A641" s="24" t="s">
        <v>287</v>
      </c>
      <c r="B641" s="24" t="s">
        <v>60</v>
      </c>
      <c r="C641" s="24" t="s">
        <v>6</v>
      </c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26">
        <f t="shared" si="155"/>
        <v>0</v>
      </c>
      <c r="S641" s="26" t="e">
        <f t="shared" si="156"/>
        <v>#DIV/0!</v>
      </c>
      <c r="T641" s="26">
        <f t="shared" si="157"/>
        <v>0</v>
      </c>
      <c r="U641" s="26" t="e">
        <f t="shared" si="158"/>
        <v>#DIV/0!</v>
      </c>
      <c r="V641" s="26" t="s">
        <v>7</v>
      </c>
    </row>
    <row r="642" spans="1:22" ht="31.5">
      <c r="A642" s="24" t="s">
        <v>288</v>
      </c>
      <c r="B642" s="24" t="s">
        <v>62</v>
      </c>
      <c r="C642" s="24" t="s">
        <v>6</v>
      </c>
      <c r="D642" s="30">
        <f t="shared" ref="D642:Q642" si="172">D643+D644</f>
        <v>0</v>
      </c>
      <c r="E642" s="30">
        <f t="shared" si="172"/>
        <v>0</v>
      </c>
      <c r="F642" s="30">
        <f t="shared" si="172"/>
        <v>0</v>
      </c>
      <c r="G642" s="30">
        <f t="shared" si="172"/>
        <v>0</v>
      </c>
      <c r="H642" s="30">
        <f t="shared" si="172"/>
        <v>0</v>
      </c>
      <c r="I642" s="30">
        <f t="shared" si="172"/>
        <v>0</v>
      </c>
      <c r="J642" s="30">
        <f t="shared" si="172"/>
        <v>0</v>
      </c>
      <c r="K642" s="30">
        <f t="shared" si="172"/>
        <v>0</v>
      </c>
      <c r="L642" s="30">
        <f t="shared" si="172"/>
        <v>0</v>
      </c>
      <c r="M642" s="30">
        <f t="shared" si="172"/>
        <v>0</v>
      </c>
      <c r="N642" s="30">
        <f t="shared" si="172"/>
        <v>0</v>
      </c>
      <c r="O642" s="30">
        <f t="shared" si="172"/>
        <v>0</v>
      </c>
      <c r="P642" s="30">
        <f t="shared" si="172"/>
        <v>0</v>
      </c>
      <c r="Q642" s="30">
        <f t="shared" si="172"/>
        <v>0</v>
      </c>
      <c r="R642" s="26">
        <f t="shared" si="155"/>
        <v>0</v>
      </c>
      <c r="S642" s="26" t="e">
        <f t="shared" si="156"/>
        <v>#DIV/0!</v>
      </c>
      <c r="T642" s="26">
        <f t="shared" si="157"/>
        <v>0</v>
      </c>
      <c r="U642" s="26" t="e">
        <f t="shared" si="158"/>
        <v>#DIV/0!</v>
      </c>
      <c r="V642" s="26" t="s">
        <v>7</v>
      </c>
    </row>
    <row r="643" spans="1:22">
      <c r="A643" s="24" t="s">
        <v>289</v>
      </c>
      <c r="B643" s="24" t="s">
        <v>64</v>
      </c>
      <c r="C643" s="24" t="s">
        <v>6</v>
      </c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26">
        <f t="shared" si="155"/>
        <v>0</v>
      </c>
      <c r="S643" s="26" t="e">
        <f t="shared" si="156"/>
        <v>#DIV/0!</v>
      </c>
      <c r="T643" s="26">
        <f t="shared" si="157"/>
        <v>0</v>
      </c>
      <c r="U643" s="26" t="e">
        <f t="shared" si="158"/>
        <v>#DIV/0!</v>
      </c>
      <c r="V643" s="26" t="s">
        <v>7</v>
      </c>
    </row>
    <row r="644" spans="1:22" ht="31.5">
      <c r="A644" s="24" t="s">
        <v>290</v>
      </c>
      <c r="B644" s="24" t="s">
        <v>66</v>
      </c>
      <c r="C644" s="24" t="s">
        <v>6</v>
      </c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26">
        <f t="shared" si="155"/>
        <v>0</v>
      </c>
      <c r="S644" s="26" t="e">
        <f t="shared" si="156"/>
        <v>#DIV/0!</v>
      </c>
      <c r="T644" s="26">
        <f t="shared" si="157"/>
        <v>0</v>
      </c>
      <c r="U644" s="26" t="e">
        <f t="shared" si="158"/>
        <v>#DIV/0!</v>
      </c>
      <c r="V644" s="26" t="s">
        <v>7</v>
      </c>
    </row>
    <row r="645" spans="1:22" ht="31.5">
      <c r="A645" s="24" t="s">
        <v>291</v>
      </c>
      <c r="B645" s="24" t="s">
        <v>68</v>
      </c>
      <c r="C645" s="24" t="s">
        <v>6</v>
      </c>
      <c r="D645" s="30">
        <f t="shared" ref="D645:Q645" si="173">D646+D647+D648+D649+D650+D651+D652+D653</f>
        <v>0</v>
      </c>
      <c r="E645" s="30">
        <f t="shared" si="173"/>
        <v>0</v>
      </c>
      <c r="F645" s="30">
        <f t="shared" si="173"/>
        <v>0</v>
      </c>
      <c r="G645" s="30">
        <f t="shared" si="173"/>
        <v>0</v>
      </c>
      <c r="H645" s="30">
        <f t="shared" si="173"/>
        <v>0</v>
      </c>
      <c r="I645" s="30">
        <f t="shared" si="173"/>
        <v>0</v>
      </c>
      <c r="J645" s="30">
        <f t="shared" si="173"/>
        <v>0</v>
      </c>
      <c r="K645" s="30">
        <f t="shared" si="173"/>
        <v>0</v>
      </c>
      <c r="L645" s="30">
        <f t="shared" si="173"/>
        <v>0</v>
      </c>
      <c r="M645" s="30">
        <f t="shared" si="173"/>
        <v>0</v>
      </c>
      <c r="N645" s="30">
        <f t="shared" si="173"/>
        <v>0</v>
      </c>
      <c r="O645" s="30">
        <f t="shared" si="173"/>
        <v>0</v>
      </c>
      <c r="P645" s="30">
        <f t="shared" si="173"/>
        <v>0</v>
      </c>
      <c r="Q645" s="30">
        <f t="shared" si="173"/>
        <v>0</v>
      </c>
      <c r="R645" s="26">
        <f t="shared" si="155"/>
        <v>0</v>
      </c>
      <c r="S645" s="26" t="e">
        <f t="shared" si="156"/>
        <v>#DIV/0!</v>
      </c>
      <c r="T645" s="26">
        <f t="shared" si="157"/>
        <v>0</v>
      </c>
      <c r="U645" s="26" t="e">
        <f t="shared" si="158"/>
        <v>#DIV/0!</v>
      </c>
      <c r="V645" s="26" t="s">
        <v>7</v>
      </c>
    </row>
    <row r="646" spans="1:22" ht="31.5">
      <c r="A646" s="24" t="s">
        <v>292</v>
      </c>
      <c r="B646" s="24" t="s">
        <v>70</v>
      </c>
      <c r="C646" s="24" t="s">
        <v>6</v>
      </c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26">
        <f t="shared" si="155"/>
        <v>0</v>
      </c>
      <c r="S646" s="26" t="e">
        <f t="shared" si="156"/>
        <v>#DIV/0!</v>
      </c>
      <c r="T646" s="26">
        <f t="shared" si="157"/>
        <v>0</v>
      </c>
      <c r="U646" s="26" t="e">
        <f t="shared" si="158"/>
        <v>#DIV/0!</v>
      </c>
      <c r="V646" s="26" t="s">
        <v>7</v>
      </c>
    </row>
    <row r="647" spans="1:22" ht="31.5">
      <c r="A647" s="24" t="s">
        <v>293</v>
      </c>
      <c r="B647" s="24" t="s">
        <v>72</v>
      </c>
      <c r="C647" s="24" t="s">
        <v>6</v>
      </c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26">
        <f t="shared" si="155"/>
        <v>0</v>
      </c>
      <c r="S647" s="26" t="e">
        <f t="shared" si="156"/>
        <v>#DIV/0!</v>
      </c>
      <c r="T647" s="26">
        <f t="shared" si="157"/>
        <v>0</v>
      </c>
      <c r="U647" s="26" t="e">
        <f t="shared" si="158"/>
        <v>#DIV/0!</v>
      </c>
      <c r="V647" s="26" t="s">
        <v>7</v>
      </c>
    </row>
    <row r="648" spans="1:22" ht="31.5">
      <c r="A648" s="24" t="s">
        <v>294</v>
      </c>
      <c r="B648" s="24" t="s">
        <v>74</v>
      </c>
      <c r="C648" s="24" t="s">
        <v>6</v>
      </c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26">
        <f t="shared" si="155"/>
        <v>0</v>
      </c>
      <c r="S648" s="26" t="e">
        <f t="shared" si="156"/>
        <v>#DIV/0!</v>
      </c>
      <c r="T648" s="26">
        <f t="shared" si="157"/>
        <v>0</v>
      </c>
      <c r="U648" s="26" t="e">
        <f t="shared" si="158"/>
        <v>#DIV/0!</v>
      </c>
      <c r="V648" s="26" t="s">
        <v>7</v>
      </c>
    </row>
    <row r="649" spans="1:22" ht="31.5">
      <c r="A649" s="24" t="s">
        <v>295</v>
      </c>
      <c r="B649" s="24" t="s">
        <v>76</v>
      </c>
      <c r="C649" s="24" t="s">
        <v>6</v>
      </c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26">
        <f t="shared" si="155"/>
        <v>0</v>
      </c>
      <c r="S649" s="26" t="e">
        <f t="shared" si="156"/>
        <v>#DIV/0!</v>
      </c>
      <c r="T649" s="26">
        <f t="shared" si="157"/>
        <v>0</v>
      </c>
      <c r="U649" s="26" t="e">
        <f t="shared" si="158"/>
        <v>#DIV/0!</v>
      </c>
      <c r="V649" s="26" t="s">
        <v>7</v>
      </c>
    </row>
    <row r="650" spans="1:22" ht="31.5">
      <c r="A650" s="24" t="s">
        <v>296</v>
      </c>
      <c r="B650" s="24" t="s">
        <v>78</v>
      </c>
      <c r="C650" s="24" t="s">
        <v>6</v>
      </c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26">
        <f t="shared" si="155"/>
        <v>0</v>
      </c>
      <c r="S650" s="26" t="e">
        <f t="shared" si="156"/>
        <v>#DIV/0!</v>
      </c>
      <c r="T650" s="26">
        <f t="shared" si="157"/>
        <v>0</v>
      </c>
      <c r="U650" s="26" t="e">
        <f t="shared" si="158"/>
        <v>#DIV/0!</v>
      </c>
      <c r="V650" s="26" t="s">
        <v>7</v>
      </c>
    </row>
    <row r="651" spans="1:22" ht="31.5">
      <c r="A651" s="24" t="s">
        <v>297</v>
      </c>
      <c r="B651" s="24" t="s">
        <v>80</v>
      </c>
      <c r="C651" s="24" t="s">
        <v>6</v>
      </c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26">
        <f t="shared" si="155"/>
        <v>0</v>
      </c>
      <c r="S651" s="26" t="e">
        <f t="shared" si="156"/>
        <v>#DIV/0!</v>
      </c>
      <c r="T651" s="26">
        <f t="shared" si="157"/>
        <v>0</v>
      </c>
      <c r="U651" s="26" t="e">
        <f t="shared" si="158"/>
        <v>#DIV/0!</v>
      </c>
      <c r="V651" s="26" t="s">
        <v>7</v>
      </c>
    </row>
    <row r="652" spans="1:22" ht="31.5">
      <c r="A652" s="24" t="s">
        <v>298</v>
      </c>
      <c r="B652" s="24" t="s">
        <v>82</v>
      </c>
      <c r="C652" s="24" t="s">
        <v>6</v>
      </c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26">
        <f t="shared" si="155"/>
        <v>0</v>
      </c>
      <c r="S652" s="26" t="e">
        <f t="shared" si="156"/>
        <v>#DIV/0!</v>
      </c>
      <c r="T652" s="26">
        <f t="shared" si="157"/>
        <v>0</v>
      </c>
      <c r="U652" s="26" t="e">
        <f t="shared" si="158"/>
        <v>#DIV/0!</v>
      </c>
      <c r="V652" s="26" t="s">
        <v>7</v>
      </c>
    </row>
    <row r="653" spans="1:22" ht="31.5">
      <c r="A653" s="24" t="s">
        <v>299</v>
      </c>
      <c r="B653" s="24" t="s">
        <v>84</v>
      </c>
      <c r="C653" s="24" t="s">
        <v>6</v>
      </c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26">
        <f t="shared" si="155"/>
        <v>0</v>
      </c>
      <c r="S653" s="26" t="e">
        <f t="shared" si="156"/>
        <v>#DIV/0!</v>
      </c>
      <c r="T653" s="26">
        <f t="shared" si="157"/>
        <v>0</v>
      </c>
      <c r="U653" s="26" t="e">
        <f t="shared" si="158"/>
        <v>#DIV/0!</v>
      </c>
      <c r="V653" s="26" t="s">
        <v>7</v>
      </c>
    </row>
    <row r="654" spans="1:22" ht="31.5">
      <c r="A654" s="24" t="s">
        <v>300</v>
      </c>
      <c r="B654" s="24" t="s">
        <v>86</v>
      </c>
      <c r="C654" s="24" t="s">
        <v>6</v>
      </c>
      <c r="D654" s="30">
        <f t="shared" ref="D654:Q654" si="174">D655+D656</f>
        <v>0</v>
      </c>
      <c r="E654" s="30">
        <f t="shared" si="174"/>
        <v>0</v>
      </c>
      <c r="F654" s="30">
        <f t="shared" si="174"/>
        <v>0</v>
      </c>
      <c r="G654" s="30">
        <f t="shared" si="174"/>
        <v>0</v>
      </c>
      <c r="H654" s="30">
        <f t="shared" si="174"/>
        <v>0</v>
      </c>
      <c r="I654" s="30">
        <f t="shared" si="174"/>
        <v>0</v>
      </c>
      <c r="J654" s="30">
        <f t="shared" si="174"/>
        <v>0</v>
      </c>
      <c r="K654" s="30">
        <f t="shared" si="174"/>
        <v>0</v>
      </c>
      <c r="L654" s="30">
        <f t="shared" si="174"/>
        <v>0</v>
      </c>
      <c r="M654" s="30">
        <f t="shared" si="174"/>
        <v>0</v>
      </c>
      <c r="N654" s="30">
        <f t="shared" si="174"/>
        <v>0</v>
      </c>
      <c r="O654" s="30">
        <f t="shared" si="174"/>
        <v>0</v>
      </c>
      <c r="P654" s="30">
        <f t="shared" si="174"/>
        <v>0</v>
      </c>
      <c r="Q654" s="30">
        <f t="shared" si="174"/>
        <v>0</v>
      </c>
      <c r="R654" s="26">
        <f t="shared" si="155"/>
        <v>0</v>
      </c>
      <c r="S654" s="26" t="e">
        <f t="shared" si="156"/>
        <v>#DIV/0!</v>
      </c>
      <c r="T654" s="26">
        <f t="shared" si="157"/>
        <v>0</v>
      </c>
      <c r="U654" s="26" t="e">
        <f t="shared" si="158"/>
        <v>#DIV/0!</v>
      </c>
      <c r="V654" s="26" t="s">
        <v>7</v>
      </c>
    </row>
    <row r="655" spans="1:22" ht="31.5">
      <c r="A655" s="24" t="s">
        <v>301</v>
      </c>
      <c r="B655" s="24" t="s">
        <v>88</v>
      </c>
      <c r="C655" s="24" t="s">
        <v>6</v>
      </c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26">
        <f t="shared" si="155"/>
        <v>0</v>
      </c>
      <c r="S655" s="26" t="e">
        <f t="shared" si="156"/>
        <v>#DIV/0!</v>
      </c>
      <c r="T655" s="26">
        <f t="shared" si="157"/>
        <v>0</v>
      </c>
      <c r="U655" s="26" t="e">
        <f t="shared" si="158"/>
        <v>#DIV/0!</v>
      </c>
      <c r="V655" s="26" t="s">
        <v>7</v>
      </c>
    </row>
    <row r="656" spans="1:22" ht="31.5">
      <c r="A656" s="24" t="s">
        <v>302</v>
      </c>
      <c r="B656" s="24" t="s">
        <v>90</v>
      </c>
      <c r="C656" s="24" t="s">
        <v>6</v>
      </c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26">
        <f t="shared" si="155"/>
        <v>0</v>
      </c>
      <c r="S656" s="26" t="e">
        <f t="shared" si="156"/>
        <v>#DIV/0!</v>
      </c>
      <c r="T656" s="26">
        <f t="shared" si="157"/>
        <v>0</v>
      </c>
      <c r="U656" s="26" t="e">
        <f t="shared" si="158"/>
        <v>#DIV/0!</v>
      </c>
      <c r="V656" s="26" t="s">
        <v>7</v>
      </c>
    </row>
    <row r="657" spans="1:22" ht="47.25">
      <c r="A657" s="24" t="s">
        <v>303</v>
      </c>
      <c r="B657" s="24" t="s">
        <v>92</v>
      </c>
      <c r="C657" s="24" t="s">
        <v>6</v>
      </c>
      <c r="D657" s="30">
        <f t="shared" ref="D657:Q657" si="175">D658+D659</f>
        <v>0</v>
      </c>
      <c r="E657" s="30">
        <f t="shared" si="175"/>
        <v>0</v>
      </c>
      <c r="F657" s="30">
        <f t="shared" si="175"/>
        <v>0</v>
      </c>
      <c r="G657" s="30">
        <f t="shared" si="175"/>
        <v>0</v>
      </c>
      <c r="H657" s="30">
        <f t="shared" si="175"/>
        <v>0</v>
      </c>
      <c r="I657" s="30">
        <f t="shared" si="175"/>
        <v>0</v>
      </c>
      <c r="J657" s="30">
        <f t="shared" si="175"/>
        <v>0</v>
      </c>
      <c r="K657" s="30">
        <f t="shared" si="175"/>
        <v>0</v>
      </c>
      <c r="L657" s="30">
        <f t="shared" si="175"/>
        <v>0</v>
      </c>
      <c r="M657" s="30">
        <f t="shared" si="175"/>
        <v>0</v>
      </c>
      <c r="N657" s="30">
        <f t="shared" si="175"/>
        <v>0</v>
      </c>
      <c r="O657" s="30">
        <f t="shared" si="175"/>
        <v>0</v>
      </c>
      <c r="P657" s="30">
        <f t="shared" si="175"/>
        <v>0</v>
      </c>
      <c r="Q657" s="30">
        <f t="shared" si="175"/>
        <v>0</v>
      </c>
      <c r="R657" s="26">
        <f t="shared" si="155"/>
        <v>0</v>
      </c>
      <c r="S657" s="26" t="e">
        <f t="shared" si="156"/>
        <v>#DIV/0!</v>
      </c>
      <c r="T657" s="26">
        <f t="shared" si="157"/>
        <v>0</v>
      </c>
      <c r="U657" s="26" t="e">
        <f t="shared" si="158"/>
        <v>#DIV/0!</v>
      </c>
      <c r="V657" s="26" t="s">
        <v>7</v>
      </c>
    </row>
    <row r="658" spans="1:22" ht="47.25">
      <c r="A658" s="24" t="s">
        <v>304</v>
      </c>
      <c r="B658" s="24" t="s">
        <v>94</v>
      </c>
      <c r="C658" s="24" t="s">
        <v>6</v>
      </c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26">
        <f t="shared" si="155"/>
        <v>0</v>
      </c>
      <c r="S658" s="26" t="e">
        <f t="shared" si="156"/>
        <v>#DIV/0!</v>
      </c>
      <c r="T658" s="26">
        <f t="shared" si="157"/>
        <v>0</v>
      </c>
      <c r="U658" s="26" t="e">
        <f t="shared" si="158"/>
        <v>#DIV/0!</v>
      </c>
      <c r="V658" s="26" t="s">
        <v>7</v>
      </c>
    </row>
    <row r="659" spans="1:22" ht="47.25">
      <c r="A659" s="24" t="s">
        <v>305</v>
      </c>
      <c r="B659" s="24" t="s">
        <v>96</v>
      </c>
      <c r="C659" s="24" t="s">
        <v>6</v>
      </c>
      <c r="D659" s="30">
        <f t="shared" ref="D659:Q659" si="176">D660</f>
        <v>0</v>
      </c>
      <c r="E659" s="30">
        <f t="shared" si="176"/>
        <v>0</v>
      </c>
      <c r="F659" s="30">
        <f t="shared" si="176"/>
        <v>0</v>
      </c>
      <c r="G659" s="30">
        <f t="shared" si="176"/>
        <v>0</v>
      </c>
      <c r="H659" s="30">
        <f t="shared" si="176"/>
        <v>0</v>
      </c>
      <c r="I659" s="30">
        <f t="shared" si="176"/>
        <v>0</v>
      </c>
      <c r="J659" s="30">
        <f t="shared" si="176"/>
        <v>0</v>
      </c>
      <c r="K659" s="30">
        <f t="shared" si="176"/>
        <v>0</v>
      </c>
      <c r="L659" s="30">
        <f t="shared" si="176"/>
        <v>0</v>
      </c>
      <c r="M659" s="30">
        <f t="shared" si="176"/>
        <v>0</v>
      </c>
      <c r="N659" s="30">
        <f t="shared" si="176"/>
        <v>0</v>
      </c>
      <c r="O659" s="30">
        <f t="shared" si="176"/>
        <v>0</v>
      </c>
      <c r="P659" s="30">
        <f t="shared" si="176"/>
        <v>0</v>
      </c>
      <c r="Q659" s="30">
        <f t="shared" si="176"/>
        <v>0</v>
      </c>
      <c r="R659" s="26">
        <f t="shared" si="155"/>
        <v>0</v>
      </c>
      <c r="S659" s="26" t="e">
        <f t="shared" si="156"/>
        <v>#DIV/0!</v>
      </c>
      <c r="T659" s="26">
        <f t="shared" si="157"/>
        <v>0</v>
      </c>
      <c r="U659" s="26" t="e">
        <f t="shared" si="158"/>
        <v>#DIV/0!</v>
      </c>
      <c r="V659" s="26" t="s">
        <v>7</v>
      </c>
    </row>
    <row r="660" spans="1:22" ht="47.25">
      <c r="A660" s="1" t="s">
        <v>305</v>
      </c>
      <c r="B660" s="1" t="s">
        <v>551</v>
      </c>
      <c r="C660" s="1" t="s">
        <v>552</v>
      </c>
      <c r="D660" s="3">
        <v>0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f t="shared" si="155"/>
        <v>0</v>
      </c>
      <c r="S660" s="3" t="e">
        <f t="shared" si="156"/>
        <v>#DIV/0!</v>
      </c>
      <c r="T660" s="3">
        <f t="shared" si="157"/>
        <v>0</v>
      </c>
      <c r="U660" s="3" t="e">
        <f t="shared" si="158"/>
        <v>#DIV/0!</v>
      </c>
      <c r="V660" s="26" t="s">
        <v>7</v>
      </c>
    </row>
    <row r="661" spans="1:22" ht="31.5">
      <c r="A661" s="24" t="s">
        <v>306</v>
      </c>
      <c r="B661" s="24" t="s">
        <v>98</v>
      </c>
      <c r="C661" s="24" t="s">
        <v>6</v>
      </c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26">
        <f t="shared" si="155"/>
        <v>0</v>
      </c>
      <c r="S661" s="26" t="e">
        <f t="shared" si="156"/>
        <v>#DIV/0!</v>
      </c>
      <c r="T661" s="26">
        <f t="shared" si="157"/>
        <v>0</v>
      </c>
      <c r="U661" s="26" t="e">
        <f t="shared" si="158"/>
        <v>#DIV/0!</v>
      </c>
      <c r="V661" s="26" t="s">
        <v>7</v>
      </c>
    </row>
    <row r="662" spans="1:22" ht="31.5">
      <c r="A662" s="24" t="s">
        <v>307</v>
      </c>
      <c r="B662" s="24" t="s">
        <v>100</v>
      </c>
      <c r="C662" s="24" t="s">
        <v>6</v>
      </c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26">
        <f t="shared" si="155"/>
        <v>0</v>
      </c>
      <c r="S662" s="26" t="e">
        <f t="shared" si="156"/>
        <v>#DIV/0!</v>
      </c>
      <c r="T662" s="26">
        <f t="shared" si="157"/>
        <v>0</v>
      </c>
      <c r="U662" s="26" t="e">
        <f t="shared" si="158"/>
        <v>#DIV/0!</v>
      </c>
      <c r="V662" s="26" t="s">
        <v>7</v>
      </c>
    </row>
    <row r="663" spans="1:22">
      <c r="A663" s="24" t="s">
        <v>308</v>
      </c>
      <c r="B663" s="24" t="s">
        <v>102</v>
      </c>
      <c r="C663" s="24" t="s">
        <v>6</v>
      </c>
      <c r="D663" s="30">
        <f t="shared" ref="D663:Q663" si="177">SUM(D664:D679)</f>
        <v>0</v>
      </c>
      <c r="E663" s="30">
        <f t="shared" si="177"/>
        <v>8.5235511291419854</v>
      </c>
      <c r="F663" s="30">
        <f t="shared" si="177"/>
        <v>0</v>
      </c>
      <c r="G663" s="30">
        <f t="shared" si="177"/>
        <v>0</v>
      </c>
      <c r="H663" s="30">
        <f t="shared" si="177"/>
        <v>0</v>
      </c>
      <c r="I663" s="30">
        <f t="shared" si="177"/>
        <v>0</v>
      </c>
      <c r="J663" s="30">
        <f t="shared" si="177"/>
        <v>0</v>
      </c>
      <c r="K663" s="30">
        <f t="shared" si="177"/>
        <v>0</v>
      </c>
      <c r="L663" s="30">
        <f t="shared" si="177"/>
        <v>2.89992815</v>
      </c>
      <c r="M663" s="30">
        <f t="shared" si="177"/>
        <v>0</v>
      </c>
      <c r="N663" s="30">
        <f t="shared" si="177"/>
        <v>0</v>
      </c>
      <c r="O663" s="30">
        <f t="shared" si="177"/>
        <v>0</v>
      </c>
      <c r="P663" s="30">
        <f t="shared" si="177"/>
        <v>0</v>
      </c>
      <c r="Q663" s="30">
        <f t="shared" si="177"/>
        <v>0</v>
      </c>
      <c r="R663" s="26">
        <f t="shared" ref="R663:R726" si="178">K663-D663</f>
        <v>0</v>
      </c>
      <c r="S663" s="26" t="e">
        <f t="shared" ref="S663:S726" si="179">K663/D663</f>
        <v>#DIV/0!</v>
      </c>
      <c r="T663" s="26">
        <f t="shared" ref="T663:T726" si="180">L663-E663</f>
        <v>-5.6236229791419854</v>
      </c>
      <c r="U663" s="26">
        <f t="shared" ref="U663:U726" si="181">L663/E663</f>
        <v>0.34022534810463656</v>
      </c>
      <c r="V663" s="26" t="s">
        <v>7</v>
      </c>
    </row>
    <row r="664" spans="1:22" ht="31.5">
      <c r="A664" s="1" t="s">
        <v>308</v>
      </c>
      <c r="B664" s="1" t="s">
        <v>553</v>
      </c>
      <c r="C664" s="1" t="s">
        <v>554</v>
      </c>
      <c r="D664" s="3">
        <v>0</v>
      </c>
      <c r="E664" s="3">
        <v>8.5235511291419854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f t="shared" si="178"/>
        <v>0</v>
      </c>
      <c r="S664" s="3" t="e">
        <f t="shared" si="179"/>
        <v>#DIV/0!</v>
      </c>
      <c r="T664" s="3">
        <f t="shared" si="180"/>
        <v>-8.5235511291419854</v>
      </c>
      <c r="U664" s="3">
        <f t="shared" si="181"/>
        <v>0</v>
      </c>
      <c r="V664" s="26" t="s">
        <v>7</v>
      </c>
    </row>
    <row r="665" spans="1:22" ht="78.75">
      <c r="A665" s="1" t="s">
        <v>308</v>
      </c>
      <c r="B665" s="1" t="s">
        <v>555</v>
      </c>
      <c r="C665" s="1" t="s">
        <v>556</v>
      </c>
      <c r="D665" s="3">
        <v>0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0.169491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>
        <f t="shared" si="178"/>
        <v>0</v>
      </c>
      <c r="S665" s="3" t="e">
        <f t="shared" si="179"/>
        <v>#DIV/0!</v>
      </c>
      <c r="T665" s="3">
        <f t="shared" si="180"/>
        <v>0.169491</v>
      </c>
      <c r="U665" s="3" t="e">
        <f t="shared" si="181"/>
        <v>#DIV/0!</v>
      </c>
      <c r="V665" s="26" t="s">
        <v>7</v>
      </c>
    </row>
    <row r="666" spans="1:22" ht="110.25">
      <c r="A666" s="1" t="s">
        <v>308</v>
      </c>
      <c r="B666" s="1" t="s">
        <v>557</v>
      </c>
      <c r="C666" s="1" t="s">
        <v>558</v>
      </c>
      <c r="D666" s="3">
        <v>0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f t="shared" si="178"/>
        <v>0</v>
      </c>
      <c r="S666" s="3" t="e">
        <f t="shared" si="179"/>
        <v>#DIV/0!</v>
      </c>
      <c r="T666" s="3">
        <f t="shared" si="180"/>
        <v>0</v>
      </c>
      <c r="U666" s="3" t="e">
        <f t="shared" si="181"/>
        <v>#DIV/0!</v>
      </c>
      <c r="V666" s="26" t="s">
        <v>7</v>
      </c>
    </row>
    <row r="667" spans="1:22">
      <c r="A667" s="1" t="s">
        <v>308</v>
      </c>
      <c r="B667" s="1" t="s">
        <v>559</v>
      </c>
      <c r="C667" s="1" t="s">
        <v>560</v>
      </c>
      <c r="D667" s="3">
        <v>0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0.12986700000000001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f t="shared" si="178"/>
        <v>0</v>
      </c>
      <c r="S667" s="3" t="e">
        <f t="shared" si="179"/>
        <v>#DIV/0!</v>
      </c>
      <c r="T667" s="3">
        <f t="shared" si="180"/>
        <v>0.12986700000000001</v>
      </c>
      <c r="U667" s="3" t="e">
        <f t="shared" si="181"/>
        <v>#DIV/0!</v>
      </c>
      <c r="V667" s="26" t="s">
        <v>7</v>
      </c>
    </row>
    <row r="668" spans="1:22">
      <c r="A668" s="1" t="s">
        <v>308</v>
      </c>
      <c r="B668" s="1" t="s">
        <v>561</v>
      </c>
      <c r="C668" s="1" t="s">
        <v>562</v>
      </c>
      <c r="D668" s="3">
        <v>0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0.20762700000000001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>
        <f t="shared" si="178"/>
        <v>0</v>
      </c>
      <c r="S668" s="3" t="e">
        <f t="shared" si="179"/>
        <v>#DIV/0!</v>
      </c>
      <c r="T668" s="3">
        <f t="shared" si="180"/>
        <v>0.20762700000000001</v>
      </c>
      <c r="U668" s="3" t="e">
        <f t="shared" si="181"/>
        <v>#DIV/0!</v>
      </c>
      <c r="V668" s="26" t="s">
        <v>7</v>
      </c>
    </row>
    <row r="669" spans="1:22">
      <c r="A669" s="1" t="s">
        <v>308</v>
      </c>
      <c r="B669" s="1" t="s">
        <v>563</v>
      </c>
      <c r="C669" s="1" t="s">
        <v>564</v>
      </c>
      <c r="D669" s="3">
        <v>0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0.12944900000000001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>
        <f t="shared" si="178"/>
        <v>0</v>
      </c>
      <c r="S669" s="3" t="e">
        <f t="shared" si="179"/>
        <v>#DIV/0!</v>
      </c>
      <c r="T669" s="3">
        <f t="shared" si="180"/>
        <v>0.12944900000000001</v>
      </c>
      <c r="U669" s="3" t="e">
        <f t="shared" si="181"/>
        <v>#DIV/0!</v>
      </c>
      <c r="V669" s="26" t="s">
        <v>7</v>
      </c>
    </row>
    <row r="670" spans="1:22">
      <c r="A670" s="1" t="s">
        <v>308</v>
      </c>
      <c r="B670" s="1" t="s">
        <v>565</v>
      </c>
      <c r="C670" s="1" t="s">
        <v>566</v>
      </c>
      <c r="D670" s="3">
        <v>0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0.123861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f t="shared" si="178"/>
        <v>0</v>
      </c>
      <c r="S670" s="3" t="e">
        <f t="shared" si="179"/>
        <v>#DIV/0!</v>
      </c>
      <c r="T670" s="3">
        <f t="shared" si="180"/>
        <v>0.123861</v>
      </c>
      <c r="U670" s="3" t="e">
        <f t="shared" si="181"/>
        <v>#DIV/0!</v>
      </c>
      <c r="V670" s="26" t="s">
        <v>7</v>
      </c>
    </row>
    <row r="671" spans="1:22">
      <c r="A671" s="1" t="s">
        <v>308</v>
      </c>
      <c r="B671" s="1" t="s">
        <v>567</v>
      </c>
      <c r="C671" s="1" t="s">
        <v>568</v>
      </c>
      <c r="D671" s="3">
        <v>0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0.58790600000000004</v>
      </c>
      <c r="M671" s="3">
        <v>0</v>
      </c>
      <c r="N671" s="3">
        <v>0</v>
      </c>
      <c r="O671" s="3">
        <v>0</v>
      </c>
      <c r="P671" s="3">
        <v>0</v>
      </c>
      <c r="Q671" s="3">
        <v>0</v>
      </c>
      <c r="R671" s="3">
        <f t="shared" si="178"/>
        <v>0</v>
      </c>
      <c r="S671" s="3" t="e">
        <f t="shared" si="179"/>
        <v>#DIV/0!</v>
      </c>
      <c r="T671" s="3">
        <f t="shared" si="180"/>
        <v>0.58790600000000004</v>
      </c>
      <c r="U671" s="3" t="e">
        <f t="shared" si="181"/>
        <v>#DIV/0!</v>
      </c>
      <c r="V671" s="26" t="s">
        <v>7</v>
      </c>
    </row>
    <row r="672" spans="1:22">
      <c r="A672" s="1" t="s">
        <v>308</v>
      </c>
      <c r="B672" s="1" t="s">
        <v>550</v>
      </c>
      <c r="C672" s="1" t="s">
        <v>569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0.24104200000000001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f t="shared" si="178"/>
        <v>0</v>
      </c>
      <c r="S672" s="3" t="e">
        <f t="shared" si="179"/>
        <v>#DIV/0!</v>
      </c>
      <c r="T672" s="3">
        <f t="shared" si="180"/>
        <v>0.24104200000000001</v>
      </c>
      <c r="U672" s="3" t="e">
        <f t="shared" si="181"/>
        <v>#DIV/0!</v>
      </c>
      <c r="V672" s="26" t="s">
        <v>7</v>
      </c>
    </row>
    <row r="673" spans="1:22">
      <c r="A673" s="1" t="s">
        <v>308</v>
      </c>
      <c r="B673" s="1" t="s">
        <v>570</v>
      </c>
      <c r="C673" s="1" t="s">
        <v>571</v>
      </c>
      <c r="D673" s="3">
        <v>0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f t="shared" si="178"/>
        <v>0</v>
      </c>
      <c r="S673" s="3" t="e">
        <f t="shared" si="179"/>
        <v>#DIV/0!</v>
      </c>
      <c r="T673" s="3">
        <f t="shared" si="180"/>
        <v>0</v>
      </c>
      <c r="U673" s="3" t="e">
        <f t="shared" si="181"/>
        <v>#DIV/0!</v>
      </c>
      <c r="V673" s="26" t="s">
        <v>7</v>
      </c>
    </row>
    <row r="674" spans="1:22" ht="47.25">
      <c r="A674" s="1" t="s">
        <v>308</v>
      </c>
      <c r="B674" s="1" t="s">
        <v>572</v>
      </c>
      <c r="C674" s="1" t="s">
        <v>573</v>
      </c>
      <c r="D674" s="3">
        <v>0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0.406779</v>
      </c>
      <c r="M674" s="3">
        <v>0</v>
      </c>
      <c r="N674" s="3">
        <v>0</v>
      </c>
      <c r="O674" s="3">
        <v>0</v>
      </c>
      <c r="P674" s="3">
        <v>0</v>
      </c>
      <c r="Q674" s="3">
        <v>0</v>
      </c>
      <c r="R674" s="3">
        <f t="shared" si="178"/>
        <v>0</v>
      </c>
      <c r="S674" s="3" t="e">
        <f t="shared" si="179"/>
        <v>#DIV/0!</v>
      </c>
      <c r="T674" s="3">
        <f t="shared" si="180"/>
        <v>0.406779</v>
      </c>
      <c r="U674" s="3" t="e">
        <f t="shared" si="181"/>
        <v>#DIV/0!</v>
      </c>
      <c r="V674" s="26" t="s">
        <v>7</v>
      </c>
    </row>
    <row r="675" spans="1:22">
      <c r="A675" s="1" t="s">
        <v>308</v>
      </c>
      <c r="B675" s="1" t="s">
        <v>574</v>
      </c>
      <c r="C675" s="1" t="s">
        <v>575</v>
      </c>
      <c r="D675" s="3">
        <v>0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0.105932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f t="shared" si="178"/>
        <v>0</v>
      </c>
      <c r="S675" s="3" t="e">
        <f t="shared" si="179"/>
        <v>#DIV/0!</v>
      </c>
      <c r="T675" s="3">
        <f t="shared" si="180"/>
        <v>0.105932</v>
      </c>
      <c r="U675" s="3" t="e">
        <f t="shared" si="181"/>
        <v>#DIV/0!</v>
      </c>
      <c r="V675" s="26" t="s">
        <v>7</v>
      </c>
    </row>
    <row r="676" spans="1:22">
      <c r="A676" s="1" t="s">
        <v>308</v>
      </c>
      <c r="B676" s="1" t="s">
        <v>576</v>
      </c>
      <c r="C676" s="1" t="s">
        <v>577</v>
      </c>
      <c r="D676" s="3">
        <v>0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0.57517499999999999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f t="shared" si="178"/>
        <v>0</v>
      </c>
      <c r="S676" s="3" t="e">
        <f t="shared" si="179"/>
        <v>#DIV/0!</v>
      </c>
      <c r="T676" s="3">
        <f t="shared" si="180"/>
        <v>0.57517499999999999</v>
      </c>
      <c r="U676" s="3" t="e">
        <f t="shared" si="181"/>
        <v>#DIV/0!</v>
      </c>
      <c r="V676" s="26" t="s">
        <v>7</v>
      </c>
    </row>
    <row r="677" spans="1:22" ht="31.5">
      <c r="A677" s="1" t="s">
        <v>308</v>
      </c>
      <c r="B677" s="1" t="s">
        <v>578</v>
      </c>
      <c r="C677" s="1" t="s">
        <v>579</v>
      </c>
      <c r="D677" s="3">
        <v>0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0.22279915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f t="shared" si="178"/>
        <v>0</v>
      </c>
      <c r="S677" s="3" t="e">
        <f t="shared" si="179"/>
        <v>#DIV/0!</v>
      </c>
      <c r="T677" s="3">
        <f t="shared" si="180"/>
        <v>0.22279915</v>
      </c>
      <c r="U677" s="3" t="e">
        <f t="shared" si="181"/>
        <v>#DIV/0!</v>
      </c>
      <c r="V677" s="26" t="s">
        <v>7</v>
      </c>
    </row>
    <row r="678" spans="1:22" ht="31.5">
      <c r="A678" s="1" t="s">
        <v>308</v>
      </c>
      <c r="B678" s="1" t="s">
        <v>580</v>
      </c>
      <c r="C678" s="1" t="s">
        <v>581</v>
      </c>
      <c r="D678" s="3">
        <v>0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>
        <f t="shared" si="178"/>
        <v>0</v>
      </c>
      <c r="S678" s="3" t="e">
        <f t="shared" si="179"/>
        <v>#DIV/0!</v>
      </c>
      <c r="T678" s="3">
        <f t="shared" si="180"/>
        <v>0</v>
      </c>
      <c r="U678" s="3" t="e">
        <f t="shared" si="181"/>
        <v>#DIV/0!</v>
      </c>
      <c r="V678" s="26" t="s">
        <v>7</v>
      </c>
    </row>
    <row r="679" spans="1:22" ht="47.25">
      <c r="A679" s="1" t="s">
        <v>308</v>
      </c>
      <c r="B679" s="1" t="s">
        <v>582</v>
      </c>
      <c r="C679" s="1" t="s">
        <v>583</v>
      </c>
      <c r="D679" s="3">
        <v>0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>
        <f t="shared" si="178"/>
        <v>0</v>
      </c>
      <c r="S679" s="3" t="e">
        <f t="shared" si="179"/>
        <v>#DIV/0!</v>
      </c>
      <c r="T679" s="3">
        <f t="shared" si="180"/>
        <v>0</v>
      </c>
      <c r="U679" s="3" t="e">
        <f t="shared" si="181"/>
        <v>#DIV/0!</v>
      </c>
      <c r="V679" s="26" t="s">
        <v>7</v>
      </c>
    </row>
    <row r="680" spans="1:22">
      <c r="A680" s="24" t="s">
        <v>309</v>
      </c>
      <c r="B680" s="24" t="s">
        <v>310</v>
      </c>
      <c r="C680" s="24" t="s">
        <v>6</v>
      </c>
      <c r="D680" s="26">
        <f t="shared" ref="D680:Q680" si="182">D681+D701+D721+D724+D725+D726+D743</f>
        <v>0</v>
      </c>
      <c r="E680" s="26">
        <f t="shared" si="182"/>
        <v>1250.7163397019542</v>
      </c>
      <c r="F680" s="26">
        <f t="shared" si="182"/>
        <v>0</v>
      </c>
      <c r="G680" s="26">
        <f t="shared" si="182"/>
        <v>0</v>
      </c>
      <c r="H680" s="26">
        <f t="shared" si="182"/>
        <v>0</v>
      </c>
      <c r="I680" s="26">
        <f t="shared" si="182"/>
        <v>0</v>
      </c>
      <c r="J680" s="26">
        <f t="shared" si="182"/>
        <v>107919</v>
      </c>
      <c r="K680" s="26">
        <f t="shared" si="182"/>
        <v>0</v>
      </c>
      <c r="L680" s="26">
        <f t="shared" si="182"/>
        <v>1229.7160715672881</v>
      </c>
      <c r="M680" s="26">
        <f t="shared" si="182"/>
        <v>0</v>
      </c>
      <c r="N680" s="26">
        <f t="shared" si="182"/>
        <v>0</v>
      </c>
      <c r="O680" s="26">
        <f t="shared" si="182"/>
        <v>0</v>
      </c>
      <c r="P680" s="26">
        <f t="shared" si="182"/>
        <v>0</v>
      </c>
      <c r="Q680" s="26">
        <f t="shared" si="182"/>
        <v>107919</v>
      </c>
      <c r="R680" s="26">
        <f t="shared" si="178"/>
        <v>0</v>
      </c>
      <c r="S680" s="26" t="e">
        <f t="shared" si="179"/>
        <v>#DIV/0!</v>
      </c>
      <c r="T680" s="26">
        <f t="shared" si="180"/>
        <v>-21.000268134666157</v>
      </c>
      <c r="U680" s="26">
        <f t="shared" si="181"/>
        <v>0.98320940770657039</v>
      </c>
      <c r="V680" s="26" t="s">
        <v>7</v>
      </c>
    </row>
    <row r="681" spans="1:22">
      <c r="A681" s="24" t="s">
        <v>311</v>
      </c>
      <c r="B681" s="24" t="s">
        <v>23</v>
      </c>
      <c r="C681" s="24" t="s">
        <v>6</v>
      </c>
      <c r="D681" s="26">
        <f t="shared" ref="D681:Q681" si="183">D682+D686+D689+D698</f>
        <v>0</v>
      </c>
      <c r="E681" s="26">
        <f t="shared" si="183"/>
        <v>0</v>
      </c>
      <c r="F681" s="26">
        <f t="shared" si="183"/>
        <v>0</v>
      </c>
      <c r="G681" s="26">
        <f t="shared" si="183"/>
        <v>0</v>
      </c>
      <c r="H681" s="26">
        <f t="shared" si="183"/>
        <v>0</v>
      </c>
      <c r="I681" s="26">
        <f t="shared" si="183"/>
        <v>0</v>
      </c>
      <c r="J681" s="26">
        <f t="shared" si="183"/>
        <v>0</v>
      </c>
      <c r="K681" s="26">
        <f t="shared" si="183"/>
        <v>0</v>
      </c>
      <c r="L681" s="26">
        <f t="shared" si="183"/>
        <v>0</v>
      </c>
      <c r="M681" s="26">
        <f t="shared" si="183"/>
        <v>0</v>
      </c>
      <c r="N681" s="26">
        <f t="shared" si="183"/>
        <v>0</v>
      </c>
      <c r="O681" s="26">
        <f t="shared" si="183"/>
        <v>0</v>
      </c>
      <c r="P681" s="26">
        <f t="shared" si="183"/>
        <v>0</v>
      </c>
      <c r="Q681" s="26">
        <f t="shared" si="183"/>
        <v>0</v>
      </c>
      <c r="R681" s="26">
        <f t="shared" si="178"/>
        <v>0</v>
      </c>
      <c r="S681" s="26" t="e">
        <f t="shared" si="179"/>
        <v>#DIV/0!</v>
      </c>
      <c r="T681" s="26">
        <f t="shared" si="180"/>
        <v>0</v>
      </c>
      <c r="U681" s="26" t="e">
        <f t="shared" si="181"/>
        <v>#DIV/0!</v>
      </c>
      <c r="V681" s="26" t="s">
        <v>7</v>
      </c>
    </row>
    <row r="682" spans="1:22" ht="31.5">
      <c r="A682" s="24" t="s">
        <v>312</v>
      </c>
      <c r="B682" s="24" t="s">
        <v>25</v>
      </c>
      <c r="C682" s="24" t="s">
        <v>6</v>
      </c>
      <c r="D682" s="26">
        <f t="shared" ref="D682:Q682" si="184">D683+D684+D685</f>
        <v>0</v>
      </c>
      <c r="E682" s="26">
        <f t="shared" si="184"/>
        <v>0</v>
      </c>
      <c r="F682" s="26">
        <f t="shared" si="184"/>
        <v>0</v>
      </c>
      <c r="G682" s="26">
        <f t="shared" si="184"/>
        <v>0</v>
      </c>
      <c r="H682" s="26">
        <f t="shared" si="184"/>
        <v>0</v>
      </c>
      <c r="I682" s="26">
        <f t="shared" si="184"/>
        <v>0</v>
      </c>
      <c r="J682" s="26">
        <f t="shared" si="184"/>
        <v>0</v>
      </c>
      <c r="K682" s="26">
        <f t="shared" si="184"/>
        <v>0</v>
      </c>
      <c r="L682" s="26">
        <f t="shared" si="184"/>
        <v>0</v>
      </c>
      <c r="M682" s="26">
        <f t="shared" si="184"/>
        <v>0</v>
      </c>
      <c r="N682" s="26">
        <f t="shared" si="184"/>
        <v>0</v>
      </c>
      <c r="O682" s="26">
        <f t="shared" si="184"/>
        <v>0</v>
      </c>
      <c r="P682" s="26">
        <f t="shared" si="184"/>
        <v>0</v>
      </c>
      <c r="Q682" s="26">
        <f t="shared" si="184"/>
        <v>0</v>
      </c>
      <c r="R682" s="26">
        <f t="shared" si="178"/>
        <v>0</v>
      </c>
      <c r="S682" s="26" t="e">
        <f t="shared" si="179"/>
        <v>#DIV/0!</v>
      </c>
      <c r="T682" s="26">
        <f t="shared" si="180"/>
        <v>0</v>
      </c>
      <c r="U682" s="26" t="e">
        <f t="shared" si="181"/>
        <v>#DIV/0!</v>
      </c>
      <c r="V682" s="26" t="s">
        <v>7</v>
      </c>
    </row>
    <row r="683" spans="1:22" ht="47.25">
      <c r="A683" s="24" t="s">
        <v>313</v>
      </c>
      <c r="B683" s="24" t="s">
        <v>27</v>
      </c>
      <c r="C683" s="24" t="s">
        <v>6</v>
      </c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>
        <f t="shared" si="178"/>
        <v>0</v>
      </c>
      <c r="S683" s="26" t="e">
        <f t="shared" si="179"/>
        <v>#DIV/0!</v>
      </c>
      <c r="T683" s="26">
        <f t="shared" si="180"/>
        <v>0</v>
      </c>
      <c r="U683" s="26" t="e">
        <f t="shared" si="181"/>
        <v>#DIV/0!</v>
      </c>
      <c r="V683" s="26" t="s">
        <v>7</v>
      </c>
    </row>
    <row r="684" spans="1:22" ht="47.25">
      <c r="A684" s="24" t="s">
        <v>314</v>
      </c>
      <c r="B684" s="24" t="s">
        <v>29</v>
      </c>
      <c r="C684" s="24" t="s">
        <v>6</v>
      </c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26">
        <f t="shared" si="178"/>
        <v>0</v>
      </c>
      <c r="S684" s="26" t="e">
        <f t="shared" si="179"/>
        <v>#DIV/0!</v>
      </c>
      <c r="T684" s="26">
        <f t="shared" si="180"/>
        <v>0</v>
      </c>
      <c r="U684" s="26" t="e">
        <f t="shared" si="181"/>
        <v>#DIV/0!</v>
      </c>
      <c r="V684" s="26" t="s">
        <v>7</v>
      </c>
    </row>
    <row r="685" spans="1:22" ht="31.5">
      <c r="A685" s="24" t="s">
        <v>315</v>
      </c>
      <c r="B685" s="24" t="s">
        <v>31</v>
      </c>
      <c r="C685" s="24" t="s">
        <v>6</v>
      </c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>
        <f t="shared" si="178"/>
        <v>0</v>
      </c>
      <c r="S685" s="26" t="e">
        <f t="shared" si="179"/>
        <v>#DIV/0!</v>
      </c>
      <c r="T685" s="26">
        <f t="shared" si="180"/>
        <v>0</v>
      </c>
      <c r="U685" s="26" t="e">
        <f t="shared" si="181"/>
        <v>#DIV/0!</v>
      </c>
      <c r="V685" s="26" t="s">
        <v>7</v>
      </c>
    </row>
    <row r="686" spans="1:22" ht="31.5">
      <c r="A686" s="24" t="s">
        <v>316</v>
      </c>
      <c r="B686" s="24" t="s">
        <v>33</v>
      </c>
      <c r="C686" s="24" t="s">
        <v>6</v>
      </c>
      <c r="D686" s="26">
        <f t="shared" ref="D686:Q686" si="185">D687+D688</f>
        <v>0</v>
      </c>
      <c r="E686" s="26">
        <f t="shared" si="185"/>
        <v>0</v>
      </c>
      <c r="F686" s="26">
        <f t="shared" si="185"/>
        <v>0</v>
      </c>
      <c r="G686" s="26">
        <f t="shared" si="185"/>
        <v>0</v>
      </c>
      <c r="H686" s="26">
        <f t="shared" si="185"/>
        <v>0</v>
      </c>
      <c r="I686" s="26">
        <f t="shared" si="185"/>
        <v>0</v>
      </c>
      <c r="J686" s="26">
        <f t="shared" si="185"/>
        <v>0</v>
      </c>
      <c r="K686" s="26">
        <f t="shared" si="185"/>
        <v>0</v>
      </c>
      <c r="L686" s="26">
        <f t="shared" si="185"/>
        <v>0</v>
      </c>
      <c r="M686" s="26">
        <f t="shared" si="185"/>
        <v>0</v>
      </c>
      <c r="N686" s="26">
        <f t="shared" si="185"/>
        <v>0</v>
      </c>
      <c r="O686" s="26">
        <f t="shared" si="185"/>
        <v>0</v>
      </c>
      <c r="P686" s="26">
        <f t="shared" si="185"/>
        <v>0</v>
      </c>
      <c r="Q686" s="26">
        <f t="shared" si="185"/>
        <v>0</v>
      </c>
      <c r="R686" s="26">
        <f t="shared" si="178"/>
        <v>0</v>
      </c>
      <c r="S686" s="26" t="e">
        <f t="shared" si="179"/>
        <v>#DIV/0!</v>
      </c>
      <c r="T686" s="26">
        <f t="shared" si="180"/>
        <v>0</v>
      </c>
      <c r="U686" s="26" t="e">
        <f t="shared" si="181"/>
        <v>#DIV/0!</v>
      </c>
      <c r="V686" s="26" t="s">
        <v>7</v>
      </c>
    </row>
    <row r="687" spans="1:22" ht="47.25">
      <c r="A687" s="24" t="s">
        <v>317</v>
      </c>
      <c r="B687" s="24" t="s">
        <v>35</v>
      </c>
      <c r="C687" s="24" t="s">
        <v>6</v>
      </c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>
        <f t="shared" si="178"/>
        <v>0</v>
      </c>
      <c r="S687" s="26" t="e">
        <f t="shared" si="179"/>
        <v>#DIV/0!</v>
      </c>
      <c r="T687" s="26">
        <f t="shared" si="180"/>
        <v>0</v>
      </c>
      <c r="U687" s="26" t="e">
        <f t="shared" si="181"/>
        <v>#DIV/0!</v>
      </c>
      <c r="V687" s="26" t="s">
        <v>7</v>
      </c>
    </row>
    <row r="688" spans="1:22" ht="31.5">
      <c r="A688" s="24" t="s">
        <v>318</v>
      </c>
      <c r="B688" s="24" t="s">
        <v>37</v>
      </c>
      <c r="C688" s="24" t="s">
        <v>6</v>
      </c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>
        <f t="shared" si="178"/>
        <v>0</v>
      </c>
      <c r="S688" s="26" t="e">
        <f t="shared" si="179"/>
        <v>#DIV/0!</v>
      </c>
      <c r="T688" s="26">
        <f t="shared" si="180"/>
        <v>0</v>
      </c>
      <c r="U688" s="26" t="e">
        <f t="shared" si="181"/>
        <v>#DIV/0!</v>
      </c>
      <c r="V688" s="26" t="s">
        <v>7</v>
      </c>
    </row>
    <row r="689" spans="1:22" ht="31.5">
      <c r="A689" s="24" t="s">
        <v>319</v>
      </c>
      <c r="B689" s="24" t="s">
        <v>39</v>
      </c>
      <c r="C689" s="24" t="s">
        <v>6</v>
      </c>
      <c r="D689" s="26">
        <f t="shared" ref="D689:Q689" si="186">D690+D694</f>
        <v>0</v>
      </c>
      <c r="E689" s="26">
        <f t="shared" si="186"/>
        <v>0</v>
      </c>
      <c r="F689" s="26">
        <f t="shared" si="186"/>
        <v>0</v>
      </c>
      <c r="G689" s="26">
        <f t="shared" si="186"/>
        <v>0</v>
      </c>
      <c r="H689" s="26">
        <f t="shared" si="186"/>
        <v>0</v>
      </c>
      <c r="I689" s="26">
        <f t="shared" si="186"/>
        <v>0</v>
      </c>
      <c r="J689" s="26">
        <f t="shared" si="186"/>
        <v>0</v>
      </c>
      <c r="K689" s="26">
        <f t="shared" si="186"/>
        <v>0</v>
      </c>
      <c r="L689" s="26">
        <f t="shared" si="186"/>
        <v>0</v>
      </c>
      <c r="M689" s="26">
        <f t="shared" si="186"/>
        <v>0</v>
      </c>
      <c r="N689" s="26">
        <f t="shared" si="186"/>
        <v>0</v>
      </c>
      <c r="O689" s="26">
        <f t="shared" si="186"/>
        <v>0</v>
      </c>
      <c r="P689" s="26">
        <f t="shared" si="186"/>
        <v>0</v>
      </c>
      <c r="Q689" s="26">
        <f t="shared" si="186"/>
        <v>0</v>
      </c>
      <c r="R689" s="26">
        <f t="shared" si="178"/>
        <v>0</v>
      </c>
      <c r="S689" s="26" t="e">
        <f t="shared" si="179"/>
        <v>#DIV/0!</v>
      </c>
      <c r="T689" s="26">
        <f t="shared" si="180"/>
        <v>0</v>
      </c>
      <c r="U689" s="26" t="e">
        <f t="shared" si="181"/>
        <v>#DIV/0!</v>
      </c>
      <c r="V689" s="26" t="s">
        <v>7</v>
      </c>
    </row>
    <row r="690" spans="1:22" ht="31.5">
      <c r="A690" s="24" t="s">
        <v>320</v>
      </c>
      <c r="B690" s="24" t="s">
        <v>41</v>
      </c>
      <c r="C690" s="24" t="s">
        <v>6</v>
      </c>
      <c r="D690" s="26">
        <f t="shared" ref="D690:Q690" si="187">D691+D692+D693</f>
        <v>0</v>
      </c>
      <c r="E690" s="26">
        <f t="shared" si="187"/>
        <v>0</v>
      </c>
      <c r="F690" s="26">
        <f t="shared" si="187"/>
        <v>0</v>
      </c>
      <c r="G690" s="26">
        <f t="shared" si="187"/>
        <v>0</v>
      </c>
      <c r="H690" s="26">
        <f t="shared" si="187"/>
        <v>0</v>
      </c>
      <c r="I690" s="26">
        <f t="shared" si="187"/>
        <v>0</v>
      </c>
      <c r="J690" s="26">
        <f t="shared" si="187"/>
        <v>0</v>
      </c>
      <c r="K690" s="26">
        <f t="shared" si="187"/>
        <v>0</v>
      </c>
      <c r="L690" s="26">
        <f t="shared" si="187"/>
        <v>0</v>
      </c>
      <c r="M690" s="26">
        <f t="shared" si="187"/>
        <v>0</v>
      </c>
      <c r="N690" s="26">
        <f t="shared" si="187"/>
        <v>0</v>
      </c>
      <c r="O690" s="26">
        <f t="shared" si="187"/>
        <v>0</v>
      </c>
      <c r="P690" s="26">
        <f t="shared" si="187"/>
        <v>0</v>
      </c>
      <c r="Q690" s="26">
        <f t="shared" si="187"/>
        <v>0</v>
      </c>
      <c r="R690" s="26">
        <f t="shared" si="178"/>
        <v>0</v>
      </c>
      <c r="S690" s="26" t="e">
        <f t="shared" si="179"/>
        <v>#DIV/0!</v>
      </c>
      <c r="T690" s="26">
        <f t="shared" si="180"/>
        <v>0</v>
      </c>
      <c r="U690" s="26" t="e">
        <f t="shared" si="181"/>
        <v>#DIV/0!</v>
      </c>
      <c r="V690" s="26" t="s">
        <v>7</v>
      </c>
    </row>
    <row r="691" spans="1:22" ht="78.75">
      <c r="A691" s="24" t="s">
        <v>320</v>
      </c>
      <c r="B691" s="24" t="s">
        <v>42</v>
      </c>
      <c r="C691" s="24" t="s">
        <v>6</v>
      </c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>
        <f t="shared" si="178"/>
        <v>0</v>
      </c>
      <c r="S691" s="26" t="e">
        <f t="shared" si="179"/>
        <v>#DIV/0!</v>
      </c>
      <c r="T691" s="26">
        <f t="shared" si="180"/>
        <v>0</v>
      </c>
      <c r="U691" s="26" t="e">
        <f t="shared" si="181"/>
        <v>#DIV/0!</v>
      </c>
      <c r="V691" s="26" t="s">
        <v>7</v>
      </c>
    </row>
    <row r="692" spans="1:22" ht="63">
      <c r="A692" s="24" t="s">
        <v>320</v>
      </c>
      <c r="B692" s="24" t="s">
        <v>43</v>
      </c>
      <c r="C692" s="24" t="s">
        <v>6</v>
      </c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>
        <f t="shared" si="178"/>
        <v>0</v>
      </c>
      <c r="S692" s="26" t="e">
        <f t="shared" si="179"/>
        <v>#DIV/0!</v>
      </c>
      <c r="T692" s="26">
        <f t="shared" si="180"/>
        <v>0</v>
      </c>
      <c r="U692" s="26" t="e">
        <f t="shared" si="181"/>
        <v>#DIV/0!</v>
      </c>
      <c r="V692" s="26" t="s">
        <v>7</v>
      </c>
    </row>
    <row r="693" spans="1:22" ht="63">
      <c r="A693" s="24" t="s">
        <v>320</v>
      </c>
      <c r="B693" s="24" t="s">
        <v>44</v>
      </c>
      <c r="C693" s="24" t="s">
        <v>6</v>
      </c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>
        <f t="shared" si="178"/>
        <v>0</v>
      </c>
      <c r="S693" s="26" t="e">
        <f t="shared" si="179"/>
        <v>#DIV/0!</v>
      </c>
      <c r="T693" s="26">
        <f t="shared" si="180"/>
        <v>0</v>
      </c>
      <c r="U693" s="26" t="e">
        <f t="shared" si="181"/>
        <v>#DIV/0!</v>
      </c>
      <c r="V693" s="26" t="s">
        <v>7</v>
      </c>
    </row>
    <row r="694" spans="1:22" ht="31.5">
      <c r="A694" s="24" t="s">
        <v>321</v>
      </c>
      <c r="B694" s="24" t="s">
        <v>41</v>
      </c>
      <c r="C694" s="24" t="s">
        <v>6</v>
      </c>
      <c r="D694" s="26">
        <f t="shared" ref="D694:Q694" si="188">D695+D696+D697</f>
        <v>0</v>
      </c>
      <c r="E694" s="26">
        <f t="shared" si="188"/>
        <v>0</v>
      </c>
      <c r="F694" s="26">
        <f t="shared" si="188"/>
        <v>0</v>
      </c>
      <c r="G694" s="26">
        <f t="shared" si="188"/>
        <v>0</v>
      </c>
      <c r="H694" s="26">
        <f t="shared" si="188"/>
        <v>0</v>
      </c>
      <c r="I694" s="26">
        <f t="shared" si="188"/>
        <v>0</v>
      </c>
      <c r="J694" s="26">
        <f t="shared" si="188"/>
        <v>0</v>
      </c>
      <c r="K694" s="26">
        <f t="shared" si="188"/>
        <v>0</v>
      </c>
      <c r="L694" s="26">
        <f t="shared" si="188"/>
        <v>0</v>
      </c>
      <c r="M694" s="26">
        <f t="shared" si="188"/>
        <v>0</v>
      </c>
      <c r="N694" s="26">
        <f t="shared" si="188"/>
        <v>0</v>
      </c>
      <c r="O694" s="26">
        <f t="shared" si="188"/>
        <v>0</v>
      </c>
      <c r="P694" s="26">
        <f t="shared" si="188"/>
        <v>0</v>
      </c>
      <c r="Q694" s="26">
        <f t="shared" si="188"/>
        <v>0</v>
      </c>
      <c r="R694" s="26">
        <f t="shared" si="178"/>
        <v>0</v>
      </c>
      <c r="S694" s="26" t="e">
        <f t="shared" si="179"/>
        <v>#DIV/0!</v>
      </c>
      <c r="T694" s="26">
        <f t="shared" si="180"/>
        <v>0</v>
      </c>
      <c r="U694" s="26" t="e">
        <f t="shared" si="181"/>
        <v>#DIV/0!</v>
      </c>
      <c r="V694" s="26" t="s">
        <v>7</v>
      </c>
    </row>
    <row r="695" spans="1:22" ht="78.75">
      <c r="A695" s="24" t="s">
        <v>321</v>
      </c>
      <c r="B695" s="24" t="s">
        <v>42</v>
      </c>
      <c r="C695" s="24" t="s">
        <v>6</v>
      </c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26">
        <f t="shared" si="178"/>
        <v>0</v>
      </c>
      <c r="S695" s="26" t="e">
        <f t="shared" si="179"/>
        <v>#DIV/0!</v>
      </c>
      <c r="T695" s="26">
        <f t="shared" si="180"/>
        <v>0</v>
      </c>
      <c r="U695" s="26" t="e">
        <f t="shared" si="181"/>
        <v>#DIV/0!</v>
      </c>
      <c r="V695" s="26" t="s">
        <v>7</v>
      </c>
    </row>
    <row r="696" spans="1:22" ht="63">
      <c r="A696" s="24" t="s">
        <v>321</v>
      </c>
      <c r="B696" s="24" t="s">
        <v>43</v>
      </c>
      <c r="C696" s="24" t="s">
        <v>6</v>
      </c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26">
        <f t="shared" si="178"/>
        <v>0</v>
      </c>
      <c r="S696" s="26" t="e">
        <f t="shared" si="179"/>
        <v>#DIV/0!</v>
      </c>
      <c r="T696" s="26">
        <f t="shared" si="180"/>
        <v>0</v>
      </c>
      <c r="U696" s="26" t="e">
        <f t="shared" si="181"/>
        <v>#DIV/0!</v>
      </c>
      <c r="V696" s="26" t="s">
        <v>7</v>
      </c>
    </row>
    <row r="697" spans="1:22" ht="63">
      <c r="A697" s="24" t="s">
        <v>321</v>
      </c>
      <c r="B697" s="24" t="s">
        <v>46</v>
      </c>
      <c r="C697" s="24" t="s">
        <v>6</v>
      </c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26">
        <f t="shared" si="178"/>
        <v>0</v>
      </c>
      <c r="S697" s="26" t="e">
        <f t="shared" si="179"/>
        <v>#DIV/0!</v>
      </c>
      <c r="T697" s="26">
        <f t="shared" si="180"/>
        <v>0</v>
      </c>
      <c r="U697" s="26" t="e">
        <f t="shared" si="181"/>
        <v>#DIV/0!</v>
      </c>
      <c r="V697" s="26" t="s">
        <v>7</v>
      </c>
    </row>
    <row r="698" spans="1:22" ht="63">
      <c r="A698" s="24" t="s">
        <v>322</v>
      </c>
      <c r="B698" s="24" t="s">
        <v>48</v>
      </c>
      <c r="C698" s="24" t="s">
        <v>6</v>
      </c>
      <c r="D698" s="30">
        <f t="shared" ref="D698:Q698" si="189">D699+D700</f>
        <v>0</v>
      </c>
      <c r="E698" s="30">
        <f t="shared" si="189"/>
        <v>0</v>
      </c>
      <c r="F698" s="30">
        <f t="shared" si="189"/>
        <v>0</v>
      </c>
      <c r="G698" s="30">
        <f t="shared" si="189"/>
        <v>0</v>
      </c>
      <c r="H698" s="30">
        <f t="shared" si="189"/>
        <v>0</v>
      </c>
      <c r="I698" s="30">
        <f t="shared" si="189"/>
        <v>0</v>
      </c>
      <c r="J698" s="30">
        <f t="shared" si="189"/>
        <v>0</v>
      </c>
      <c r="K698" s="30">
        <f t="shared" si="189"/>
        <v>0</v>
      </c>
      <c r="L698" s="30">
        <f t="shared" si="189"/>
        <v>0</v>
      </c>
      <c r="M698" s="30">
        <f t="shared" si="189"/>
        <v>0</v>
      </c>
      <c r="N698" s="30">
        <f t="shared" si="189"/>
        <v>0</v>
      </c>
      <c r="O698" s="30">
        <f t="shared" si="189"/>
        <v>0</v>
      </c>
      <c r="P698" s="30">
        <f t="shared" si="189"/>
        <v>0</v>
      </c>
      <c r="Q698" s="30">
        <f t="shared" si="189"/>
        <v>0</v>
      </c>
      <c r="R698" s="26">
        <f t="shared" si="178"/>
        <v>0</v>
      </c>
      <c r="S698" s="26" t="e">
        <f t="shared" si="179"/>
        <v>#DIV/0!</v>
      </c>
      <c r="T698" s="26">
        <f t="shared" si="180"/>
        <v>0</v>
      </c>
      <c r="U698" s="26" t="e">
        <f t="shared" si="181"/>
        <v>#DIV/0!</v>
      </c>
      <c r="V698" s="26" t="s">
        <v>7</v>
      </c>
    </row>
    <row r="699" spans="1:22" ht="47.25">
      <c r="A699" s="24" t="s">
        <v>323</v>
      </c>
      <c r="B699" s="24" t="s">
        <v>50</v>
      </c>
      <c r="C699" s="24" t="s">
        <v>6</v>
      </c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26">
        <f t="shared" si="178"/>
        <v>0</v>
      </c>
      <c r="S699" s="26" t="e">
        <f t="shared" si="179"/>
        <v>#DIV/0!</v>
      </c>
      <c r="T699" s="26">
        <f t="shared" si="180"/>
        <v>0</v>
      </c>
      <c r="U699" s="26" t="e">
        <f t="shared" si="181"/>
        <v>#DIV/0!</v>
      </c>
      <c r="V699" s="26" t="s">
        <v>7</v>
      </c>
    </row>
    <row r="700" spans="1:22" ht="63">
      <c r="A700" s="24" t="s">
        <v>324</v>
      </c>
      <c r="B700" s="24" t="s">
        <v>52</v>
      </c>
      <c r="C700" s="24" t="s">
        <v>6</v>
      </c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>
        <f t="shared" si="178"/>
        <v>0</v>
      </c>
      <c r="S700" s="26" t="e">
        <f t="shared" si="179"/>
        <v>#DIV/0!</v>
      </c>
      <c r="T700" s="26">
        <f t="shared" si="180"/>
        <v>0</v>
      </c>
      <c r="U700" s="26" t="e">
        <f t="shared" si="181"/>
        <v>#DIV/0!</v>
      </c>
      <c r="V700" s="26" t="s">
        <v>7</v>
      </c>
    </row>
    <row r="701" spans="1:22" ht="31.5">
      <c r="A701" s="24" t="s">
        <v>325</v>
      </c>
      <c r="B701" s="24" t="s">
        <v>54</v>
      </c>
      <c r="C701" s="24" t="s">
        <v>6</v>
      </c>
      <c r="D701" s="26">
        <f t="shared" ref="D701:Q701" si="190">D702+D705+D708+D718</f>
        <v>0</v>
      </c>
      <c r="E701" s="26">
        <f t="shared" si="190"/>
        <v>1226.70344553</v>
      </c>
      <c r="F701" s="26">
        <f t="shared" si="190"/>
        <v>0</v>
      </c>
      <c r="G701" s="26">
        <f t="shared" si="190"/>
        <v>0</v>
      </c>
      <c r="H701" s="26">
        <f t="shared" si="190"/>
        <v>0</v>
      </c>
      <c r="I701" s="26">
        <f t="shared" si="190"/>
        <v>0</v>
      </c>
      <c r="J701" s="26">
        <f t="shared" si="190"/>
        <v>107919</v>
      </c>
      <c r="K701" s="26">
        <f t="shared" si="190"/>
        <v>0</v>
      </c>
      <c r="L701" s="26">
        <f t="shared" si="190"/>
        <v>1226.70344346</v>
      </c>
      <c r="M701" s="26">
        <f t="shared" si="190"/>
        <v>0</v>
      </c>
      <c r="N701" s="26">
        <f t="shared" si="190"/>
        <v>0</v>
      </c>
      <c r="O701" s="26">
        <f t="shared" si="190"/>
        <v>0</v>
      </c>
      <c r="P701" s="26">
        <f t="shared" si="190"/>
        <v>0</v>
      </c>
      <c r="Q701" s="26">
        <f t="shared" si="190"/>
        <v>107919</v>
      </c>
      <c r="R701" s="26">
        <f t="shared" si="178"/>
        <v>0</v>
      </c>
      <c r="S701" s="26" t="e">
        <f t="shared" si="179"/>
        <v>#DIV/0!</v>
      </c>
      <c r="T701" s="26">
        <f t="shared" si="180"/>
        <v>-2.0699999367934652E-6</v>
      </c>
      <c r="U701" s="26">
        <f t="shared" si="181"/>
        <v>0.9999999983125506</v>
      </c>
      <c r="V701" s="26" t="s">
        <v>7</v>
      </c>
    </row>
    <row r="702" spans="1:22" ht="47.25">
      <c r="A702" s="24" t="s">
        <v>326</v>
      </c>
      <c r="B702" s="24" t="s">
        <v>56</v>
      </c>
      <c r="C702" s="24" t="s">
        <v>6</v>
      </c>
      <c r="D702" s="26">
        <f t="shared" ref="D702:Q702" si="191">D703+D704</f>
        <v>0</v>
      </c>
      <c r="E702" s="26">
        <f t="shared" si="191"/>
        <v>0</v>
      </c>
      <c r="F702" s="26">
        <f t="shared" si="191"/>
        <v>0</v>
      </c>
      <c r="G702" s="26">
        <f t="shared" si="191"/>
        <v>0</v>
      </c>
      <c r="H702" s="26">
        <f t="shared" si="191"/>
        <v>0</v>
      </c>
      <c r="I702" s="26">
        <f t="shared" si="191"/>
        <v>0</v>
      </c>
      <c r="J702" s="26">
        <f t="shared" si="191"/>
        <v>0</v>
      </c>
      <c r="K702" s="26">
        <f t="shared" si="191"/>
        <v>0</v>
      </c>
      <c r="L702" s="26">
        <f t="shared" si="191"/>
        <v>0</v>
      </c>
      <c r="M702" s="26">
        <f t="shared" si="191"/>
        <v>0</v>
      </c>
      <c r="N702" s="26">
        <f t="shared" si="191"/>
        <v>0</v>
      </c>
      <c r="O702" s="26">
        <f t="shared" si="191"/>
        <v>0</v>
      </c>
      <c r="P702" s="26">
        <f t="shared" si="191"/>
        <v>0</v>
      </c>
      <c r="Q702" s="26">
        <f t="shared" si="191"/>
        <v>0</v>
      </c>
      <c r="R702" s="26">
        <f t="shared" si="178"/>
        <v>0</v>
      </c>
      <c r="S702" s="26" t="e">
        <f t="shared" si="179"/>
        <v>#DIV/0!</v>
      </c>
      <c r="T702" s="26">
        <f t="shared" si="180"/>
        <v>0</v>
      </c>
      <c r="U702" s="26" t="e">
        <f t="shared" si="181"/>
        <v>#DIV/0!</v>
      </c>
      <c r="V702" s="26" t="s">
        <v>7</v>
      </c>
    </row>
    <row r="703" spans="1:22" ht="31.5">
      <c r="A703" s="24" t="s">
        <v>327</v>
      </c>
      <c r="B703" s="24" t="s">
        <v>58</v>
      </c>
      <c r="C703" s="24" t="s">
        <v>6</v>
      </c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>
        <f t="shared" si="178"/>
        <v>0</v>
      </c>
      <c r="S703" s="26" t="e">
        <f t="shared" si="179"/>
        <v>#DIV/0!</v>
      </c>
      <c r="T703" s="26">
        <f t="shared" si="180"/>
        <v>0</v>
      </c>
      <c r="U703" s="26" t="e">
        <f t="shared" si="181"/>
        <v>#DIV/0!</v>
      </c>
      <c r="V703" s="26" t="s">
        <v>7</v>
      </c>
    </row>
    <row r="704" spans="1:22" ht="47.25">
      <c r="A704" s="24" t="s">
        <v>328</v>
      </c>
      <c r="B704" s="24" t="s">
        <v>60</v>
      </c>
      <c r="C704" s="24" t="s">
        <v>6</v>
      </c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>
        <f t="shared" si="178"/>
        <v>0</v>
      </c>
      <c r="S704" s="26" t="e">
        <f t="shared" si="179"/>
        <v>#DIV/0!</v>
      </c>
      <c r="T704" s="26">
        <f t="shared" si="180"/>
        <v>0</v>
      </c>
      <c r="U704" s="26" t="e">
        <f t="shared" si="181"/>
        <v>#DIV/0!</v>
      </c>
      <c r="V704" s="26" t="s">
        <v>7</v>
      </c>
    </row>
    <row r="705" spans="1:22" ht="31.5">
      <c r="A705" s="24" t="s">
        <v>329</v>
      </c>
      <c r="B705" s="24" t="s">
        <v>62</v>
      </c>
      <c r="C705" s="24" t="s">
        <v>6</v>
      </c>
      <c r="D705" s="26">
        <f t="shared" ref="D705:Q705" si="192">D706+D707</f>
        <v>0</v>
      </c>
      <c r="E705" s="26">
        <f t="shared" si="192"/>
        <v>0</v>
      </c>
      <c r="F705" s="26">
        <f t="shared" si="192"/>
        <v>0</v>
      </c>
      <c r="G705" s="26">
        <f t="shared" si="192"/>
        <v>0</v>
      </c>
      <c r="H705" s="26">
        <f t="shared" si="192"/>
        <v>0</v>
      </c>
      <c r="I705" s="26">
        <f t="shared" si="192"/>
        <v>0</v>
      </c>
      <c r="J705" s="26">
        <f t="shared" si="192"/>
        <v>0</v>
      </c>
      <c r="K705" s="26">
        <f t="shared" si="192"/>
        <v>0</v>
      </c>
      <c r="L705" s="26">
        <f t="shared" si="192"/>
        <v>0</v>
      </c>
      <c r="M705" s="26">
        <f t="shared" si="192"/>
        <v>0</v>
      </c>
      <c r="N705" s="26">
        <f t="shared" si="192"/>
        <v>0</v>
      </c>
      <c r="O705" s="26">
        <f t="shared" si="192"/>
        <v>0</v>
      </c>
      <c r="P705" s="26">
        <f t="shared" si="192"/>
        <v>0</v>
      </c>
      <c r="Q705" s="26">
        <f t="shared" si="192"/>
        <v>0</v>
      </c>
      <c r="R705" s="26">
        <f t="shared" si="178"/>
        <v>0</v>
      </c>
      <c r="S705" s="26" t="e">
        <f t="shared" si="179"/>
        <v>#DIV/0!</v>
      </c>
      <c r="T705" s="26">
        <f t="shared" si="180"/>
        <v>0</v>
      </c>
      <c r="U705" s="26" t="e">
        <f t="shared" si="181"/>
        <v>#DIV/0!</v>
      </c>
      <c r="V705" s="26" t="s">
        <v>7</v>
      </c>
    </row>
    <row r="706" spans="1:22">
      <c r="A706" s="24" t="s">
        <v>330</v>
      </c>
      <c r="B706" s="24" t="s">
        <v>64</v>
      </c>
      <c r="C706" s="24" t="s">
        <v>6</v>
      </c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>
        <f t="shared" si="178"/>
        <v>0</v>
      </c>
      <c r="S706" s="26" t="e">
        <f t="shared" si="179"/>
        <v>#DIV/0!</v>
      </c>
      <c r="T706" s="26">
        <f t="shared" si="180"/>
        <v>0</v>
      </c>
      <c r="U706" s="26" t="e">
        <f t="shared" si="181"/>
        <v>#DIV/0!</v>
      </c>
      <c r="V706" s="26" t="s">
        <v>7</v>
      </c>
    </row>
    <row r="707" spans="1:22" ht="31.5">
      <c r="A707" s="24" t="s">
        <v>331</v>
      </c>
      <c r="B707" s="24" t="s">
        <v>66</v>
      </c>
      <c r="C707" s="24" t="s">
        <v>6</v>
      </c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26">
        <f t="shared" si="178"/>
        <v>0</v>
      </c>
      <c r="S707" s="26" t="e">
        <f t="shared" si="179"/>
        <v>#DIV/0!</v>
      </c>
      <c r="T707" s="26">
        <f t="shared" si="180"/>
        <v>0</v>
      </c>
      <c r="U707" s="26" t="e">
        <f t="shared" si="181"/>
        <v>#DIV/0!</v>
      </c>
      <c r="V707" s="26" t="s">
        <v>7</v>
      </c>
    </row>
    <row r="708" spans="1:22" ht="31.5">
      <c r="A708" s="24" t="s">
        <v>332</v>
      </c>
      <c r="B708" s="24" t="s">
        <v>68</v>
      </c>
      <c r="C708" s="24" t="s">
        <v>6</v>
      </c>
      <c r="D708" s="26">
        <f t="shared" ref="D708:Q708" si="193">D709+D711+D712+D713+D714+D715+D716+D717</f>
        <v>0</v>
      </c>
      <c r="E708" s="26">
        <f t="shared" si="193"/>
        <v>1226.70344553</v>
      </c>
      <c r="F708" s="26">
        <f t="shared" si="193"/>
        <v>0</v>
      </c>
      <c r="G708" s="26">
        <f t="shared" si="193"/>
        <v>0</v>
      </c>
      <c r="H708" s="26">
        <f t="shared" si="193"/>
        <v>0</v>
      </c>
      <c r="I708" s="26">
        <f t="shared" si="193"/>
        <v>0</v>
      </c>
      <c r="J708" s="26">
        <f t="shared" si="193"/>
        <v>107919</v>
      </c>
      <c r="K708" s="26">
        <f t="shared" si="193"/>
        <v>0</v>
      </c>
      <c r="L708" s="26">
        <f t="shared" si="193"/>
        <v>1226.70344346</v>
      </c>
      <c r="M708" s="26">
        <f t="shared" si="193"/>
        <v>0</v>
      </c>
      <c r="N708" s="26">
        <f t="shared" si="193"/>
        <v>0</v>
      </c>
      <c r="O708" s="26">
        <f t="shared" si="193"/>
        <v>0</v>
      </c>
      <c r="P708" s="26">
        <f t="shared" si="193"/>
        <v>0</v>
      </c>
      <c r="Q708" s="26">
        <f t="shared" si="193"/>
        <v>107919</v>
      </c>
      <c r="R708" s="26">
        <f t="shared" si="178"/>
        <v>0</v>
      </c>
      <c r="S708" s="26" t="e">
        <f t="shared" si="179"/>
        <v>#DIV/0!</v>
      </c>
      <c r="T708" s="26">
        <f t="shared" si="180"/>
        <v>-2.0699999367934652E-6</v>
      </c>
      <c r="U708" s="26">
        <f t="shared" si="181"/>
        <v>0.9999999983125506</v>
      </c>
      <c r="V708" s="26" t="s">
        <v>7</v>
      </c>
    </row>
    <row r="709" spans="1:22" ht="31.5">
      <c r="A709" s="24" t="s">
        <v>333</v>
      </c>
      <c r="B709" s="24" t="s">
        <v>70</v>
      </c>
      <c r="C709" s="24" t="s">
        <v>6</v>
      </c>
      <c r="D709" s="26">
        <f t="shared" ref="D709:Q709" si="194">D710</f>
        <v>0</v>
      </c>
      <c r="E709" s="26">
        <f t="shared" si="194"/>
        <v>1226.70344553</v>
      </c>
      <c r="F709" s="26">
        <f t="shared" si="194"/>
        <v>0</v>
      </c>
      <c r="G709" s="26">
        <f t="shared" si="194"/>
        <v>0</v>
      </c>
      <c r="H709" s="26">
        <f t="shared" si="194"/>
        <v>0</v>
      </c>
      <c r="I709" s="26">
        <f t="shared" si="194"/>
        <v>0</v>
      </c>
      <c r="J709" s="26">
        <f t="shared" si="194"/>
        <v>107919</v>
      </c>
      <c r="K709" s="26">
        <f t="shared" si="194"/>
        <v>0</v>
      </c>
      <c r="L709" s="26">
        <f t="shared" si="194"/>
        <v>1226.70344346</v>
      </c>
      <c r="M709" s="26">
        <f t="shared" si="194"/>
        <v>0</v>
      </c>
      <c r="N709" s="26">
        <f t="shared" si="194"/>
        <v>0</v>
      </c>
      <c r="O709" s="26">
        <f t="shared" si="194"/>
        <v>0</v>
      </c>
      <c r="P709" s="26">
        <f t="shared" si="194"/>
        <v>0</v>
      </c>
      <c r="Q709" s="26">
        <f t="shared" si="194"/>
        <v>107919</v>
      </c>
      <c r="R709" s="26">
        <f t="shared" si="178"/>
        <v>0</v>
      </c>
      <c r="S709" s="26" t="e">
        <f t="shared" si="179"/>
        <v>#DIV/0!</v>
      </c>
      <c r="T709" s="26">
        <f t="shared" si="180"/>
        <v>-2.0699999367934652E-6</v>
      </c>
      <c r="U709" s="26">
        <f t="shared" si="181"/>
        <v>0.9999999983125506</v>
      </c>
      <c r="V709" s="26" t="s">
        <v>7</v>
      </c>
    </row>
    <row r="710" spans="1:22" ht="31.5">
      <c r="A710" s="1" t="s">
        <v>333</v>
      </c>
      <c r="B710" s="1" t="s">
        <v>352</v>
      </c>
      <c r="C710" s="1" t="s">
        <v>353</v>
      </c>
      <c r="D710" s="3">
        <v>0</v>
      </c>
      <c r="E710" s="3">
        <v>1226.70344553</v>
      </c>
      <c r="F710" s="3">
        <v>0</v>
      </c>
      <c r="G710" s="3">
        <v>0</v>
      </c>
      <c r="H710" s="3">
        <v>0</v>
      </c>
      <c r="I710" s="3">
        <v>0</v>
      </c>
      <c r="J710" s="3">
        <v>107919</v>
      </c>
      <c r="K710" s="3">
        <v>0</v>
      </c>
      <c r="L710" s="3">
        <v>1226.70344346</v>
      </c>
      <c r="M710" s="3">
        <v>0</v>
      </c>
      <c r="N710" s="3">
        <v>0</v>
      </c>
      <c r="O710" s="3">
        <v>0</v>
      </c>
      <c r="P710" s="3">
        <v>0</v>
      </c>
      <c r="Q710" s="3">
        <v>107919</v>
      </c>
      <c r="R710" s="3">
        <f t="shared" si="178"/>
        <v>0</v>
      </c>
      <c r="S710" s="3" t="e">
        <f t="shared" si="179"/>
        <v>#DIV/0!</v>
      </c>
      <c r="T710" s="3">
        <f t="shared" si="180"/>
        <v>-2.0699999367934652E-6</v>
      </c>
      <c r="U710" s="3">
        <f t="shared" si="181"/>
        <v>0.9999999983125506</v>
      </c>
      <c r="V710" s="26" t="s">
        <v>7</v>
      </c>
    </row>
    <row r="711" spans="1:22" ht="31.5">
      <c r="A711" s="24" t="s">
        <v>334</v>
      </c>
      <c r="B711" s="24" t="s">
        <v>72</v>
      </c>
      <c r="C711" s="24" t="s">
        <v>6</v>
      </c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>
        <f t="shared" si="178"/>
        <v>0</v>
      </c>
      <c r="S711" s="26" t="e">
        <f t="shared" si="179"/>
        <v>#DIV/0!</v>
      </c>
      <c r="T711" s="26">
        <f t="shared" si="180"/>
        <v>0</v>
      </c>
      <c r="U711" s="26" t="e">
        <f t="shared" si="181"/>
        <v>#DIV/0!</v>
      </c>
      <c r="V711" s="26" t="s">
        <v>7</v>
      </c>
    </row>
    <row r="712" spans="1:22" ht="31.5">
      <c r="A712" s="24" t="s">
        <v>335</v>
      </c>
      <c r="B712" s="24" t="s">
        <v>74</v>
      </c>
      <c r="C712" s="24" t="s">
        <v>6</v>
      </c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26">
        <f t="shared" si="178"/>
        <v>0</v>
      </c>
      <c r="S712" s="26" t="e">
        <f t="shared" si="179"/>
        <v>#DIV/0!</v>
      </c>
      <c r="T712" s="26">
        <f t="shared" si="180"/>
        <v>0</v>
      </c>
      <c r="U712" s="26" t="e">
        <f t="shared" si="181"/>
        <v>#DIV/0!</v>
      </c>
      <c r="V712" s="26" t="s">
        <v>7</v>
      </c>
    </row>
    <row r="713" spans="1:22" ht="31.5">
      <c r="A713" s="24" t="s">
        <v>336</v>
      </c>
      <c r="B713" s="24" t="s">
        <v>76</v>
      </c>
      <c r="C713" s="24" t="s">
        <v>6</v>
      </c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26">
        <f t="shared" si="178"/>
        <v>0</v>
      </c>
      <c r="S713" s="26" t="e">
        <f t="shared" si="179"/>
        <v>#DIV/0!</v>
      </c>
      <c r="T713" s="26">
        <f t="shared" si="180"/>
        <v>0</v>
      </c>
      <c r="U713" s="26" t="e">
        <f t="shared" si="181"/>
        <v>#DIV/0!</v>
      </c>
      <c r="V713" s="26" t="s">
        <v>7</v>
      </c>
    </row>
    <row r="714" spans="1:22" ht="31.5">
      <c r="A714" s="24" t="s">
        <v>337</v>
      </c>
      <c r="B714" s="24" t="s">
        <v>78</v>
      </c>
      <c r="C714" s="24" t="s">
        <v>6</v>
      </c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26">
        <f t="shared" si="178"/>
        <v>0</v>
      </c>
      <c r="S714" s="26" t="e">
        <f t="shared" si="179"/>
        <v>#DIV/0!</v>
      </c>
      <c r="T714" s="26">
        <f t="shared" si="180"/>
        <v>0</v>
      </c>
      <c r="U714" s="26" t="e">
        <f t="shared" si="181"/>
        <v>#DIV/0!</v>
      </c>
      <c r="V714" s="26" t="s">
        <v>7</v>
      </c>
    </row>
    <row r="715" spans="1:22" ht="31.5">
      <c r="A715" s="24" t="s">
        <v>338</v>
      </c>
      <c r="B715" s="24" t="s">
        <v>80</v>
      </c>
      <c r="C715" s="24" t="s">
        <v>6</v>
      </c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26">
        <f t="shared" si="178"/>
        <v>0</v>
      </c>
      <c r="S715" s="26" t="e">
        <f t="shared" si="179"/>
        <v>#DIV/0!</v>
      </c>
      <c r="T715" s="26">
        <f t="shared" si="180"/>
        <v>0</v>
      </c>
      <c r="U715" s="26" t="e">
        <f t="shared" si="181"/>
        <v>#DIV/0!</v>
      </c>
      <c r="V715" s="26" t="s">
        <v>7</v>
      </c>
    </row>
    <row r="716" spans="1:22" ht="31.5">
      <c r="A716" s="24" t="s">
        <v>339</v>
      </c>
      <c r="B716" s="24" t="s">
        <v>82</v>
      </c>
      <c r="C716" s="24" t="s">
        <v>6</v>
      </c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26">
        <f t="shared" si="178"/>
        <v>0</v>
      </c>
      <c r="S716" s="26" t="e">
        <f t="shared" si="179"/>
        <v>#DIV/0!</v>
      </c>
      <c r="T716" s="26">
        <f t="shared" si="180"/>
        <v>0</v>
      </c>
      <c r="U716" s="26" t="e">
        <f t="shared" si="181"/>
        <v>#DIV/0!</v>
      </c>
      <c r="V716" s="26" t="s">
        <v>7</v>
      </c>
    </row>
    <row r="717" spans="1:22" ht="31.5">
      <c r="A717" s="24" t="s">
        <v>340</v>
      </c>
      <c r="B717" s="24" t="s">
        <v>84</v>
      </c>
      <c r="C717" s="24" t="s">
        <v>6</v>
      </c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>
        <f t="shared" si="178"/>
        <v>0</v>
      </c>
      <c r="S717" s="26" t="e">
        <f t="shared" si="179"/>
        <v>#DIV/0!</v>
      </c>
      <c r="T717" s="26">
        <f t="shared" si="180"/>
        <v>0</v>
      </c>
      <c r="U717" s="26" t="e">
        <f t="shared" si="181"/>
        <v>#DIV/0!</v>
      </c>
      <c r="V717" s="26" t="s">
        <v>7</v>
      </c>
    </row>
    <row r="718" spans="1:22" ht="31.5">
      <c r="A718" s="24" t="s">
        <v>341</v>
      </c>
      <c r="B718" s="24" t="s">
        <v>86</v>
      </c>
      <c r="C718" s="24" t="s">
        <v>6</v>
      </c>
      <c r="D718" s="26">
        <f t="shared" ref="D718:Q718" si="195">D719+D720</f>
        <v>0</v>
      </c>
      <c r="E718" s="26">
        <f t="shared" si="195"/>
        <v>0</v>
      </c>
      <c r="F718" s="26">
        <f t="shared" si="195"/>
        <v>0</v>
      </c>
      <c r="G718" s="26">
        <f t="shared" si="195"/>
        <v>0</v>
      </c>
      <c r="H718" s="26">
        <f t="shared" si="195"/>
        <v>0</v>
      </c>
      <c r="I718" s="26">
        <f t="shared" si="195"/>
        <v>0</v>
      </c>
      <c r="J718" s="26">
        <f t="shared" si="195"/>
        <v>0</v>
      </c>
      <c r="K718" s="26">
        <f t="shared" si="195"/>
        <v>0</v>
      </c>
      <c r="L718" s="26">
        <f t="shared" si="195"/>
        <v>0</v>
      </c>
      <c r="M718" s="26">
        <f t="shared" si="195"/>
        <v>0</v>
      </c>
      <c r="N718" s="26">
        <f t="shared" si="195"/>
        <v>0</v>
      </c>
      <c r="O718" s="26">
        <f t="shared" si="195"/>
        <v>0</v>
      </c>
      <c r="P718" s="26">
        <f t="shared" si="195"/>
        <v>0</v>
      </c>
      <c r="Q718" s="26">
        <f t="shared" si="195"/>
        <v>0</v>
      </c>
      <c r="R718" s="26">
        <f t="shared" si="178"/>
        <v>0</v>
      </c>
      <c r="S718" s="26" t="e">
        <f t="shared" si="179"/>
        <v>#DIV/0!</v>
      </c>
      <c r="T718" s="26">
        <f t="shared" si="180"/>
        <v>0</v>
      </c>
      <c r="U718" s="26" t="e">
        <f t="shared" si="181"/>
        <v>#DIV/0!</v>
      </c>
      <c r="V718" s="26" t="s">
        <v>7</v>
      </c>
    </row>
    <row r="719" spans="1:22" ht="31.5">
      <c r="A719" s="24" t="s">
        <v>342</v>
      </c>
      <c r="B719" s="24" t="s">
        <v>88</v>
      </c>
      <c r="C719" s="24" t="s">
        <v>6</v>
      </c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>
        <f t="shared" si="178"/>
        <v>0</v>
      </c>
      <c r="S719" s="26" t="e">
        <f t="shared" si="179"/>
        <v>#DIV/0!</v>
      </c>
      <c r="T719" s="26">
        <f t="shared" si="180"/>
        <v>0</v>
      </c>
      <c r="U719" s="26" t="e">
        <f t="shared" si="181"/>
        <v>#DIV/0!</v>
      </c>
      <c r="V719" s="26" t="s">
        <v>7</v>
      </c>
    </row>
    <row r="720" spans="1:22" ht="31.5">
      <c r="A720" s="24" t="s">
        <v>343</v>
      </c>
      <c r="B720" s="24" t="s">
        <v>90</v>
      </c>
      <c r="C720" s="24" t="s">
        <v>6</v>
      </c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26">
        <f t="shared" si="178"/>
        <v>0</v>
      </c>
      <c r="S720" s="26" t="e">
        <f t="shared" si="179"/>
        <v>#DIV/0!</v>
      </c>
      <c r="T720" s="26">
        <f t="shared" si="180"/>
        <v>0</v>
      </c>
      <c r="U720" s="26" t="e">
        <f t="shared" si="181"/>
        <v>#DIV/0!</v>
      </c>
      <c r="V720" s="26" t="s">
        <v>7</v>
      </c>
    </row>
    <row r="721" spans="1:22" ht="47.25">
      <c r="A721" s="24" t="s">
        <v>344</v>
      </c>
      <c r="B721" s="24" t="s">
        <v>92</v>
      </c>
      <c r="C721" s="24" t="s">
        <v>6</v>
      </c>
      <c r="D721" s="26">
        <f t="shared" ref="D721:Q721" si="196">D722+D723</f>
        <v>0</v>
      </c>
      <c r="E721" s="26">
        <f t="shared" si="196"/>
        <v>0</v>
      </c>
      <c r="F721" s="26">
        <f t="shared" si="196"/>
        <v>0</v>
      </c>
      <c r="G721" s="26">
        <f t="shared" si="196"/>
        <v>0</v>
      </c>
      <c r="H721" s="26">
        <f t="shared" si="196"/>
        <v>0</v>
      </c>
      <c r="I721" s="26">
        <f t="shared" si="196"/>
        <v>0</v>
      </c>
      <c r="J721" s="26">
        <f t="shared" si="196"/>
        <v>0</v>
      </c>
      <c r="K721" s="26">
        <f t="shared" si="196"/>
        <v>0</v>
      </c>
      <c r="L721" s="26">
        <f t="shared" si="196"/>
        <v>0</v>
      </c>
      <c r="M721" s="26">
        <f t="shared" si="196"/>
        <v>0</v>
      </c>
      <c r="N721" s="26">
        <f t="shared" si="196"/>
        <v>0</v>
      </c>
      <c r="O721" s="26">
        <f t="shared" si="196"/>
        <v>0</v>
      </c>
      <c r="P721" s="26">
        <f t="shared" si="196"/>
        <v>0</v>
      </c>
      <c r="Q721" s="26">
        <f t="shared" si="196"/>
        <v>0</v>
      </c>
      <c r="R721" s="26">
        <f t="shared" si="178"/>
        <v>0</v>
      </c>
      <c r="S721" s="26" t="e">
        <f t="shared" si="179"/>
        <v>#DIV/0!</v>
      </c>
      <c r="T721" s="26">
        <f t="shared" si="180"/>
        <v>0</v>
      </c>
      <c r="U721" s="26" t="e">
        <f t="shared" si="181"/>
        <v>#DIV/0!</v>
      </c>
      <c r="V721" s="26" t="s">
        <v>7</v>
      </c>
    </row>
    <row r="722" spans="1:22" ht="47.25">
      <c r="A722" s="24" t="s">
        <v>345</v>
      </c>
      <c r="B722" s="24" t="s">
        <v>94</v>
      </c>
      <c r="C722" s="24" t="s">
        <v>6</v>
      </c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26">
        <f t="shared" si="178"/>
        <v>0</v>
      </c>
      <c r="S722" s="26" t="e">
        <f t="shared" si="179"/>
        <v>#DIV/0!</v>
      </c>
      <c r="T722" s="26">
        <f t="shared" si="180"/>
        <v>0</v>
      </c>
      <c r="U722" s="26" t="e">
        <f t="shared" si="181"/>
        <v>#DIV/0!</v>
      </c>
      <c r="V722" s="26" t="s">
        <v>7</v>
      </c>
    </row>
    <row r="723" spans="1:22" ht="47.25">
      <c r="A723" s="24" t="s">
        <v>346</v>
      </c>
      <c r="B723" s="24" t="s">
        <v>96</v>
      </c>
      <c r="C723" s="24" t="s">
        <v>6</v>
      </c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26">
        <f t="shared" si="178"/>
        <v>0</v>
      </c>
      <c r="S723" s="26" t="e">
        <f t="shared" si="179"/>
        <v>#DIV/0!</v>
      </c>
      <c r="T723" s="26">
        <f t="shared" si="180"/>
        <v>0</v>
      </c>
      <c r="U723" s="26" t="e">
        <f t="shared" si="181"/>
        <v>#DIV/0!</v>
      </c>
      <c r="V723" s="26" t="s">
        <v>7</v>
      </c>
    </row>
    <row r="724" spans="1:22" ht="31.5">
      <c r="A724" s="24" t="s">
        <v>347</v>
      </c>
      <c r="B724" s="24" t="s">
        <v>98</v>
      </c>
      <c r="C724" s="24" t="s">
        <v>6</v>
      </c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26">
        <f t="shared" si="178"/>
        <v>0</v>
      </c>
      <c r="S724" s="26" t="e">
        <f t="shared" si="179"/>
        <v>#DIV/0!</v>
      </c>
      <c r="T724" s="26">
        <f t="shared" si="180"/>
        <v>0</v>
      </c>
      <c r="U724" s="26" t="e">
        <f t="shared" si="181"/>
        <v>#DIV/0!</v>
      </c>
      <c r="V724" s="26" t="s">
        <v>7</v>
      </c>
    </row>
    <row r="725" spans="1:22" ht="31.5">
      <c r="A725" s="24" t="s">
        <v>348</v>
      </c>
      <c r="B725" s="24" t="s">
        <v>100</v>
      </c>
      <c r="C725" s="24" t="s">
        <v>6</v>
      </c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26">
        <f t="shared" si="178"/>
        <v>0</v>
      </c>
      <c r="S725" s="26" t="e">
        <f t="shared" si="179"/>
        <v>#DIV/0!</v>
      </c>
      <c r="T725" s="26">
        <f t="shared" si="180"/>
        <v>0</v>
      </c>
      <c r="U725" s="26" t="e">
        <f t="shared" si="181"/>
        <v>#DIV/0!</v>
      </c>
      <c r="V725" s="26" t="s">
        <v>7</v>
      </c>
    </row>
    <row r="726" spans="1:22">
      <c r="A726" s="24" t="s">
        <v>349</v>
      </c>
      <c r="B726" s="24" t="s">
        <v>102</v>
      </c>
      <c r="C726" s="24" t="s">
        <v>6</v>
      </c>
      <c r="D726" s="26">
        <f t="shared" ref="D726:Q726" si="197">SUM(D727:D742)</f>
        <v>0</v>
      </c>
      <c r="E726" s="26">
        <f t="shared" si="197"/>
        <v>24.012894171954279</v>
      </c>
      <c r="F726" s="26">
        <f t="shared" si="197"/>
        <v>0</v>
      </c>
      <c r="G726" s="26">
        <f t="shared" si="197"/>
        <v>0</v>
      </c>
      <c r="H726" s="26">
        <f t="shared" si="197"/>
        <v>0</v>
      </c>
      <c r="I726" s="26">
        <f t="shared" si="197"/>
        <v>0</v>
      </c>
      <c r="J726" s="26">
        <f t="shared" si="197"/>
        <v>0</v>
      </c>
      <c r="K726" s="26">
        <f t="shared" si="197"/>
        <v>0</v>
      </c>
      <c r="L726" s="26">
        <f t="shared" si="197"/>
        <v>3.0126281072881356</v>
      </c>
      <c r="M726" s="26">
        <f t="shared" si="197"/>
        <v>0</v>
      </c>
      <c r="N726" s="26">
        <f t="shared" si="197"/>
        <v>0</v>
      </c>
      <c r="O726" s="26">
        <f t="shared" si="197"/>
        <v>0</v>
      </c>
      <c r="P726" s="26">
        <f t="shared" si="197"/>
        <v>0</v>
      </c>
      <c r="Q726" s="26">
        <f t="shared" si="197"/>
        <v>0</v>
      </c>
      <c r="R726" s="26">
        <f t="shared" si="178"/>
        <v>0</v>
      </c>
      <c r="S726" s="26" t="e">
        <f t="shared" si="179"/>
        <v>#DIV/0!</v>
      </c>
      <c r="T726" s="26">
        <f t="shared" si="180"/>
        <v>-21.000266064666143</v>
      </c>
      <c r="U726" s="26">
        <f t="shared" si="181"/>
        <v>0.1254587675152759</v>
      </c>
      <c r="V726" s="26" t="s">
        <v>7</v>
      </c>
    </row>
    <row r="727" spans="1:22" ht="31.5">
      <c r="A727" s="1" t="s">
        <v>349</v>
      </c>
      <c r="B727" s="1" t="s">
        <v>354</v>
      </c>
      <c r="C727" s="1" t="s">
        <v>355</v>
      </c>
      <c r="D727" s="3">
        <v>0</v>
      </c>
      <c r="E727" s="3">
        <v>23.924086731954279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f t="shared" ref="R727:R742" si="198">K727-D727</f>
        <v>0</v>
      </c>
      <c r="S727" s="3" t="e">
        <f t="shared" ref="S727:S742" si="199">K727/D727</f>
        <v>#DIV/0!</v>
      </c>
      <c r="T727" s="3">
        <f t="shared" ref="T727:T742" si="200">L727-E727</f>
        <v>-23.924086731954279</v>
      </c>
      <c r="U727" s="3">
        <f t="shared" ref="U727:U742" si="201">L727/E727</f>
        <v>0</v>
      </c>
      <c r="V727" s="26" t="s">
        <v>7</v>
      </c>
    </row>
    <row r="728" spans="1:22" ht="31.5">
      <c r="A728" s="1" t="s">
        <v>349</v>
      </c>
      <c r="B728" s="1" t="s">
        <v>356</v>
      </c>
      <c r="C728" s="1" t="s">
        <v>357</v>
      </c>
      <c r="D728" s="3">
        <v>0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4.3830000000000001E-2</v>
      </c>
      <c r="M728" s="3">
        <v>0</v>
      </c>
      <c r="N728" s="3">
        <v>0</v>
      </c>
      <c r="O728" s="3">
        <v>0</v>
      </c>
      <c r="P728" s="3">
        <v>0</v>
      </c>
      <c r="Q728" s="3">
        <v>0</v>
      </c>
      <c r="R728" s="3">
        <f t="shared" si="198"/>
        <v>0</v>
      </c>
      <c r="S728" s="3" t="e">
        <f t="shared" si="199"/>
        <v>#DIV/0!</v>
      </c>
      <c r="T728" s="3">
        <f t="shared" si="200"/>
        <v>4.3830000000000001E-2</v>
      </c>
      <c r="U728" s="3" t="e">
        <f t="shared" si="201"/>
        <v>#DIV/0!</v>
      </c>
      <c r="V728" s="26" t="s">
        <v>7</v>
      </c>
    </row>
    <row r="729" spans="1:22">
      <c r="A729" s="1" t="s">
        <v>349</v>
      </c>
      <c r="B729" s="1" t="s">
        <v>358</v>
      </c>
      <c r="C729" s="1" t="s">
        <v>359</v>
      </c>
      <c r="D729" s="3">
        <v>0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0.25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f t="shared" si="198"/>
        <v>0</v>
      </c>
      <c r="S729" s="3" t="e">
        <f t="shared" si="199"/>
        <v>#DIV/0!</v>
      </c>
      <c r="T729" s="3">
        <f t="shared" si="200"/>
        <v>0.25</v>
      </c>
      <c r="U729" s="3" t="e">
        <f t="shared" si="201"/>
        <v>#DIV/0!</v>
      </c>
      <c r="V729" s="26" t="s">
        <v>7</v>
      </c>
    </row>
    <row r="730" spans="1:22">
      <c r="A730" s="1" t="s">
        <v>349</v>
      </c>
      <c r="B730" s="1" t="s">
        <v>360</v>
      </c>
      <c r="C730" s="1" t="s">
        <v>361</v>
      </c>
      <c r="D730" s="3">
        <v>0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0.28999999999999998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f t="shared" si="198"/>
        <v>0</v>
      </c>
      <c r="S730" s="3" t="e">
        <f t="shared" si="199"/>
        <v>#DIV/0!</v>
      </c>
      <c r="T730" s="3">
        <f t="shared" si="200"/>
        <v>0.28999999999999998</v>
      </c>
      <c r="U730" s="3" t="e">
        <f t="shared" si="201"/>
        <v>#DIV/0!</v>
      </c>
      <c r="V730" s="26" t="s">
        <v>7</v>
      </c>
    </row>
    <row r="731" spans="1:22">
      <c r="A731" s="1" t="s">
        <v>349</v>
      </c>
      <c r="B731" s="1" t="s">
        <v>362</v>
      </c>
      <c r="C731" s="1" t="s">
        <v>363</v>
      </c>
      <c r="D731" s="3">
        <v>0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1.26555861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f t="shared" si="198"/>
        <v>0</v>
      </c>
      <c r="S731" s="3" t="e">
        <f t="shared" si="199"/>
        <v>#DIV/0!</v>
      </c>
      <c r="T731" s="3">
        <f t="shared" si="200"/>
        <v>1.26555861</v>
      </c>
      <c r="U731" s="3" t="e">
        <f t="shared" si="201"/>
        <v>#DIV/0!</v>
      </c>
      <c r="V731" s="26" t="s">
        <v>7</v>
      </c>
    </row>
    <row r="732" spans="1:22" ht="31.5">
      <c r="A732" s="1" t="s">
        <v>349</v>
      </c>
      <c r="B732" s="1" t="s">
        <v>364</v>
      </c>
      <c r="C732" s="1" t="s">
        <v>365</v>
      </c>
      <c r="D732" s="3">
        <v>0</v>
      </c>
      <c r="E732" s="3">
        <v>8.8807440000000001E-2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8.8807440000000001E-2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f t="shared" si="198"/>
        <v>0</v>
      </c>
      <c r="S732" s="3" t="e">
        <f t="shared" si="199"/>
        <v>#DIV/0!</v>
      </c>
      <c r="T732" s="3">
        <f t="shared" si="200"/>
        <v>0</v>
      </c>
      <c r="U732" s="3">
        <f t="shared" si="201"/>
        <v>1</v>
      </c>
      <c r="V732" s="26" t="s">
        <v>7</v>
      </c>
    </row>
    <row r="733" spans="1:22" ht="31.5">
      <c r="A733" s="1" t="s">
        <v>349</v>
      </c>
      <c r="B733" s="1" t="s">
        <v>366</v>
      </c>
      <c r="C733" s="1" t="s">
        <v>367</v>
      </c>
      <c r="D733" s="3">
        <v>0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0.211864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f t="shared" si="198"/>
        <v>0</v>
      </c>
      <c r="S733" s="3" t="e">
        <f t="shared" si="199"/>
        <v>#DIV/0!</v>
      </c>
      <c r="T733" s="3">
        <f t="shared" si="200"/>
        <v>0.211864</v>
      </c>
      <c r="U733" s="3" t="e">
        <f t="shared" si="201"/>
        <v>#DIV/0!</v>
      </c>
      <c r="V733" s="26" t="s">
        <v>7</v>
      </c>
    </row>
    <row r="734" spans="1:22">
      <c r="A734" s="1" t="s">
        <v>349</v>
      </c>
      <c r="B734" s="1" t="s">
        <v>368</v>
      </c>
      <c r="C734" s="1" t="s">
        <v>369</v>
      </c>
      <c r="D734" s="3">
        <v>0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4.8899999999999999E-2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f t="shared" si="198"/>
        <v>0</v>
      </c>
      <c r="S734" s="3" t="e">
        <f t="shared" si="199"/>
        <v>#DIV/0!</v>
      </c>
      <c r="T734" s="3">
        <f t="shared" si="200"/>
        <v>4.8899999999999999E-2</v>
      </c>
      <c r="U734" s="3" t="e">
        <f t="shared" si="201"/>
        <v>#DIV/0!</v>
      </c>
      <c r="V734" s="26" t="s">
        <v>7</v>
      </c>
    </row>
    <row r="735" spans="1:22">
      <c r="A735" s="1" t="s">
        <v>349</v>
      </c>
      <c r="B735" s="1" t="s">
        <v>370</v>
      </c>
      <c r="C735" s="1" t="s">
        <v>371</v>
      </c>
      <c r="D735" s="3">
        <v>0</v>
      </c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0.423176</v>
      </c>
      <c r="M735" s="3">
        <v>0</v>
      </c>
      <c r="N735" s="3">
        <v>0</v>
      </c>
      <c r="O735" s="3">
        <v>0</v>
      </c>
      <c r="P735" s="3">
        <v>0</v>
      </c>
      <c r="Q735" s="3">
        <v>0</v>
      </c>
      <c r="R735" s="3">
        <f t="shared" si="198"/>
        <v>0</v>
      </c>
      <c r="S735" s="3" t="e">
        <f t="shared" si="199"/>
        <v>#DIV/0!</v>
      </c>
      <c r="T735" s="3">
        <f t="shared" si="200"/>
        <v>0.423176</v>
      </c>
      <c r="U735" s="3" t="e">
        <f t="shared" si="201"/>
        <v>#DIV/0!</v>
      </c>
      <c r="V735" s="26" t="s">
        <v>7</v>
      </c>
    </row>
    <row r="736" spans="1:22">
      <c r="A736" s="1" t="s">
        <v>349</v>
      </c>
      <c r="B736" s="1" t="s">
        <v>372</v>
      </c>
      <c r="C736" s="1" t="s">
        <v>373</v>
      </c>
      <c r="D736" s="3">
        <v>0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7.4237299999999999E-3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f t="shared" si="198"/>
        <v>0</v>
      </c>
      <c r="S736" s="3" t="e">
        <f t="shared" si="199"/>
        <v>#DIV/0!</v>
      </c>
      <c r="T736" s="3">
        <f t="shared" si="200"/>
        <v>7.4237299999999999E-3</v>
      </c>
      <c r="U736" s="3" t="e">
        <f t="shared" si="201"/>
        <v>#DIV/0!</v>
      </c>
      <c r="V736" s="26" t="s">
        <v>7</v>
      </c>
    </row>
    <row r="737" spans="1:22" ht="31.5">
      <c r="A737" s="1" t="s">
        <v>349</v>
      </c>
      <c r="B737" s="1" t="s">
        <v>374</v>
      </c>
      <c r="C737" s="1" t="s">
        <v>375</v>
      </c>
      <c r="D737" s="3">
        <v>0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2.7254237288135596E-2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f t="shared" si="198"/>
        <v>0</v>
      </c>
      <c r="S737" s="3" t="e">
        <f t="shared" si="199"/>
        <v>#DIV/0!</v>
      </c>
      <c r="T737" s="3">
        <f t="shared" si="200"/>
        <v>2.7254237288135596E-2</v>
      </c>
      <c r="U737" s="3" t="e">
        <f t="shared" si="201"/>
        <v>#DIV/0!</v>
      </c>
      <c r="V737" s="26" t="s">
        <v>7</v>
      </c>
    </row>
    <row r="738" spans="1:22" ht="31.5">
      <c r="A738" s="1" t="s">
        <v>349</v>
      </c>
      <c r="B738" s="1" t="s">
        <v>376</v>
      </c>
      <c r="C738" s="1" t="s">
        <v>377</v>
      </c>
      <c r="D738" s="3"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0.28196409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f t="shared" si="198"/>
        <v>0</v>
      </c>
      <c r="S738" s="3" t="e">
        <f t="shared" si="199"/>
        <v>#DIV/0!</v>
      </c>
      <c r="T738" s="3">
        <f t="shared" si="200"/>
        <v>0.28196409</v>
      </c>
      <c r="U738" s="3" t="e">
        <f t="shared" si="201"/>
        <v>#DIV/0!</v>
      </c>
      <c r="V738" s="26" t="s">
        <v>7</v>
      </c>
    </row>
    <row r="739" spans="1:22" ht="31.5">
      <c r="A739" s="1" t="s">
        <v>349</v>
      </c>
      <c r="B739" s="1" t="s">
        <v>378</v>
      </c>
      <c r="C739" s="1" t="s">
        <v>379</v>
      </c>
      <c r="D739" s="3">
        <v>0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f t="shared" si="198"/>
        <v>0</v>
      </c>
      <c r="S739" s="3" t="e">
        <f t="shared" si="199"/>
        <v>#DIV/0!</v>
      </c>
      <c r="T739" s="3">
        <f t="shared" si="200"/>
        <v>0</v>
      </c>
      <c r="U739" s="3" t="e">
        <f t="shared" si="201"/>
        <v>#DIV/0!</v>
      </c>
      <c r="V739" s="26" t="s">
        <v>7</v>
      </c>
    </row>
    <row r="740" spans="1:22" ht="31.5">
      <c r="A740" s="1" t="s">
        <v>349</v>
      </c>
      <c r="B740" s="1" t="s">
        <v>380</v>
      </c>
      <c r="C740" s="1" t="s">
        <v>381</v>
      </c>
      <c r="D740" s="3">
        <v>0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f t="shared" si="198"/>
        <v>0</v>
      </c>
      <c r="S740" s="3" t="e">
        <f t="shared" si="199"/>
        <v>#DIV/0!</v>
      </c>
      <c r="T740" s="3">
        <f t="shared" si="200"/>
        <v>0</v>
      </c>
      <c r="U740" s="3" t="e">
        <f t="shared" si="201"/>
        <v>#DIV/0!</v>
      </c>
      <c r="V740" s="26" t="s">
        <v>7</v>
      </c>
    </row>
    <row r="741" spans="1:22" ht="31.5">
      <c r="A741" s="1" t="s">
        <v>349</v>
      </c>
      <c r="B741" s="1" t="s">
        <v>382</v>
      </c>
      <c r="C741" s="1" t="s">
        <v>383</v>
      </c>
      <c r="D741" s="3">
        <v>0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2.5000000000000001E-2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f t="shared" si="198"/>
        <v>0</v>
      </c>
      <c r="S741" s="3" t="e">
        <f t="shared" si="199"/>
        <v>#DIV/0!</v>
      </c>
      <c r="T741" s="3">
        <f t="shared" si="200"/>
        <v>2.5000000000000001E-2</v>
      </c>
      <c r="U741" s="3" t="e">
        <f t="shared" si="201"/>
        <v>#DIV/0!</v>
      </c>
      <c r="V741" s="26" t="s">
        <v>7</v>
      </c>
    </row>
    <row r="742" spans="1:22">
      <c r="A742" s="1" t="s">
        <v>349</v>
      </c>
      <c r="B742" s="1" t="s">
        <v>384</v>
      </c>
      <c r="C742" s="1" t="s">
        <v>385</v>
      </c>
      <c r="D742" s="3">
        <v>0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4.8849999999999998E-2</v>
      </c>
      <c r="M742" s="3">
        <v>0</v>
      </c>
      <c r="N742" s="3">
        <v>0</v>
      </c>
      <c r="O742" s="3">
        <v>0</v>
      </c>
      <c r="P742" s="3">
        <v>0</v>
      </c>
      <c r="Q742" s="3">
        <v>0</v>
      </c>
      <c r="R742" s="3">
        <f t="shared" si="198"/>
        <v>0</v>
      </c>
      <c r="S742" s="3" t="e">
        <f t="shared" si="199"/>
        <v>#DIV/0!</v>
      </c>
      <c r="T742" s="3">
        <f t="shared" si="200"/>
        <v>4.8849999999999998E-2</v>
      </c>
      <c r="U742" s="3" t="e">
        <f t="shared" si="201"/>
        <v>#DIV/0!</v>
      </c>
      <c r="V742" s="26" t="s">
        <v>7</v>
      </c>
    </row>
  </sheetData>
  <autoFilter ref="A21:AY742"/>
  <mergeCells count="20">
    <mergeCell ref="E19:J19"/>
    <mergeCell ref="L19:Q19"/>
    <mergeCell ref="R19:S19"/>
    <mergeCell ref="T19:U19"/>
    <mergeCell ref="A13:V13"/>
    <mergeCell ref="A15:V15"/>
    <mergeCell ref="A16:A20"/>
    <mergeCell ref="B16:B20"/>
    <mergeCell ref="C16:C20"/>
    <mergeCell ref="D16:U16"/>
    <mergeCell ref="V16:V20"/>
    <mergeCell ref="D17:J18"/>
    <mergeCell ref="K17:Q18"/>
    <mergeCell ref="R17:U18"/>
    <mergeCell ref="A12:V12"/>
    <mergeCell ref="A4:V4"/>
    <mergeCell ref="A6:V6"/>
    <mergeCell ref="A7:V7"/>
    <mergeCell ref="A9:V9"/>
    <mergeCell ref="A10:V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741"/>
  <sheetViews>
    <sheetView view="pageBreakPreview" zoomScale="65" zoomScaleNormal="100" zoomScaleSheetLayoutView="65" workbookViewId="0">
      <selection activeCell="D21" sqref="D21"/>
    </sheetView>
  </sheetViews>
  <sheetFormatPr defaultRowHeight="15.75"/>
  <cols>
    <col min="1" max="1" width="8.28515625" style="4" customWidth="1"/>
    <col min="2" max="2" width="38.85546875" style="4" customWidth="1"/>
    <col min="3" max="3" width="16.7109375" style="4" customWidth="1"/>
    <col min="4" max="4" width="34.140625" style="4" customWidth="1"/>
    <col min="5" max="14" width="11.5703125" style="4" customWidth="1"/>
    <col min="15" max="15" width="8.5703125" style="4" customWidth="1"/>
    <col min="16" max="16" width="7.85546875" style="4" customWidth="1"/>
    <col min="17" max="17" width="9.140625" style="4"/>
    <col min="18" max="18" width="10.140625" style="4" customWidth="1"/>
    <col min="19" max="16384" width="9.140625" style="4"/>
  </cols>
  <sheetData>
    <row r="1" spans="1:41" ht="18.75">
      <c r="Q1" s="10"/>
      <c r="R1" s="5" t="s">
        <v>1187</v>
      </c>
      <c r="T1" s="10"/>
      <c r="V1" s="10"/>
    </row>
    <row r="2" spans="1:41" ht="18.75">
      <c r="Q2" s="10"/>
      <c r="R2" s="6" t="s">
        <v>1125</v>
      </c>
      <c r="T2" s="10"/>
      <c r="V2" s="10"/>
    </row>
    <row r="3" spans="1:41" ht="18.75">
      <c r="Q3" s="10"/>
      <c r="R3" s="6" t="s">
        <v>1126</v>
      </c>
      <c r="T3" s="10"/>
      <c r="V3" s="10"/>
    </row>
    <row r="4" spans="1:41" ht="18.75">
      <c r="A4" s="126" t="str">
        <f>'1 Год финансирование'!A4:X4</f>
        <v>Год раскрытия информации: 2017 год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T4" s="10"/>
      <c r="V4" s="10"/>
    </row>
    <row r="5" spans="1:41" ht="18.75">
      <c r="Q5" s="10"/>
      <c r="R5" s="6"/>
      <c r="T5" s="10"/>
      <c r="V5" s="10"/>
    </row>
    <row r="6" spans="1:41" ht="18.75" customHeight="1">
      <c r="A6" s="127" t="str">
        <f>'2 Год освоение'!A6:T6</f>
        <v>Отчет за 2016 год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T6" s="10"/>
      <c r="V6" s="10"/>
    </row>
    <row r="7" spans="1:41" ht="18.75" customHeight="1">
      <c r="A7" s="127" t="s">
        <v>1158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T7" s="10"/>
      <c r="V7" s="10"/>
    </row>
    <row r="8" spans="1:41" ht="18.75">
      <c r="Q8" s="10"/>
      <c r="R8" s="6"/>
      <c r="T8" s="10"/>
      <c r="V8" s="10"/>
    </row>
    <row r="9" spans="1:41" ht="18.75" customHeight="1">
      <c r="A9" s="125" t="str">
        <f>'1 Год финансирование'!A9:X9</f>
        <v xml:space="preserve"> ПАО "МРСК Северного Кавказа"  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T9" s="10"/>
      <c r="V9" s="10"/>
    </row>
    <row r="10" spans="1:41" ht="18.75" customHeight="1">
      <c r="A10" s="128" t="s">
        <v>1131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T10" s="10"/>
      <c r="V10" s="10"/>
    </row>
    <row r="11" spans="1:41" ht="18.75">
      <c r="Q11" s="10"/>
      <c r="R11" s="6"/>
      <c r="T11" s="10"/>
      <c r="V11" s="10"/>
    </row>
    <row r="12" spans="1:41" ht="18.75">
      <c r="A12" s="125" t="str">
        <f>'2 Год освоение'!A12:T12</f>
        <v>на период                            2016 год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T12" s="10"/>
      <c r="V12" s="10"/>
    </row>
    <row r="13" spans="1:41" ht="18.75" customHeight="1">
      <c r="A13" s="128" t="s">
        <v>1174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T13" s="10"/>
      <c r="V13" s="10"/>
    </row>
    <row r="14" spans="1:41" ht="30.75" customHeight="1">
      <c r="A14" s="162" t="s">
        <v>1188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54"/>
      <c r="AK14" s="54"/>
      <c r="AL14" s="54"/>
      <c r="AM14" s="54"/>
      <c r="AN14" s="54"/>
      <c r="AO14" s="54"/>
    </row>
    <row r="15" spans="1:41" ht="15.75" customHeight="1">
      <c r="A15" s="150" t="s">
        <v>1135</v>
      </c>
      <c r="B15" s="154" t="s">
        <v>1136</v>
      </c>
      <c r="C15" s="154" t="s">
        <v>1137</v>
      </c>
      <c r="D15" s="163" t="s">
        <v>1189</v>
      </c>
      <c r="E15" s="166" t="s">
        <v>1190</v>
      </c>
      <c r="F15" s="167"/>
      <c r="G15" s="167"/>
      <c r="H15" s="167"/>
      <c r="I15" s="167"/>
      <c r="J15" s="167"/>
      <c r="K15" s="167"/>
      <c r="L15" s="167"/>
      <c r="M15" s="167"/>
      <c r="N15" s="168"/>
      <c r="O15" s="172" t="s">
        <v>1177</v>
      </c>
      <c r="P15" s="173"/>
      <c r="Q15" s="173"/>
      <c r="R15" s="174"/>
    </row>
    <row r="16" spans="1:41">
      <c r="A16" s="150"/>
      <c r="B16" s="154"/>
      <c r="C16" s="154"/>
      <c r="D16" s="164"/>
      <c r="E16" s="169"/>
      <c r="F16" s="170"/>
      <c r="G16" s="170"/>
      <c r="H16" s="170"/>
      <c r="I16" s="170"/>
      <c r="J16" s="170"/>
      <c r="K16" s="170"/>
      <c r="L16" s="170"/>
      <c r="M16" s="170"/>
      <c r="N16" s="171"/>
      <c r="O16" s="175"/>
      <c r="P16" s="176"/>
      <c r="Q16" s="176"/>
      <c r="R16" s="177"/>
    </row>
    <row r="17" spans="1:24" ht="21" customHeight="1">
      <c r="A17" s="150"/>
      <c r="B17" s="154"/>
      <c r="C17" s="154"/>
      <c r="D17" s="164"/>
      <c r="E17" s="181" t="s">
        <v>3</v>
      </c>
      <c r="F17" s="182"/>
      <c r="G17" s="182"/>
      <c r="H17" s="182"/>
      <c r="I17" s="183"/>
      <c r="J17" s="184" t="s">
        <v>4</v>
      </c>
      <c r="K17" s="185"/>
      <c r="L17" s="185"/>
      <c r="M17" s="185"/>
      <c r="N17" s="186"/>
      <c r="O17" s="175"/>
      <c r="P17" s="176"/>
      <c r="Q17" s="176"/>
      <c r="R17" s="177"/>
    </row>
    <row r="18" spans="1:24" ht="78" customHeight="1">
      <c r="A18" s="150"/>
      <c r="B18" s="154"/>
      <c r="C18" s="154"/>
      <c r="D18" s="165"/>
      <c r="E18" s="47" t="s">
        <v>1182</v>
      </c>
      <c r="F18" s="47" t="s">
        <v>1183</v>
      </c>
      <c r="G18" s="46" t="s">
        <v>1184</v>
      </c>
      <c r="H18" s="47" t="s">
        <v>1185</v>
      </c>
      <c r="I18" s="47" t="s">
        <v>1186</v>
      </c>
      <c r="J18" s="47" t="s">
        <v>1182</v>
      </c>
      <c r="K18" s="47" t="s">
        <v>1183</v>
      </c>
      <c r="L18" s="46" t="s">
        <v>1184</v>
      </c>
      <c r="M18" s="47" t="s">
        <v>1185</v>
      </c>
      <c r="N18" s="47" t="s">
        <v>1186</v>
      </c>
      <c r="O18" s="178"/>
      <c r="P18" s="179"/>
      <c r="Q18" s="179"/>
      <c r="R18" s="180"/>
    </row>
    <row r="19" spans="1:24">
      <c r="A19" s="56">
        <v>1</v>
      </c>
      <c r="B19" s="56">
        <f>A19+1</f>
        <v>2</v>
      </c>
      <c r="C19" s="56">
        <f t="shared" ref="C19:N19" si="0">B19+1</f>
        <v>3</v>
      </c>
      <c r="D19" s="56">
        <f t="shared" si="0"/>
        <v>4</v>
      </c>
      <c r="E19" s="56">
        <f t="shared" si="0"/>
        <v>5</v>
      </c>
      <c r="F19" s="56">
        <f t="shared" si="0"/>
        <v>6</v>
      </c>
      <c r="G19" s="56">
        <f t="shared" si="0"/>
        <v>7</v>
      </c>
      <c r="H19" s="56">
        <f t="shared" si="0"/>
        <v>8</v>
      </c>
      <c r="I19" s="56">
        <f t="shared" si="0"/>
        <v>9</v>
      </c>
      <c r="J19" s="56">
        <f t="shared" si="0"/>
        <v>10</v>
      </c>
      <c r="K19" s="56">
        <f t="shared" si="0"/>
        <v>11</v>
      </c>
      <c r="L19" s="56">
        <f t="shared" si="0"/>
        <v>12</v>
      </c>
      <c r="M19" s="56">
        <f t="shared" si="0"/>
        <v>13</v>
      </c>
      <c r="N19" s="56">
        <f t="shared" si="0"/>
        <v>14</v>
      </c>
      <c r="O19" s="160">
        <v>15</v>
      </c>
      <c r="P19" s="160"/>
      <c r="Q19" s="160"/>
      <c r="R19" s="160"/>
    </row>
    <row r="20" spans="1:24" s="52" customFormat="1" ht="31.5">
      <c r="A20" s="24">
        <v>0</v>
      </c>
      <c r="B20" s="24" t="s">
        <v>5</v>
      </c>
      <c r="C20" s="24" t="s">
        <v>6</v>
      </c>
      <c r="D20" s="24"/>
      <c r="E20" s="26">
        <f t="shared" ref="E20:N20" si="1">IF(AND(E21="нд",E21=E22,E22=E23,E23=E24,E24=E25,E25=E26),"нд",SUMIF(E21,"&gt;0",E21)+SUMIF(E22,"&gt;0",E22)+SUMIF(E23,"&gt;0",E23)+SUMIF(E24,"&gt;0",E24)+SUMIF(E25,"&gt;0",E25)+SUMIF(E26,"&gt;0",E26))</f>
        <v>84.7</v>
      </c>
      <c r="F20" s="26">
        <f t="shared" si="1"/>
        <v>0</v>
      </c>
      <c r="G20" s="26">
        <f t="shared" si="1"/>
        <v>53.43</v>
      </c>
      <c r="H20" s="26">
        <f t="shared" si="1"/>
        <v>0</v>
      </c>
      <c r="I20" s="26">
        <f t="shared" si="1"/>
        <v>34104</v>
      </c>
      <c r="J20" s="26">
        <f t="shared" si="1"/>
        <v>52.532000000000011</v>
      </c>
      <c r="K20" s="26">
        <f t="shared" si="1"/>
        <v>0</v>
      </c>
      <c r="L20" s="26">
        <f t="shared" si="1"/>
        <v>103.02099999999999</v>
      </c>
      <c r="M20" s="26">
        <f t="shared" si="1"/>
        <v>0</v>
      </c>
      <c r="N20" s="26">
        <f t="shared" si="1"/>
        <v>2764</v>
      </c>
      <c r="O20" s="161" t="s">
        <v>7</v>
      </c>
      <c r="P20" s="161"/>
      <c r="Q20" s="161"/>
      <c r="R20" s="161"/>
      <c r="S20" s="51"/>
      <c r="T20" s="51"/>
      <c r="U20" s="51"/>
      <c r="V20" s="51"/>
      <c r="W20" s="51"/>
      <c r="X20" s="51"/>
    </row>
    <row r="21" spans="1:24" s="52" customFormat="1" ht="31.5">
      <c r="A21" s="24" t="s">
        <v>8</v>
      </c>
      <c r="B21" s="24" t="s">
        <v>9</v>
      </c>
      <c r="C21" s="24" t="s">
        <v>6</v>
      </c>
      <c r="D21" s="24"/>
      <c r="E21" s="26">
        <f t="shared" ref="E21:N21" si="2">IF(AND(E28="нд",E28=E221,E221=E348,E348=E430,E430=E535,E535=E615,E615=E679),"нд",SUMIF(E28,"&gt;0",E28)+SUMIF(E221,"&gt;0",E221)+SUMIF(E348,"&gt;0",E348)+SUMIF(E430,"&gt;0",E430)+SUMIF(E535,"&gt;0",E535)+SUMIF(E615,"&gt;0",E615)+SUMIF(E679,"&gt;0",E679))</f>
        <v>23.66</v>
      </c>
      <c r="F21" s="26">
        <f t="shared" si="2"/>
        <v>0</v>
      </c>
      <c r="G21" s="26">
        <f t="shared" si="2"/>
        <v>10.479999999999999</v>
      </c>
      <c r="H21" s="26">
        <f t="shared" si="2"/>
        <v>0</v>
      </c>
      <c r="I21" s="26">
        <f t="shared" si="2"/>
        <v>0</v>
      </c>
      <c r="J21" s="26">
        <f t="shared" si="2"/>
        <v>23.213000000000005</v>
      </c>
      <c r="K21" s="26">
        <f t="shared" si="2"/>
        <v>0</v>
      </c>
      <c r="L21" s="26">
        <f t="shared" si="2"/>
        <v>70.600999999999999</v>
      </c>
      <c r="M21" s="26">
        <f t="shared" si="2"/>
        <v>0</v>
      </c>
      <c r="N21" s="26">
        <f t="shared" si="2"/>
        <v>0</v>
      </c>
      <c r="O21" s="161" t="s">
        <v>7</v>
      </c>
      <c r="P21" s="161"/>
      <c r="Q21" s="161"/>
      <c r="R21" s="161"/>
      <c r="S21" s="51"/>
      <c r="T21" s="51"/>
      <c r="U21" s="51"/>
      <c r="V21" s="51"/>
      <c r="W21" s="51"/>
      <c r="X21" s="51"/>
    </row>
    <row r="22" spans="1:24" s="52" customFormat="1" ht="47.25">
      <c r="A22" s="24" t="s">
        <v>10</v>
      </c>
      <c r="B22" s="24" t="s">
        <v>11</v>
      </c>
      <c r="C22" s="24" t="s">
        <v>6</v>
      </c>
      <c r="D22" s="24"/>
      <c r="E22" s="26">
        <f t="shared" ref="E22:N22" si="3">IF(AND(E80="нд",E80=E245,E245=E377,E377=E469,E469=E568,E568=E635,E635=E699),"нд",SUMIF(E80,"&gt;0",E80)+SUMIF(E245,"&gt;0",E245)+SUMIF(E377,"&gt;0",E377)+SUMIF(E469,"&gt;0",E469)+SUMIF(E568,"&gt;0",E568)+SUMIF(E635,"&gt;0",E635)+SUMIF(E699,"&gt;0",E699))</f>
        <v>11.040000000000001</v>
      </c>
      <c r="F22" s="26">
        <f t="shared" si="3"/>
        <v>0</v>
      </c>
      <c r="G22" s="26">
        <f t="shared" si="3"/>
        <v>42.25</v>
      </c>
      <c r="H22" s="26">
        <f t="shared" si="3"/>
        <v>0</v>
      </c>
      <c r="I22" s="26">
        <f t="shared" si="3"/>
        <v>27604</v>
      </c>
      <c r="J22" s="26">
        <f t="shared" si="3"/>
        <v>11.08</v>
      </c>
      <c r="K22" s="26">
        <f t="shared" si="3"/>
        <v>0</v>
      </c>
      <c r="L22" s="26">
        <f t="shared" si="3"/>
        <v>32.419999999999995</v>
      </c>
      <c r="M22" s="26">
        <f t="shared" si="3"/>
        <v>0</v>
      </c>
      <c r="N22" s="26">
        <f t="shared" si="3"/>
        <v>2764</v>
      </c>
      <c r="O22" s="161" t="s">
        <v>7</v>
      </c>
      <c r="P22" s="161"/>
      <c r="Q22" s="161"/>
      <c r="R22" s="161"/>
      <c r="S22" s="51"/>
      <c r="T22" s="51"/>
      <c r="U22" s="51"/>
      <c r="V22" s="51"/>
      <c r="W22" s="51"/>
      <c r="X22" s="51"/>
    </row>
    <row r="23" spans="1:24" s="52" customFormat="1" ht="78.75">
      <c r="A23" s="24" t="s">
        <v>12</v>
      </c>
      <c r="B23" s="24" t="s">
        <v>13</v>
      </c>
      <c r="C23" s="24" t="s">
        <v>6</v>
      </c>
      <c r="D23" s="24"/>
      <c r="E23" s="26">
        <f t="shared" ref="E23:N23" si="4">IF(AND(E192="нд",E192=E325,E325=E413,E413=E505,E505=E598,E598=E655,E655=E719),"нд",SUMIF(E192,"&gt;0",E192)+SUMIF(E325,"&gt;0",E325)+SUMIF(E413,"&gt;0",E413)+SUMIF(E505,"&gt;0",E505)+SUMIF(E598,"&gt;0",E598)+SUMIF(E655,"&gt;0",E655)+SUMIF(E719,"&gt;0",E719))</f>
        <v>50</v>
      </c>
      <c r="F23" s="26">
        <f t="shared" si="4"/>
        <v>0</v>
      </c>
      <c r="G23" s="26">
        <f t="shared" si="4"/>
        <v>0.7</v>
      </c>
      <c r="H23" s="26">
        <f t="shared" si="4"/>
        <v>0</v>
      </c>
      <c r="I23" s="26">
        <f t="shared" si="4"/>
        <v>0</v>
      </c>
      <c r="J23" s="26">
        <f t="shared" si="4"/>
        <v>0</v>
      </c>
      <c r="K23" s="26">
        <f t="shared" si="4"/>
        <v>0</v>
      </c>
      <c r="L23" s="26">
        <f t="shared" si="4"/>
        <v>0</v>
      </c>
      <c r="M23" s="26">
        <f t="shared" si="4"/>
        <v>0</v>
      </c>
      <c r="N23" s="26">
        <f t="shared" si="4"/>
        <v>0</v>
      </c>
      <c r="O23" s="161" t="s">
        <v>7</v>
      </c>
      <c r="P23" s="161"/>
      <c r="Q23" s="161"/>
      <c r="R23" s="161"/>
      <c r="S23" s="51"/>
      <c r="T23" s="51"/>
      <c r="U23" s="51"/>
      <c r="V23" s="51"/>
      <c r="W23" s="51"/>
      <c r="X23" s="51"/>
    </row>
    <row r="24" spans="1:24" s="52" customFormat="1" ht="47.25">
      <c r="A24" s="24" t="s">
        <v>14</v>
      </c>
      <c r="B24" s="24" t="s">
        <v>15</v>
      </c>
      <c r="C24" s="24" t="s">
        <v>6</v>
      </c>
      <c r="D24" s="24"/>
      <c r="E24" s="26">
        <f t="shared" ref="E24:N24" si="5">IF(AND(E195="нд",E195=E328,E328=E416,E416=E509,E509=E601,E601=E659,E659=E722),"нд",SUMIF(E195,"&gt;0",E195)+SUMIF(E328,"&gt;0",E328)+SUMIF(E416,"&gt;0",E416)+SUMIF(E509,"&gt;0",E509)+SUMIF(E601,"&gt;0",E601)+SUMIF(E659,"&gt;0",E659)+SUMIF(E722,"&gt;0",E722))</f>
        <v>0</v>
      </c>
      <c r="F24" s="26">
        <f t="shared" si="5"/>
        <v>0</v>
      </c>
      <c r="G24" s="26">
        <f t="shared" si="5"/>
        <v>0</v>
      </c>
      <c r="H24" s="26">
        <f t="shared" si="5"/>
        <v>0</v>
      </c>
      <c r="I24" s="26">
        <f t="shared" si="5"/>
        <v>0</v>
      </c>
      <c r="J24" s="26">
        <f t="shared" si="5"/>
        <v>0</v>
      </c>
      <c r="K24" s="26">
        <f t="shared" si="5"/>
        <v>0</v>
      </c>
      <c r="L24" s="26">
        <f t="shared" si="5"/>
        <v>0</v>
      </c>
      <c r="M24" s="26">
        <f t="shared" si="5"/>
        <v>0</v>
      </c>
      <c r="N24" s="26">
        <f t="shared" si="5"/>
        <v>0</v>
      </c>
      <c r="O24" s="161" t="s">
        <v>7</v>
      </c>
      <c r="P24" s="161"/>
      <c r="Q24" s="161"/>
      <c r="R24" s="161"/>
      <c r="S24" s="51"/>
      <c r="T24" s="51"/>
      <c r="U24" s="51"/>
      <c r="V24" s="51"/>
      <c r="W24" s="51"/>
      <c r="X24" s="51"/>
    </row>
    <row r="25" spans="1:24" s="52" customFormat="1" ht="47.25">
      <c r="A25" s="24" t="s">
        <v>16</v>
      </c>
      <c r="B25" s="24" t="s">
        <v>17</v>
      </c>
      <c r="C25" s="24" t="s">
        <v>6</v>
      </c>
      <c r="D25" s="24"/>
      <c r="E25" s="26">
        <f t="shared" ref="E25:N26" si="6">IF(AND(E204="нд",E204=E340,E340=E422,E422=E510,E510=E602,E602=E660,E660=E723),"нд",SUMIF(E204,"&gt;0",E204)+SUMIF(E340,"&gt;0",E340)+SUMIF(E422,"&gt;0",E422)+SUMIF(E510,"&gt;0",E510)+SUMIF(E602,"&gt;0",E602)+SUMIF(E660,"&gt;0",E660)+SUMIF(E723,"&gt;0",E723))</f>
        <v>0</v>
      </c>
      <c r="F25" s="26">
        <f t="shared" si="6"/>
        <v>0</v>
      </c>
      <c r="G25" s="26">
        <f t="shared" si="6"/>
        <v>0</v>
      </c>
      <c r="H25" s="26">
        <f t="shared" si="6"/>
        <v>0</v>
      </c>
      <c r="I25" s="26">
        <f t="shared" si="6"/>
        <v>0</v>
      </c>
      <c r="J25" s="26">
        <f t="shared" si="6"/>
        <v>0</v>
      </c>
      <c r="K25" s="26">
        <f t="shared" si="6"/>
        <v>0</v>
      </c>
      <c r="L25" s="26">
        <f t="shared" si="6"/>
        <v>0</v>
      </c>
      <c r="M25" s="26">
        <f t="shared" si="6"/>
        <v>0</v>
      </c>
      <c r="N25" s="26">
        <f t="shared" si="6"/>
        <v>0</v>
      </c>
      <c r="O25" s="161" t="s">
        <v>7</v>
      </c>
      <c r="P25" s="161"/>
      <c r="Q25" s="161"/>
      <c r="R25" s="161"/>
      <c r="S25" s="51"/>
      <c r="T25" s="51"/>
      <c r="U25" s="51"/>
      <c r="V25" s="51"/>
      <c r="W25" s="51"/>
      <c r="X25" s="51"/>
    </row>
    <row r="26" spans="1:24" s="52" customFormat="1" ht="31.5">
      <c r="A26" s="24" t="s">
        <v>18</v>
      </c>
      <c r="B26" s="24" t="s">
        <v>19</v>
      </c>
      <c r="C26" s="24" t="s">
        <v>6</v>
      </c>
      <c r="D26" s="24"/>
      <c r="E26" s="26">
        <f t="shared" si="6"/>
        <v>0</v>
      </c>
      <c r="F26" s="26">
        <f t="shared" si="6"/>
        <v>0</v>
      </c>
      <c r="G26" s="26">
        <f t="shared" si="6"/>
        <v>0</v>
      </c>
      <c r="H26" s="26">
        <f t="shared" si="6"/>
        <v>0</v>
      </c>
      <c r="I26" s="26">
        <f t="shared" si="6"/>
        <v>6500</v>
      </c>
      <c r="J26" s="26">
        <f t="shared" si="6"/>
        <v>18.239000000000001</v>
      </c>
      <c r="K26" s="26">
        <f t="shared" si="6"/>
        <v>0</v>
      </c>
      <c r="L26" s="26">
        <f t="shared" si="6"/>
        <v>0</v>
      </c>
      <c r="M26" s="26">
        <f t="shared" si="6"/>
        <v>0</v>
      </c>
      <c r="N26" s="26">
        <f t="shared" si="6"/>
        <v>0</v>
      </c>
      <c r="O26" s="161" t="s">
        <v>7</v>
      </c>
      <c r="P26" s="161"/>
      <c r="Q26" s="161"/>
      <c r="R26" s="161"/>
      <c r="S26" s="51"/>
      <c r="T26" s="51"/>
      <c r="U26" s="51"/>
      <c r="V26" s="51"/>
      <c r="W26" s="51"/>
      <c r="X26" s="51"/>
    </row>
    <row r="27" spans="1:24" s="52" customFormat="1" ht="31.5">
      <c r="A27" s="24" t="s">
        <v>20</v>
      </c>
      <c r="B27" s="24" t="s">
        <v>21</v>
      </c>
      <c r="C27" s="24" t="s">
        <v>6</v>
      </c>
      <c r="D27" s="24"/>
      <c r="E27" s="23">
        <f t="shared" ref="E27:N27" si="7">E28+E80+E192+E195+E204+E205</f>
        <v>34.700000000000003</v>
      </c>
      <c r="F27" s="23">
        <f t="shared" si="7"/>
        <v>0</v>
      </c>
      <c r="G27" s="23">
        <f t="shared" si="7"/>
        <v>9.8999999999999986</v>
      </c>
      <c r="H27" s="23">
        <f t="shared" si="7"/>
        <v>0</v>
      </c>
      <c r="I27" s="23">
        <f t="shared" si="7"/>
        <v>0</v>
      </c>
      <c r="J27" s="23">
        <f t="shared" si="7"/>
        <v>52.304000000000002</v>
      </c>
      <c r="K27" s="23">
        <f t="shared" si="7"/>
        <v>0</v>
      </c>
      <c r="L27" s="23">
        <f t="shared" si="7"/>
        <v>34.981999999999999</v>
      </c>
      <c r="M27" s="23">
        <f t="shared" si="7"/>
        <v>0</v>
      </c>
      <c r="N27" s="23">
        <f t="shared" si="7"/>
        <v>0</v>
      </c>
      <c r="O27" s="161" t="s">
        <v>7</v>
      </c>
      <c r="P27" s="161"/>
      <c r="Q27" s="161"/>
      <c r="R27" s="161"/>
      <c r="S27" s="51"/>
      <c r="T27" s="51"/>
      <c r="U27" s="51"/>
      <c r="V27" s="51"/>
      <c r="W27" s="51"/>
      <c r="X27" s="51"/>
    </row>
    <row r="28" spans="1:24" s="52" customFormat="1" ht="31.5">
      <c r="A28" s="24" t="s">
        <v>22</v>
      </c>
      <c r="B28" s="24" t="s">
        <v>23</v>
      </c>
      <c r="C28" s="24" t="s">
        <v>6</v>
      </c>
      <c r="D28" s="24"/>
      <c r="E28" s="23">
        <f t="shared" ref="E28:N28" si="8">E29+E53+E56+E65</f>
        <v>23.66</v>
      </c>
      <c r="F28" s="23">
        <f t="shared" si="8"/>
        <v>0</v>
      </c>
      <c r="G28" s="23">
        <f t="shared" si="8"/>
        <v>8.9499999999999993</v>
      </c>
      <c r="H28" s="23">
        <f t="shared" si="8"/>
        <v>0</v>
      </c>
      <c r="I28" s="23">
        <f t="shared" si="8"/>
        <v>0</v>
      </c>
      <c r="J28" s="23">
        <f t="shared" si="8"/>
        <v>23.025000000000002</v>
      </c>
      <c r="K28" s="23">
        <f t="shared" si="8"/>
        <v>0</v>
      </c>
      <c r="L28" s="23">
        <f t="shared" si="8"/>
        <v>34.031999999999996</v>
      </c>
      <c r="M28" s="23">
        <f t="shared" si="8"/>
        <v>0</v>
      </c>
      <c r="N28" s="23">
        <f t="shared" si="8"/>
        <v>0</v>
      </c>
      <c r="O28" s="161" t="s">
        <v>7</v>
      </c>
      <c r="P28" s="161"/>
      <c r="Q28" s="161"/>
      <c r="R28" s="161"/>
      <c r="S28" s="51"/>
      <c r="T28" s="51"/>
      <c r="U28" s="51"/>
      <c r="V28" s="51"/>
      <c r="W28" s="51"/>
      <c r="X28" s="51"/>
    </row>
    <row r="29" spans="1:24" s="52" customFormat="1" ht="47.25">
      <c r="A29" s="24" t="s">
        <v>24</v>
      </c>
      <c r="B29" s="24" t="s">
        <v>25</v>
      </c>
      <c r="C29" s="24" t="s">
        <v>6</v>
      </c>
      <c r="D29" s="24"/>
      <c r="E29" s="23">
        <f t="shared" ref="E29:N29" si="9">E30+E33+E36</f>
        <v>23.66</v>
      </c>
      <c r="F29" s="23">
        <f t="shared" si="9"/>
        <v>0</v>
      </c>
      <c r="G29" s="23">
        <f t="shared" si="9"/>
        <v>8.9499999999999993</v>
      </c>
      <c r="H29" s="23">
        <f t="shared" si="9"/>
        <v>0</v>
      </c>
      <c r="I29" s="23">
        <f t="shared" si="9"/>
        <v>0</v>
      </c>
      <c r="J29" s="23">
        <f t="shared" si="9"/>
        <v>23.025000000000002</v>
      </c>
      <c r="K29" s="23">
        <f t="shared" si="9"/>
        <v>0</v>
      </c>
      <c r="L29" s="23">
        <f t="shared" si="9"/>
        <v>30.183</v>
      </c>
      <c r="M29" s="23">
        <f t="shared" si="9"/>
        <v>0</v>
      </c>
      <c r="N29" s="23">
        <f t="shared" si="9"/>
        <v>0</v>
      </c>
      <c r="O29" s="161" t="s">
        <v>7</v>
      </c>
      <c r="P29" s="161"/>
      <c r="Q29" s="161"/>
      <c r="R29" s="161"/>
      <c r="S29" s="51"/>
      <c r="T29" s="51"/>
      <c r="U29" s="51"/>
      <c r="V29" s="51"/>
      <c r="W29" s="51"/>
      <c r="X29" s="51"/>
    </row>
    <row r="30" spans="1:24" s="52" customFormat="1" ht="78.75">
      <c r="A30" s="24" t="s">
        <v>26</v>
      </c>
      <c r="B30" s="24" t="s">
        <v>27</v>
      </c>
      <c r="C30" s="24" t="s">
        <v>6</v>
      </c>
      <c r="D30" s="24"/>
      <c r="E30" s="23">
        <f t="shared" ref="E30:N30" si="10">SUM(E31:E32)</f>
        <v>0.16</v>
      </c>
      <c r="F30" s="23">
        <f t="shared" si="10"/>
        <v>0</v>
      </c>
      <c r="G30" s="23">
        <f t="shared" si="10"/>
        <v>1.492</v>
      </c>
      <c r="H30" s="23">
        <f t="shared" si="10"/>
        <v>0</v>
      </c>
      <c r="I30" s="23">
        <f t="shared" si="10"/>
        <v>0</v>
      </c>
      <c r="J30" s="23">
        <f t="shared" si="10"/>
        <v>0.56000000000000005</v>
      </c>
      <c r="K30" s="23">
        <f t="shared" si="10"/>
        <v>0</v>
      </c>
      <c r="L30" s="23">
        <f t="shared" si="10"/>
        <v>18.123000000000001</v>
      </c>
      <c r="M30" s="23">
        <f t="shared" si="10"/>
        <v>0</v>
      </c>
      <c r="N30" s="23">
        <f t="shared" si="10"/>
        <v>0</v>
      </c>
      <c r="O30" s="161" t="s">
        <v>7</v>
      </c>
      <c r="P30" s="161"/>
      <c r="Q30" s="161"/>
      <c r="R30" s="161"/>
      <c r="S30" s="51"/>
      <c r="T30" s="51"/>
      <c r="U30" s="51"/>
      <c r="V30" s="51"/>
      <c r="W30" s="51"/>
      <c r="X30" s="51"/>
    </row>
    <row r="31" spans="1:24" s="52" customFormat="1" ht="31.5">
      <c r="A31" s="1" t="s">
        <v>26</v>
      </c>
      <c r="B31" s="1" t="s">
        <v>584</v>
      </c>
      <c r="C31" s="1" t="s">
        <v>836</v>
      </c>
      <c r="D31" s="1"/>
      <c r="E31" s="3">
        <v>0.16</v>
      </c>
      <c r="F31" s="3">
        <v>0</v>
      </c>
      <c r="G31" s="3">
        <v>0.99199999999999999</v>
      </c>
      <c r="H31" s="3">
        <v>0</v>
      </c>
      <c r="I31" s="3">
        <v>0</v>
      </c>
      <c r="J31" s="2">
        <v>0.51</v>
      </c>
      <c r="K31" s="2">
        <v>0</v>
      </c>
      <c r="L31" s="2">
        <v>8.8780000000000001</v>
      </c>
      <c r="M31" s="2">
        <v>0</v>
      </c>
      <c r="N31" s="2">
        <v>0</v>
      </c>
      <c r="O31" s="161" t="s">
        <v>7</v>
      </c>
      <c r="P31" s="161"/>
      <c r="Q31" s="161"/>
      <c r="R31" s="161"/>
      <c r="S31" s="57"/>
      <c r="T31" s="57"/>
      <c r="U31" s="57"/>
      <c r="V31" s="57"/>
      <c r="W31" s="57"/>
      <c r="X31" s="57"/>
    </row>
    <row r="32" spans="1:24" s="52" customFormat="1" ht="31.5">
      <c r="A32" s="1" t="s">
        <v>26</v>
      </c>
      <c r="B32" s="1" t="s">
        <v>586</v>
      </c>
      <c r="C32" s="1" t="s">
        <v>836</v>
      </c>
      <c r="D32" s="1"/>
      <c r="E32" s="3">
        <v>0</v>
      </c>
      <c r="F32" s="3">
        <v>0</v>
      </c>
      <c r="G32" s="3">
        <v>0.5</v>
      </c>
      <c r="H32" s="3">
        <v>0</v>
      </c>
      <c r="I32" s="3">
        <v>0</v>
      </c>
      <c r="J32" s="2">
        <v>0.05</v>
      </c>
      <c r="K32" s="2">
        <v>0</v>
      </c>
      <c r="L32" s="2">
        <v>9.245000000000001</v>
      </c>
      <c r="M32" s="2">
        <v>0</v>
      </c>
      <c r="N32" s="2">
        <v>0</v>
      </c>
      <c r="O32" s="161" t="s">
        <v>7</v>
      </c>
      <c r="P32" s="161"/>
      <c r="Q32" s="161"/>
      <c r="R32" s="161"/>
      <c r="S32" s="57"/>
      <c r="T32" s="57"/>
      <c r="U32" s="57"/>
      <c r="V32" s="57"/>
      <c r="W32" s="57"/>
      <c r="X32" s="57"/>
    </row>
    <row r="33" spans="1:24" s="52" customFormat="1" ht="78.75">
      <c r="A33" s="24" t="s">
        <v>28</v>
      </c>
      <c r="B33" s="24" t="s">
        <v>29</v>
      </c>
      <c r="C33" s="24" t="s">
        <v>6</v>
      </c>
      <c r="D33" s="24"/>
      <c r="E33" s="23">
        <f t="shared" ref="E33:N33" si="11">SUM(E34:E35)</f>
        <v>0</v>
      </c>
      <c r="F33" s="23">
        <f t="shared" si="11"/>
        <v>0</v>
      </c>
      <c r="G33" s="23">
        <f t="shared" si="11"/>
        <v>0</v>
      </c>
      <c r="H33" s="23">
        <f t="shared" si="11"/>
        <v>0</v>
      </c>
      <c r="I33" s="23">
        <f t="shared" si="11"/>
        <v>0</v>
      </c>
      <c r="J33" s="23">
        <f t="shared" si="11"/>
        <v>0.16500000000000001</v>
      </c>
      <c r="K33" s="23">
        <f t="shared" si="11"/>
        <v>0</v>
      </c>
      <c r="L33" s="23">
        <f t="shared" si="11"/>
        <v>6.3119999999999994</v>
      </c>
      <c r="M33" s="23">
        <f t="shared" si="11"/>
        <v>0</v>
      </c>
      <c r="N33" s="23">
        <f t="shared" si="11"/>
        <v>0</v>
      </c>
      <c r="O33" s="161" t="s">
        <v>7</v>
      </c>
      <c r="P33" s="161"/>
      <c r="Q33" s="161"/>
      <c r="R33" s="161"/>
      <c r="S33" s="51"/>
      <c r="T33" s="51"/>
      <c r="U33" s="51"/>
      <c r="V33" s="51"/>
      <c r="W33" s="51"/>
      <c r="X33" s="51"/>
    </row>
    <row r="34" spans="1:24" s="52" customFormat="1" ht="31.5">
      <c r="A34" s="1" t="s">
        <v>28</v>
      </c>
      <c r="B34" s="1" t="s">
        <v>584</v>
      </c>
      <c r="C34" s="1" t="s">
        <v>837</v>
      </c>
      <c r="D34" s="1"/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2">
        <v>0</v>
      </c>
      <c r="K34" s="2">
        <v>0</v>
      </c>
      <c r="L34" s="2">
        <v>1.6869999999999998</v>
      </c>
      <c r="M34" s="2">
        <v>0</v>
      </c>
      <c r="N34" s="2">
        <v>0</v>
      </c>
      <c r="O34" s="161" t="s">
        <v>7</v>
      </c>
      <c r="P34" s="161"/>
      <c r="Q34" s="161"/>
      <c r="R34" s="161"/>
      <c r="S34" s="57"/>
      <c r="T34" s="57"/>
      <c r="U34" s="57"/>
      <c r="V34" s="57"/>
      <c r="W34" s="57"/>
      <c r="X34" s="57"/>
    </row>
    <row r="35" spans="1:24" s="52" customFormat="1" ht="31.5">
      <c r="A35" s="1" t="s">
        <v>28</v>
      </c>
      <c r="B35" s="1" t="s">
        <v>586</v>
      </c>
      <c r="C35" s="1" t="s">
        <v>837</v>
      </c>
      <c r="D35" s="1"/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2">
        <v>0.16500000000000001</v>
      </c>
      <c r="K35" s="2">
        <v>0</v>
      </c>
      <c r="L35" s="2">
        <v>4.625</v>
      </c>
      <c r="M35" s="2">
        <v>0</v>
      </c>
      <c r="N35" s="2">
        <v>0</v>
      </c>
      <c r="O35" s="161" t="s">
        <v>7</v>
      </c>
      <c r="P35" s="161"/>
      <c r="Q35" s="161"/>
      <c r="R35" s="161"/>
      <c r="S35" s="57"/>
      <c r="T35" s="57"/>
      <c r="U35" s="57"/>
      <c r="V35" s="57"/>
      <c r="W35" s="57"/>
      <c r="X35" s="57"/>
    </row>
    <row r="36" spans="1:24" s="52" customFormat="1" ht="63">
      <c r="A36" s="24" t="s">
        <v>30</v>
      </c>
      <c r="B36" s="24" t="s">
        <v>31</v>
      </c>
      <c r="C36" s="24" t="s">
        <v>6</v>
      </c>
      <c r="D36" s="24"/>
      <c r="E36" s="23">
        <f t="shared" ref="E36:N36" si="12">SUM(E37:E52)</f>
        <v>23.5</v>
      </c>
      <c r="F36" s="23">
        <f t="shared" si="12"/>
        <v>0</v>
      </c>
      <c r="G36" s="23">
        <f t="shared" si="12"/>
        <v>7.4580000000000002</v>
      </c>
      <c r="H36" s="23">
        <f t="shared" si="12"/>
        <v>0</v>
      </c>
      <c r="I36" s="23">
        <f t="shared" si="12"/>
        <v>0</v>
      </c>
      <c r="J36" s="23">
        <f t="shared" si="12"/>
        <v>22.3</v>
      </c>
      <c r="K36" s="23">
        <f t="shared" si="12"/>
        <v>0</v>
      </c>
      <c r="L36" s="23">
        <f t="shared" si="12"/>
        <v>5.7479999999999993</v>
      </c>
      <c r="M36" s="23">
        <f t="shared" si="12"/>
        <v>0</v>
      </c>
      <c r="N36" s="23">
        <f t="shared" si="12"/>
        <v>0</v>
      </c>
      <c r="O36" s="161" t="s">
        <v>7</v>
      </c>
      <c r="P36" s="161"/>
      <c r="Q36" s="161"/>
      <c r="R36" s="161"/>
      <c r="S36" s="51"/>
      <c r="T36" s="51"/>
      <c r="U36" s="51"/>
      <c r="V36" s="51"/>
      <c r="W36" s="51"/>
      <c r="X36" s="51"/>
    </row>
    <row r="37" spans="1:24" s="52" customFormat="1" ht="157.5">
      <c r="A37" s="1" t="s">
        <v>30</v>
      </c>
      <c r="B37" s="1" t="s">
        <v>838</v>
      </c>
      <c r="C37" s="1" t="s">
        <v>839</v>
      </c>
      <c r="D37" s="1"/>
      <c r="E37" s="3">
        <v>16</v>
      </c>
      <c r="F37" s="3">
        <v>0</v>
      </c>
      <c r="G37" s="3">
        <v>0</v>
      </c>
      <c r="H37" s="3">
        <v>0</v>
      </c>
      <c r="I37" s="3">
        <v>0</v>
      </c>
      <c r="J37" s="2">
        <v>16</v>
      </c>
      <c r="K37" s="2">
        <v>0</v>
      </c>
      <c r="L37" s="2">
        <v>0</v>
      </c>
      <c r="M37" s="2">
        <v>0</v>
      </c>
      <c r="N37" s="2">
        <v>0</v>
      </c>
      <c r="O37" s="161" t="s">
        <v>7</v>
      </c>
      <c r="P37" s="161"/>
      <c r="Q37" s="161"/>
      <c r="R37" s="161"/>
      <c r="S37" s="57"/>
      <c r="T37" s="57"/>
      <c r="U37" s="57"/>
      <c r="V37" s="57"/>
      <c r="W37" s="57"/>
      <c r="X37" s="57"/>
    </row>
    <row r="38" spans="1:24" s="52" customFormat="1" ht="78.75">
      <c r="A38" s="1" t="s">
        <v>30</v>
      </c>
      <c r="B38" s="1" t="s">
        <v>840</v>
      </c>
      <c r="C38" s="1" t="s">
        <v>841</v>
      </c>
      <c r="D38" s="1"/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2">
        <v>0</v>
      </c>
      <c r="K38" s="2">
        <v>0</v>
      </c>
      <c r="L38" s="2">
        <v>1.573</v>
      </c>
      <c r="M38" s="2">
        <v>0</v>
      </c>
      <c r="N38" s="2">
        <v>0</v>
      </c>
      <c r="O38" s="161" t="s">
        <v>7</v>
      </c>
      <c r="P38" s="161"/>
      <c r="Q38" s="161"/>
      <c r="R38" s="161"/>
      <c r="S38" s="57"/>
      <c r="T38" s="57"/>
      <c r="U38" s="57"/>
      <c r="V38" s="57"/>
      <c r="W38" s="57"/>
      <c r="X38" s="57"/>
    </row>
    <row r="39" spans="1:24" s="52" customFormat="1" ht="157.5">
      <c r="A39" s="1" t="s">
        <v>30</v>
      </c>
      <c r="B39" s="1" t="s">
        <v>842</v>
      </c>
      <c r="C39" s="1" t="s">
        <v>843</v>
      </c>
      <c r="D39" s="1"/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161" t="s">
        <v>7</v>
      </c>
      <c r="P39" s="161"/>
      <c r="Q39" s="161"/>
      <c r="R39" s="161"/>
      <c r="S39" s="57"/>
      <c r="T39" s="57"/>
      <c r="U39" s="57"/>
      <c r="V39" s="57"/>
      <c r="W39" s="57"/>
      <c r="X39" s="57"/>
    </row>
    <row r="40" spans="1:24" s="52" customFormat="1" ht="189">
      <c r="A40" s="1" t="s">
        <v>30</v>
      </c>
      <c r="B40" s="1" t="s">
        <v>844</v>
      </c>
      <c r="C40" s="1" t="s">
        <v>845</v>
      </c>
      <c r="D40" s="1"/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161" t="s">
        <v>7</v>
      </c>
      <c r="P40" s="161"/>
      <c r="Q40" s="161"/>
      <c r="R40" s="161"/>
      <c r="S40" s="57"/>
      <c r="T40" s="57"/>
      <c r="U40" s="57"/>
      <c r="V40" s="57"/>
      <c r="W40" s="57"/>
      <c r="X40" s="57"/>
    </row>
    <row r="41" spans="1:24" s="52" customFormat="1" ht="110.25">
      <c r="A41" s="1" t="s">
        <v>30</v>
      </c>
      <c r="B41" s="1" t="s">
        <v>846</v>
      </c>
      <c r="C41" s="1" t="s">
        <v>847</v>
      </c>
      <c r="D41" s="1"/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161" t="s">
        <v>7</v>
      </c>
      <c r="P41" s="161"/>
      <c r="Q41" s="161"/>
      <c r="R41" s="161"/>
      <c r="S41" s="57"/>
      <c r="T41" s="57"/>
      <c r="U41" s="57"/>
      <c r="V41" s="57"/>
      <c r="W41" s="57"/>
      <c r="X41" s="57"/>
    </row>
    <row r="42" spans="1:24" s="52" customFormat="1" ht="157.5">
      <c r="A42" s="1" t="s">
        <v>30</v>
      </c>
      <c r="B42" s="1" t="s">
        <v>848</v>
      </c>
      <c r="C42" s="1" t="s">
        <v>849</v>
      </c>
      <c r="D42" s="1"/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161" t="s">
        <v>7</v>
      </c>
      <c r="P42" s="161"/>
      <c r="Q42" s="161"/>
      <c r="R42" s="161"/>
      <c r="S42" s="57"/>
      <c r="T42" s="57"/>
      <c r="U42" s="57"/>
      <c r="V42" s="57"/>
      <c r="W42" s="57"/>
      <c r="X42" s="57"/>
    </row>
    <row r="43" spans="1:24" s="52" customFormat="1" ht="141.75">
      <c r="A43" s="1" t="s">
        <v>30</v>
      </c>
      <c r="B43" s="1" t="s">
        <v>850</v>
      </c>
      <c r="C43" s="1" t="s">
        <v>851</v>
      </c>
      <c r="D43" s="1"/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161" t="s">
        <v>7</v>
      </c>
      <c r="P43" s="161"/>
      <c r="Q43" s="161"/>
      <c r="R43" s="161"/>
      <c r="S43" s="57"/>
      <c r="T43" s="57"/>
      <c r="U43" s="57"/>
      <c r="V43" s="57"/>
      <c r="W43" s="57"/>
      <c r="X43" s="57"/>
    </row>
    <row r="44" spans="1:24" s="52" customFormat="1" ht="141.75">
      <c r="A44" s="1" t="s">
        <v>30</v>
      </c>
      <c r="B44" s="1" t="s">
        <v>852</v>
      </c>
      <c r="C44" s="1" t="s">
        <v>853</v>
      </c>
      <c r="D44" s="1"/>
      <c r="E44" s="3">
        <v>5</v>
      </c>
      <c r="F44" s="3">
        <v>0</v>
      </c>
      <c r="G44" s="3">
        <v>2.488</v>
      </c>
      <c r="H44" s="3">
        <v>0</v>
      </c>
      <c r="I44" s="3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161" t="s">
        <v>7</v>
      </c>
      <c r="P44" s="161"/>
      <c r="Q44" s="161"/>
      <c r="R44" s="161"/>
      <c r="S44" s="57"/>
      <c r="T44" s="57"/>
      <c r="U44" s="57"/>
      <c r="V44" s="57"/>
      <c r="W44" s="57"/>
      <c r="X44" s="57"/>
    </row>
    <row r="45" spans="1:24" s="52" customFormat="1" ht="157.5">
      <c r="A45" s="1" t="s">
        <v>30</v>
      </c>
      <c r="B45" s="1" t="s">
        <v>854</v>
      </c>
      <c r="C45" s="1" t="s">
        <v>855</v>
      </c>
      <c r="D45" s="1"/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161" t="s">
        <v>7</v>
      </c>
      <c r="P45" s="161"/>
      <c r="Q45" s="161"/>
      <c r="R45" s="161"/>
      <c r="S45" s="57"/>
      <c r="T45" s="57"/>
      <c r="U45" s="57"/>
      <c r="V45" s="57"/>
      <c r="W45" s="57"/>
      <c r="X45" s="57"/>
    </row>
    <row r="46" spans="1:24" s="52" customFormat="1" ht="157.5">
      <c r="A46" s="1" t="s">
        <v>30</v>
      </c>
      <c r="B46" s="1" t="s">
        <v>856</v>
      </c>
      <c r="C46" s="1" t="s">
        <v>857</v>
      </c>
      <c r="D46" s="1"/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161" t="s">
        <v>7</v>
      </c>
      <c r="P46" s="161"/>
      <c r="Q46" s="161"/>
      <c r="R46" s="161"/>
      <c r="S46" s="57"/>
      <c r="T46" s="57"/>
      <c r="U46" s="57"/>
      <c r="V46" s="57"/>
      <c r="W46" s="57"/>
      <c r="X46" s="57"/>
    </row>
    <row r="47" spans="1:24" s="52" customFormat="1" ht="110.25">
      <c r="A47" s="1" t="s">
        <v>30</v>
      </c>
      <c r="B47" s="1" t="s">
        <v>858</v>
      </c>
      <c r="C47" s="1" t="s">
        <v>859</v>
      </c>
      <c r="D47" s="1"/>
      <c r="E47" s="3">
        <v>2.5</v>
      </c>
      <c r="F47" s="3">
        <v>0</v>
      </c>
      <c r="G47" s="3">
        <v>1.7230000000000001</v>
      </c>
      <c r="H47" s="3">
        <v>0</v>
      </c>
      <c r="I47" s="3">
        <v>0</v>
      </c>
      <c r="J47" s="2">
        <v>6.3</v>
      </c>
      <c r="K47" s="2">
        <v>0</v>
      </c>
      <c r="L47" s="2">
        <v>3.1549999999999998</v>
      </c>
      <c r="M47" s="2">
        <v>0</v>
      </c>
      <c r="N47" s="2">
        <v>0</v>
      </c>
      <c r="O47" s="161" t="s">
        <v>7</v>
      </c>
      <c r="P47" s="161"/>
      <c r="Q47" s="161"/>
      <c r="R47" s="161"/>
      <c r="S47" s="57"/>
      <c r="T47" s="57"/>
      <c r="U47" s="57"/>
      <c r="V47" s="57"/>
      <c r="W47" s="57"/>
      <c r="X47" s="57"/>
    </row>
    <row r="48" spans="1:24" s="52" customFormat="1" ht="94.5">
      <c r="A48" s="1" t="s">
        <v>30</v>
      </c>
      <c r="B48" s="1" t="s">
        <v>860</v>
      </c>
      <c r="C48" s="1" t="s">
        <v>861</v>
      </c>
      <c r="D48" s="1"/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2">
        <v>0</v>
      </c>
      <c r="K48" s="2">
        <v>0</v>
      </c>
      <c r="L48" s="2">
        <v>0.28399999999999997</v>
      </c>
      <c r="M48" s="2">
        <v>0</v>
      </c>
      <c r="N48" s="2">
        <v>0</v>
      </c>
      <c r="O48" s="161" t="s">
        <v>7</v>
      </c>
      <c r="P48" s="161"/>
      <c r="Q48" s="161"/>
      <c r="R48" s="161"/>
      <c r="S48" s="57"/>
      <c r="T48" s="57"/>
      <c r="U48" s="57"/>
      <c r="V48" s="57"/>
      <c r="W48" s="57"/>
      <c r="X48" s="57"/>
    </row>
    <row r="49" spans="1:24" s="52" customFormat="1" ht="126">
      <c r="A49" s="1" t="s">
        <v>30</v>
      </c>
      <c r="B49" s="1" t="s">
        <v>862</v>
      </c>
      <c r="C49" s="1" t="s">
        <v>863</v>
      </c>
      <c r="D49" s="1"/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161" t="s">
        <v>7</v>
      </c>
      <c r="P49" s="161"/>
      <c r="Q49" s="161"/>
      <c r="R49" s="161"/>
      <c r="S49" s="57"/>
      <c r="T49" s="57"/>
      <c r="U49" s="57"/>
      <c r="V49" s="57"/>
      <c r="W49" s="57"/>
      <c r="X49" s="57"/>
    </row>
    <row r="50" spans="1:24" s="52" customFormat="1" ht="126">
      <c r="A50" s="1" t="s">
        <v>30</v>
      </c>
      <c r="B50" s="1" t="s">
        <v>864</v>
      </c>
      <c r="C50" s="1" t="s">
        <v>865</v>
      </c>
      <c r="D50" s="1"/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161" t="s">
        <v>7</v>
      </c>
      <c r="P50" s="161"/>
      <c r="Q50" s="161"/>
      <c r="R50" s="161"/>
      <c r="S50" s="57"/>
      <c r="T50" s="57"/>
      <c r="U50" s="57"/>
      <c r="V50" s="57"/>
      <c r="W50" s="57"/>
      <c r="X50" s="57"/>
    </row>
    <row r="51" spans="1:24" s="52" customFormat="1" ht="126">
      <c r="A51" s="1" t="s">
        <v>30</v>
      </c>
      <c r="B51" s="1" t="s">
        <v>866</v>
      </c>
      <c r="C51" s="1" t="s">
        <v>867</v>
      </c>
      <c r="D51" s="1"/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2">
        <v>0</v>
      </c>
      <c r="K51" s="2">
        <v>0</v>
      </c>
      <c r="L51" s="2">
        <v>0.73599999999999999</v>
      </c>
      <c r="M51" s="2">
        <v>0</v>
      </c>
      <c r="N51" s="2">
        <v>0</v>
      </c>
      <c r="O51" s="161" t="s">
        <v>7</v>
      </c>
      <c r="P51" s="161"/>
      <c r="Q51" s="161"/>
      <c r="R51" s="161"/>
      <c r="S51" s="57"/>
      <c r="T51" s="57"/>
      <c r="U51" s="57"/>
      <c r="V51" s="57"/>
      <c r="W51" s="57"/>
      <c r="X51" s="57"/>
    </row>
    <row r="52" spans="1:24" s="52" customFormat="1" ht="94.5">
      <c r="A52" s="1" t="s">
        <v>30</v>
      </c>
      <c r="B52" s="1" t="s">
        <v>868</v>
      </c>
      <c r="C52" s="1" t="s">
        <v>869</v>
      </c>
      <c r="D52" s="1"/>
      <c r="E52" s="3">
        <v>0</v>
      </c>
      <c r="F52" s="3">
        <v>0</v>
      </c>
      <c r="G52" s="3">
        <v>3.2469999999999999</v>
      </c>
      <c r="H52" s="3">
        <v>0</v>
      </c>
      <c r="I52" s="3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161" t="s">
        <v>7</v>
      </c>
      <c r="P52" s="161"/>
      <c r="Q52" s="161"/>
      <c r="R52" s="161"/>
      <c r="S52" s="57"/>
      <c r="T52" s="57"/>
      <c r="U52" s="57"/>
      <c r="V52" s="57"/>
      <c r="W52" s="57"/>
      <c r="X52" s="57"/>
    </row>
    <row r="53" spans="1:24" s="52" customFormat="1" ht="47.25">
      <c r="A53" s="24" t="s">
        <v>32</v>
      </c>
      <c r="B53" s="24" t="s">
        <v>33</v>
      </c>
      <c r="C53" s="24" t="s">
        <v>6</v>
      </c>
      <c r="D53" s="24"/>
      <c r="E53" s="23">
        <f t="shared" ref="E53:N53" si="13">E54+E55</f>
        <v>0</v>
      </c>
      <c r="F53" s="23">
        <f t="shared" si="13"/>
        <v>0</v>
      </c>
      <c r="G53" s="23">
        <f t="shared" si="13"/>
        <v>0</v>
      </c>
      <c r="H53" s="23">
        <f t="shared" si="13"/>
        <v>0</v>
      </c>
      <c r="I53" s="23">
        <f t="shared" si="13"/>
        <v>0</v>
      </c>
      <c r="J53" s="23">
        <f t="shared" si="13"/>
        <v>0</v>
      </c>
      <c r="K53" s="23">
        <f t="shared" si="13"/>
        <v>0</v>
      </c>
      <c r="L53" s="23">
        <f t="shared" si="13"/>
        <v>0</v>
      </c>
      <c r="M53" s="23">
        <f t="shared" si="13"/>
        <v>0</v>
      </c>
      <c r="N53" s="23">
        <f t="shared" si="13"/>
        <v>0</v>
      </c>
      <c r="O53" s="161" t="s">
        <v>7</v>
      </c>
      <c r="P53" s="161"/>
      <c r="Q53" s="161"/>
      <c r="R53" s="161"/>
      <c r="S53" s="51"/>
      <c r="T53" s="51"/>
      <c r="U53" s="51"/>
      <c r="V53" s="51"/>
      <c r="W53" s="51"/>
      <c r="X53" s="51"/>
    </row>
    <row r="54" spans="1:24" s="52" customFormat="1" ht="78.75">
      <c r="A54" s="24" t="s">
        <v>34</v>
      </c>
      <c r="B54" s="24" t="s">
        <v>35</v>
      </c>
      <c r="C54" s="24" t="s">
        <v>6</v>
      </c>
      <c r="D54" s="24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161" t="s">
        <v>7</v>
      </c>
      <c r="P54" s="161"/>
      <c r="Q54" s="161"/>
      <c r="R54" s="161"/>
      <c r="S54" s="51"/>
      <c r="T54" s="51"/>
      <c r="U54" s="51"/>
      <c r="V54" s="51"/>
      <c r="W54" s="51"/>
      <c r="X54" s="51"/>
    </row>
    <row r="55" spans="1:24" s="52" customFormat="1" ht="63">
      <c r="A55" s="24" t="s">
        <v>36</v>
      </c>
      <c r="B55" s="24" t="s">
        <v>37</v>
      </c>
      <c r="C55" s="24" t="s">
        <v>6</v>
      </c>
      <c r="D55" s="24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161" t="s">
        <v>7</v>
      </c>
      <c r="P55" s="161"/>
      <c r="Q55" s="161"/>
      <c r="R55" s="161"/>
      <c r="S55" s="51"/>
      <c r="T55" s="51"/>
      <c r="U55" s="51"/>
      <c r="V55" s="51"/>
      <c r="W55" s="51"/>
      <c r="X55" s="51"/>
    </row>
    <row r="56" spans="1:24" s="52" customFormat="1" ht="63">
      <c r="A56" s="24" t="s">
        <v>38</v>
      </c>
      <c r="B56" s="24" t="s">
        <v>39</v>
      </c>
      <c r="C56" s="24" t="s">
        <v>6</v>
      </c>
      <c r="D56" s="24"/>
      <c r="E56" s="23">
        <f t="shared" ref="E56:N56" si="14">E57+E61</f>
        <v>0</v>
      </c>
      <c r="F56" s="23">
        <f t="shared" si="14"/>
        <v>0</v>
      </c>
      <c r="G56" s="23">
        <f t="shared" si="14"/>
        <v>0</v>
      </c>
      <c r="H56" s="23">
        <f t="shared" si="14"/>
        <v>0</v>
      </c>
      <c r="I56" s="23">
        <f t="shared" si="14"/>
        <v>0</v>
      </c>
      <c r="J56" s="23">
        <f t="shared" si="14"/>
        <v>0</v>
      </c>
      <c r="K56" s="23">
        <f t="shared" si="14"/>
        <v>0</v>
      </c>
      <c r="L56" s="23">
        <f t="shared" si="14"/>
        <v>0</v>
      </c>
      <c r="M56" s="23">
        <f t="shared" si="14"/>
        <v>0</v>
      </c>
      <c r="N56" s="23">
        <f t="shared" si="14"/>
        <v>0</v>
      </c>
      <c r="O56" s="161" t="s">
        <v>7</v>
      </c>
      <c r="P56" s="161"/>
      <c r="Q56" s="161"/>
      <c r="R56" s="161"/>
      <c r="S56" s="51"/>
      <c r="T56" s="51"/>
      <c r="U56" s="51"/>
      <c r="V56" s="51"/>
      <c r="W56" s="51"/>
      <c r="X56" s="51"/>
    </row>
    <row r="57" spans="1:24" s="52" customFormat="1" ht="47.25">
      <c r="A57" s="24" t="s">
        <v>40</v>
      </c>
      <c r="B57" s="24" t="s">
        <v>41</v>
      </c>
      <c r="C57" s="24" t="s">
        <v>6</v>
      </c>
      <c r="D57" s="24"/>
      <c r="E57" s="23">
        <f t="shared" ref="E57:N57" si="15">E58+E59+E60</f>
        <v>0</v>
      </c>
      <c r="F57" s="23">
        <f t="shared" si="15"/>
        <v>0</v>
      </c>
      <c r="G57" s="23">
        <f t="shared" si="15"/>
        <v>0</v>
      </c>
      <c r="H57" s="23">
        <f t="shared" si="15"/>
        <v>0</v>
      </c>
      <c r="I57" s="23">
        <f t="shared" si="15"/>
        <v>0</v>
      </c>
      <c r="J57" s="23">
        <f t="shared" si="15"/>
        <v>0</v>
      </c>
      <c r="K57" s="23">
        <f t="shared" si="15"/>
        <v>0</v>
      </c>
      <c r="L57" s="23">
        <f t="shared" si="15"/>
        <v>0</v>
      </c>
      <c r="M57" s="23">
        <f t="shared" si="15"/>
        <v>0</v>
      </c>
      <c r="N57" s="23">
        <f t="shared" si="15"/>
        <v>0</v>
      </c>
      <c r="O57" s="161" t="s">
        <v>7</v>
      </c>
      <c r="P57" s="161"/>
      <c r="Q57" s="161"/>
      <c r="R57" s="161"/>
      <c r="S57" s="51"/>
      <c r="T57" s="51"/>
      <c r="U57" s="51"/>
      <c r="V57" s="51"/>
      <c r="W57" s="51"/>
      <c r="X57" s="51"/>
    </row>
    <row r="58" spans="1:24" s="52" customFormat="1" ht="141.75">
      <c r="A58" s="24" t="s">
        <v>40</v>
      </c>
      <c r="B58" s="24" t="s">
        <v>42</v>
      </c>
      <c r="C58" s="24" t="s">
        <v>6</v>
      </c>
      <c r="D58" s="24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161" t="s">
        <v>7</v>
      </c>
      <c r="P58" s="161"/>
      <c r="Q58" s="161"/>
      <c r="R58" s="161"/>
      <c r="S58" s="51"/>
      <c r="T58" s="51"/>
      <c r="U58" s="51"/>
      <c r="V58" s="51"/>
      <c r="W58" s="51"/>
      <c r="X58" s="51"/>
    </row>
    <row r="59" spans="1:24" s="52" customFormat="1" ht="126">
      <c r="A59" s="24" t="s">
        <v>40</v>
      </c>
      <c r="B59" s="24" t="s">
        <v>43</v>
      </c>
      <c r="C59" s="24" t="s">
        <v>6</v>
      </c>
      <c r="D59" s="24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161" t="s">
        <v>7</v>
      </c>
      <c r="P59" s="161"/>
      <c r="Q59" s="161"/>
      <c r="R59" s="161"/>
      <c r="S59" s="51"/>
      <c r="T59" s="51"/>
      <c r="U59" s="51"/>
      <c r="V59" s="51"/>
      <c r="W59" s="51"/>
      <c r="X59" s="51"/>
    </row>
    <row r="60" spans="1:24" s="52" customFormat="1" ht="126">
      <c r="A60" s="24" t="s">
        <v>40</v>
      </c>
      <c r="B60" s="24" t="s">
        <v>44</v>
      </c>
      <c r="C60" s="24" t="s">
        <v>6</v>
      </c>
      <c r="D60" s="24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61" t="s">
        <v>7</v>
      </c>
      <c r="P60" s="161"/>
      <c r="Q60" s="161"/>
      <c r="R60" s="161"/>
      <c r="S60" s="51"/>
      <c r="T60" s="51"/>
      <c r="U60" s="51"/>
      <c r="V60" s="51"/>
      <c r="W60" s="51"/>
      <c r="X60" s="51"/>
    </row>
    <row r="61" spans="1:24" s="52" customFormat="1" ht="47.25">
      <c r="A61" s="24" t="s">
        <v>45</v>
      </c>
      <c r="B61" s="24" t="s">
        <v>41</v>
      </c>
      <c r="C61" s="24" t="s">
        <v>6</v>
      </c>
      <c r="D61" s="24"/>
      <c r="E61" s="23">
        <f t="shared" ref="E61:N61" si="16">E62+E63+E64</f>
        <v>0</v>
      </c>
      <c r="F61" s="23">
        <f t="shared" si="16"/>
        <v>0</v>
      </c>
      <c r="G61" s="23">
        <f t="shared" si="16"/>
        <v>0</v>
      </c>
      <c r="H61" s="23">
        <f t="shared" si="16"/>
        <v>0</v>
      </c>
      <c r="I61" s="23">
        <f t="shared" si="16"/>
        <v>0</v>
      </c>
      <c r="J61" s="23">
        <f t="shared" si="16"/>
        <v>0</v>
      </c>
      <c r="K61" s="23">
        <f t="shared" si="16"/>
        <v>0</v>
      </c>
      <c r="L61" s="23">
        <f t="shared" si="16"/>
        <v>0</v>
      </c>
      <c r="M61" s="23">
        <f t="shared" si="16"/>
        <v>0</v>
      </c>
      <c r="N61" s="23">
        <f t="shared" si="16"/>
        <v>0</v>
      </c>
      <c r="O61" s="161" t="s">
        <v>7</v>
      </c>
      <c r="P61" s="161"/>
      <c r="Q61" s="161"/>
      <c r="R61" s="161"/>
      <c r="S61" s="51"/>
      <c r="T61" s="51"/>
      <c r="U61" s="51"/>
      <c r="V61" s="51"/>
      <c r="W61" s="51"/>
      <c r="X61" s="51"/>
    </row>
    <row r="62" spans="1:24" s="52" customFormat="1" ht="141.75">
      <c r="A62" s="24" t="s">
        <v>45</v>
      </c>
      <c r="B62" s="24" t="s">
        <v>42</v>
      </c>
      <c r="C62" s="24" t="s">
        <v>6</v>
      </c>
      <c r="D62" s="24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161" t="s">
        <v>7</v>
      </c>
      <c r="P62" s="161"/>
      <c r="Q62" s="161"/>
      <c r="R62" s="161"/>
      <c r="S62" s="51"/>
      <c r="T62" s="51"/>
      <c r="U62" s="51"/>
      <c r="V62" s="51"/>
      <c r="W62" s="51"/>
      <c r="X62" s="51"/>
    </row>
    <row r="63" spans="1:24" s="52" customFormat="1" ht="126">
      <c r="A63" s="24" t="s">
        <v>45</v>
      </c>
      <c r="B63" s="24" t="s">
        <v>43</v>
      </c>
      <c r="C63" s="24" t="s">
        <v>6</v>
      </c>
      <c r="D63" s="24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161" t="s">
        <v>7</v>
      </c>
      <c r="P63" s="161"/>
      <c r="Q63" s="161"/>
      <c r="R63" s="161"/>
      <c r="S63" s="51"/>
      <c r="T63" s="51"/>
      <c r="U63" s="51"/>
      <c r="V63" s="51"/>
      <c r="W63" s="51"/>
      <c r="X63" s="51"/>
    </row>
    <row r="64" spans="1:24" s="52" customFormat="1" ht="126">
      <c r="A64" s="24" t="s">
        <v>45</v>
      </c>
      <c r="B64" s="24" t="s">
        <v>46</v>
      </c>
      <c r="C64" s="24" t="s">
        <v>6</v>
      </c>
      <c r="D64" s="24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161" t="s">
        <v>7</v>
      </c>
      <c r="P64" s="161"/>
      <c r="Q64" s="161"/>
      <c r="R64" s="161"/>
      <c r="S64" s="51"/>
      <c r="T64" s="51"/>
      <c r="U64" s="51"/>
      <c r="V64" s="51"/>
      <c r="W64" s="51"/>
      <c r="X64" s="51"/>
    </row>
    <row r="65" spans="1:24" s="52" customFormat="1" ht="110.25">
      <c r="A65" s="24" t="s">
        <v>47</v>
      </c>
      <c r="B65" s="24" t="s">
        <v>48</v>
      </c>
      <c r="C65" s="24" t="s">
        <v>6</v>
      </c>
      <c r="D65" s="24"/>
      <c r="E65" s="23">
        <f t="shared" ref="E65:N65" si="17">E66+E67</f>
        <v>0</v>
      </c>
      <c r="F65" s="23">
        <f t="shared" si="17"/>
        <v>0</v>
      </c>
      <c r="G65" s="23">
        <f t="shared" si="17"/>
        <v>0</v>
      </c>
      <c r="H65" s="23">
        <f t="shared" si="17"/>
        <v>0</v>
      </c>
      <c r="I65" s="23">
        <f t="shared" si="17"/>
        <v>0</v>
      </c>
      <c r="J65" s="23">
        <f t="shared" si="17"/>
        <v>0</v>
      </c>
      <c r="K65" s="23">
        <f t="shared" si="17"/>
        <v>0</v>
      </c>
      <c r="L65" s="23">
        <f t="shared" si="17"/>
        <v>3.8490000000000002</v>
      </c>
      <c r="M65" s="23">
        <f t="shared" si="17"/>
        <v>0</v>
      </c>
      <c r="N65" s="23">
        <f t="shared" si="17"/>
        <v>0</v>
      </c>
      <c r="O65" s="161" t="s">
        <v>7</v>
      </c>
      <c r="P65" s="161"/>
      <c r="Q65" s="161"/>
      <c r="R65" s="161"/>
      <c r="S65" s="51"/>
      <c r="T65" s="51"/>
      <c r="U65" s="51"/>
      <c r="V65" s="51"/>
      <c r="W65" s="51"/>
      <c r="X65" s="51"/>
    </row>
    <row r="66" spans="1:24" s="52" customFormat="1" ht="94.5">
      <c r="A66" s="24" t="s">
        <v>49</v>
      </c>
      <c r="B66" s="24" t="s">
        <v>50</v>
      </c>
      <c r="C66" s="24" t="s">
        <v>6</v>
      </c>
      <c r="D66" s="24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161" t="s">
        <v>7</v>
      </c>
      <c r="P66" s="161"/>
      <c r="Q66" s="161"/>
      <c r="R66" s="161"/>
      <c r="S66" s="51"/>
      <c r="T66" s="51"/>
      <c r="U66" s="51"/>
      <c r="V66" s="51"/>
      <c r="W66" s="51"/>
      <c r="X66" s="51"/>
    </row>
    <row r="67" spans="1:24" s="52" customFormat="1" ht="94.5">
      <c r="A67" s="24" t="s">
        <v>51</v>
      </c>
      <c r="B67" s="24" t="s">
        <v>52</v>
      </c>
      <c r="C67" s="24" t="s">
        <v>6</v>
      </c>
      <c r="D67" s="24"/>
      <c r="E67" s="23">
        <f t="shared" ref="E67:N67" si="18">SUM(E68:E79)</f>
        <v>0</v>
      </c>
      <c r="F67" s="23">
        <f t="shared" si="18"/>
        <v>0</v>
      </c>
      <c r="G67" s="23">
        <f t="shared" si="18"/>
        <v>0</v>
      </c>
      <c r="H67" s="23">
        <f t="shared" si="18"/>
        <v>0</v>
      </c>
      <c r="I67" s="23">
        <f t="shared" si="18"/>
        <v>0</v>
      </c>
      <c r="J67" s="23">
        <f t="shared" si="18"/>
        <v>0</v>
      </c>
      <c r="K67" s="23">
        <f t="shared" si="18"/>
        <v>0</v>
      </c>
      <c r="L67" s="23">
        <f t="shared" si="18"/>
        <v>3.8490000000000002</v>
      </c>
      <c r="M67" s="23">
        <f t="shared" si="18"/>
        <v>0</v>
      </c>
      <c r="N67" s="23">
        <f t="shared" si="18"/>
        <v>0</v>
      </c>
      <c r="O67" s="161" t="s">
        <v>7</v>
      </c>
      <c r="P67" s="161"/>
      <c r="Q67" s="161"/>
      <c r="R67" s="161"/>
      <c r="S67" s="51"/>
      <c r="T67" s="51"/>
      <c r="U67" s="51"/>
      <c r="V67" s="51"/>
      <c r="W67" s="51"/>
      <c r="X67" s="51"/>
    </row>
    <row r="68" spans="1:24" s="52" customFormat="1" ht="157.5">
      <c r="A68" s="1" t="s">
        <v>51</v>
      </c>
      <c r="B68" s="1" t="s">
        <v>870</v>
      </c>
      <c r="C68" s="1" t="s">
        <v>871</v>
      </c>
      <c r="D68" s="1"/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161" t="s">
        <v>7</v>
      </c>
      <c r="P68" s="161"/>
      <c r="Q68" s="161"/>
      <c r="R68" s="161"/>
      <c r="S68" s="57"/>
      <c r="T68" s="57"/>
      <c r="U68" s="57"/>
      <c r="V68" s="57"/>
      <c r="W68" s="57"/>
      <c r="X68" s="57"/>
    </row>
    <row r="69" spans="1:24" s="52" customFormat="1" ht="126">
      <c r="A69" s="1" t="s">
        <v>51</v>
      </c>
      <c r="B69" s="1" t="s">
        <v>872</v>
      </c>
      <c r="C69" s="1" t="s">
        <v>873</v>
      </c>
      <c r="D69" s="1"/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161" t="s">
        <v>7</v>
      </c>
      <c r="P69" s="161"/>
      <c r="Q69" s="161"/>
      <c r="R69" s="161"/>
      <c r="S69" s="57"/>
      <c r="T69" s="57"/>
      <c r="U69" s="57"/>
      <c r="V69" s="57"/>
      <c r="W69" s="57"/>
      <c r="X69" s="57"/>
    </row>
    <row r="70" spans="1:24" s="52" customFormat="1" ht="126">
      <c r="A70" s="1" t="s">
        <v>51</v>
      </c>
      <c r="B70" s="1" t="s">
        <v>874</v>
      </c>
      <c r="C70" s="1" t="s">
        <v>875</v>
      </c>
      <c r="D70" s="1"/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161" t="s">
        <v>7</v>
      </c>
      <c r="P70" s="161"/>
      <c r="Q70" s="161"/>
      <c r="R70" s="161"/>
      <c r="S70" s="57"/>
      <c r="T70" s="57"/>
      <c r="U70" s="57"/>
      <c r="V70" s="57"/>
      <c r="W70" s="57"/>
      <c r="X70" s="57"/>
    </row>
    <row r="71" spans="1:24" s="52" customFormat="1" ht="78.75">
      <c r="A71" s="1" t="s">
        <v>51</v>
      </c>
      <c r="B71" s="1" t="s">
        <v>876</v>
      </c>
      <c r="C71" s="1" t="s">
        <v>877</v>
      </c>
      <c r="D71" s="1"/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161" t="s">
        <v>7</v>
      </c>
      <c r="P71" s="161"/>
      <c r="Q71" s="161"/>
      <c r="R71" s="161"/>
      <c r="S71" s="57"/>
      <c r="T71" s="57"/>
      <c r="U71" s="57"/>
      <c r="V71" s="57"/>
      <c r="W71" s="57"/>
      <c r="X71" s="57"/>
    </row>
    <row r="72" spans="1:24" s="52" customFormat="1" ht="78.75">
      <c r="A72" s="1" t="s">
        <v>51</v>
      </c>
      <c r="B72" s="1" t="s">
        <v>878</v>
      </c>
      <c r="C72" s="1" t="s">
        <v>879</v>
      </c>
      <c r="D72" s="1"/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161" t="s">
        <v>7</v>
      </c>
      <c r="P72" s="161"/>
      <c r="Q72" s="161"/>
      <c r="R72" s="161"/>
      <c r="S72" s="57"/>
      <c r="T72" s="57"/>
      <c r="U72" s="57"/>
      <c r="V72" s="57"/>
      <c r="W72" s="57"/>
      <c r="X72" s="57"/>
    </row>
    <row r="73" spans="1:24" s="52" customFormat="1" ht="157.5">
      <c r="A73" s="1" t="s">
        <v>51</v>
      </c>
      <c r="B73" s="1" t="s">
        <v>880</v>
      </c>
      <c r="C73" s="1" t="s">
        <v>881</v>
      </c>
      <c r="D73" s="1"/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161" t="s">
        <v>7</v>
      </c>
      <c r="P73" s="161"/>
      <c r="Q73" s="161"/>
      <c r="R73" s="161"/>
      <c r="S73" s="57"/>
      <c r="T73" s="57"/>
      <c r="U73" s="57"/>
      <c r="V73" s="57"/>
      <c r="W73" s="57"/>
      <c r="X73" s="57"/>
    </row>
    <row r="74" spans="1:24" s="52" customFormat="1" ht="173.25">
      <c r="A74" s="1" t="s">
        <v>51</v>
      </c>
      <c r="B74" s="1" t="s">
        <v>882</v>
      </c>
      <c r="C74" s="1" t="s">
        <v>883</v>
      </c>
      <c r="D74" s="1"/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161" t="s">
        <v>7</v>
      </c>
      <c r="P74" s="161"/>
      <c r="Q74" s="161"/>
      <c r="R74" s="161"/>
      <c r="S74" s="57"/>
      <c r="T74" s="57"/>
      <c r="U74" s="57"/>
      <c r="V74" s="57"/>
      <c r="W74" s="57"/>
      <c r="X74" s="57"/>
    </row>
    <row r="75" spans="1:24" s="52" customFormat="1" ht="78.75">
      <c r="A75" s="1" t="s">
        <v>51</v>
      </c>
      <c r="B75" s="1" t="s">
        <v>884</v>
      </c>
      <c r="C75" s="1" t="s">
        <v>885</v>
      </c>
      <c r="D75" s="1"/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2">
        <v>0</v>
      </c>
      <c r="K75" s="2">
        <v>0</v>
      </c>
      <c r="L75" s="2">
        <v>0.61099999999999999</v>
      </c>
      <c r="M75" s="2">
        <v>0</v>
      </c>
      <c r="N75" s="2">
        <v>0</v>
      </c>
      <c r="O75" s="161" t="s">
        <v>7</v>
      </c>
      <c r="P75" s="161"/>
      <c r="Q75" s="161"/>
      <c r="R75" s="161"/>
      <c r="S75" s="57"/>
      <c r="T75" s="57"/>
      <c r="U75" s="57"/>
      <c r="V75" s="57"/>
      <c r="W75" s="57"/>
      <c r="X75" s="57"/>
    </row>
    <row r="76" spans="1:24" s="52" customFormat="1" ht="78.75">
      <c r="A76" s="1" t="s">
        <v>51</v>
      </c>
      <c r="B76" s="1" t="s">
        <v>886</v>
      </c>
      <c r="C76" s="1" t="s">
        <v>887</v>
      </c>
      <c r="D76" s="1"/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2">
        <v>0</v>
      </c>
      <c r="K76" s="2">
        <v>0</v>
      </c>
      <c r="L76" s="2">
        <v>3.1</v>
      </c>
      <c r="M76" s="2">
        <v>0</v>
      </c>
      <c r="N76" s="2">
        <v>0</v>
      </c>
      <c r="O76" s="161" t="s">
        <v>7</v>
      </c>
      <c r="P76" s="161"/>
      <c r="Q76" s="161"/>
      <c r="R76" s="161"/>
      <c r="S76" s="57"/>
      <c r="T76" s="57"/>
      <c r="U76" s="57"/>
      <c r="V76" s="57"/>
      <c r="W76" s="57"/>
      <c r="X76" s="57"/>
    </row>
    <row r="77" spans="1:24" s="52" customFormat="1" ht="173.25">
      <c r="A77" s="1" t="s">
        <v>51</v>
      </c>
      <c r="B77" s="1" t="s">
        <v>888</v>
      </c>
      <c r="C77" s="1" t="s">
        <v>889</v>
      </c>
      <c r="D77" s="1"/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2">
        <v>0</v>
      </c>
      <c r="K77" s="2">
        <v>0</v>
      </c>
      <c r="L77" s="2">
        <v>0.13800000000000001</v>
      </c>
      <c r="M77" s="2">
        <v>0</v>
      </c>
      <c r="N77" s="2">
        <v>0</v>
      </c>
      <c r="O77" s="161" t="s">
        <v>7</v>
      </c>
      <c r="P77" s="161"/>
      <c r="Q77" s="161"/>
      <c r="R77" s="161"/>
      <c r="S77" s="57"/>
      <c r="T77" s="57"/>
      <c r="U77" s="57"/>
      <c r="V77" s="57"/>
      <c r="W77" s="57"/>
      <c r="X77" s="57"/>
    </row>
    <row r="78" spans="1:24" s="52" customFormat="1" ht="94.5">
      <c r="A78" s="1" t="s">
        <v>51</v>
      </c>
      <c r="B78" s="1" t="s">
        <v>890</v>
      </c>
      <c r="C78" s="1" t="s">
        <v>891</v>
      </c>
      <c r="D78" s="1"/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161" t="s">
        <v>7</v>
      </c>
      <c r="P78" s="161"/>
      <c r="Q78" s="161"/>
      <c r="R78" s="161"/>
      <c r="S78" s="57"/>
      <c r="T78" s="57"/>
      <c r="U78" s="57"/>
      <c r="V78" s="57"/>
      <c r="W78" s="57"/>
      <c r="X78" s="57"/>
    </row>
    <row r="79" spans="1:24" s="52" customFormat="1" ht="94.5">
      <c r="A79" s="1" t="s">
        <v>51</v>
      </c>
      <c r="B79" s="1" t="s">
        <v>892</v>
      </c>
      <c r="C79" s="1" t="s">
        <v>893</v>
      </c>
      <c r="D79" s="1"/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161" t="s">
        <v>7</v>
      </c>
      <c r="P79" s="161"/>
      <c r="Q79" s="161"/>
      <c r="R79" s="161"/>
      <c r="S79" s="57"/>
      <c r="T79" s="57"/>
      <c r="U79" s="57"/>
      <c r="V79" s="57"/>
      <c r="W79" s="57"/>
      <c r="X79" s="57"/>
    </row>
    <row r="80" spans="1:24" s="52" customFormat="1" ht="47.25">
      <c r="A80" s="24" t="s">
        <v>53</v>
      </c>
      <c r="B80" s="24" t="s">
        <v>54</v>
      </c>
      <c r="C80" s="24" t="s">
        <v>6</v>
      </c>
      <c r="D80" s="24"/>
      <c r="E80" s="23">
        <f t="shared" ref="E80:N80" si="19">E81+E111+E171+E180</f>
        <v>11.040000000000001</v>
      </c>
      <c r="F80" s="23">
        <f t="shared" si="19"/>
        <v>0</v>
      </c>
      <c r="G80" s="23">
        <f t="shared" si="19"/>
        <v>0.95000000000000007</v>
      </c>
      <c r="H80" s="23">
        <f t="shared" si="19"/>
        <v>0</v>
      </c>
      <c r="I80" s="23">
        <f t="shared" si="19"/>
        <v>0</v>
      </c>
      <c r="J80" s="23">
        <f t="shared" si="19"/>
        <v>11.040000000000001</v>
      </c>
      <c r="K80" s="23">
        <f t="shared" si="19"/>
        <v>0</v>
      </c>
      <c r="L80" s="23">
        <f t="shared" si="19"/>
        <v>0.95000000000000007</v>
      </c>
      <c r="M80" s="23">
        <f t="shared" si="19"/>
        <v>0</v>
      </c>
      <c r="N80" s="23">
        <f t="shared" si="19"/>
        <v>0</v>
      </c>
      <c r="O80" s="161" t="s">
        <v>7</v>
      </c>
      <c r="P80" s="161"/>
      <c r="Q80" s="161"/>
      <c r="R80" s="161"/>
      <c r="S80" s="51"/>
      <c r="T80" s="51"/>
      <c r="U80" s="51"/>
      <c r="V80" s="51"/>
      <c r="W80" s="51"/>
      <c r="X80" s="51"/>
    </row>
    <row r="81" spans="1:24" s="52" customFormat="1" ht="78.75">
      <c r="A81" s="24" t="s">
        <v>55</v>
      </c>
      <c r="B81" s="24" t="s">
        <v>56</v>
      </c>
      <c r="C81" s="24" t="s">
        <v>6</v>
      </c>
      <c r="D81" s="24"/>
      <c r="E81" s="23">
        <f t="shared" ref="E81:N81" si="20">E82+E103</f>
        <v>10.46</v>
      </c>
      <c r="F81" s="23">
        <f t="shared" si="20"/>
        <v>0</v>
      </c>
      <c r="G81" s="23">
        <f t="shared" si="20"/>
        <v>0</v>
      </c>
      <c r="H81" s="23">
        <f t="shared" si="20"/>
        <v>0</v>
      </c>
      <c r="I81" s="23">
        <f t="shared" si="20"/>
        <v>0</v>
      </c>
      <c r="J81" s="23">
        <f t="shared" si="20"/>
        <v>10.46</v>
      </c>
      <c r="K81" s="23">
        <f t="shared" si="20"/>
        <v>0</v>
      </c>
      <c r="L81" s="23">
        <f t="shared" si="20"/>
        <v>0</v>
      </c>
      <c r="M81" s="23">
        <f t="shared" si="20"/>
        <v>0</v>
      </c>
      <c r="N81" s="23">
        <f t="shared" si="20"/>
        <v>0</v>
      </c>
      <c r="O81" s="161" t="s">
        <v>7</v>
      </c>
      <c r="P81" s="161"/>
      <c r="Q81" s="161"/>
      <c r="R81" s="161"/>
      <c r="S81" s="51"/>
      <c r="T81" s="51"/>
      <c r="U81" s="51"/>
      <c r="V81" s="51"/>
      <c r="W81" s="51"/>
      <c r="X81" s="51"/>
    </row>
    <row r="82" spans="1:24" s="52" customFormat="1" ht="47.25">
      <c r="A82" s="24" t="s">
        <v>57</v>
      </c>
      <c r="B82" s="24" t="s">
        <v>58</v>
      </c>
      <c r="C82" s="24" t="s">
        <v>6</v>
      </c>
      <c r="D82" s="24"/>
      <c r="E82" s="23">
        <f t="shared" ref="E82:N82" si="21">SUM(E83:E102)</f>
        <v>10.46</v>
      </c>
      <c r="F82" s="23">
        <f t="shared" si="21"/>
        <v>0</v>
      </c>
      <c r="G82" s="23">
        <f t="shared" si="21"/>
        <v>0</v>
      </c>
      <c r="H82" s="23">
        <f t="shared" si="21"/>
        <v>0</v>
      </c>
      <c r="I82" s="23">
        <f t="shared" si="21"/>
        <v>0</v>
      </c>
      <c r="J82" s="23">
        <f t="shared" si="21"/>
        <v>10.46</v>
      </c>
      <c r="K82" s="23">
        <f t="shared" si="21"/>
        <v>0</v>
      </c>
      <c r="L82" s="23">
        <f t="shared" si="21"/>
        <v>0</v>
      </c>
      <c r="M82" s="23">
        <f t="shared" si="21"/>
        <v>0</v>
      </c>
      <c r="N82" s="23">
        <f t="shared" si="21"/>
        <v>0</v>
      </c>
      <c r="O82" s="161" t="s">
        <v>7</v>
      </c>
      <c r="P82" s="161"/>
      <c r="Q82" s="161"/>
      <c r="R82" s="161"/>
      <c r="S82" s="51"/>
      <c r="T82" s="51"/>
      <c r="U82" s="51"/>
      <c r="V82" s="51"/>
      <c r="W82" s="51"/>
      <c r="X82" s="51"/>
    </row>
    <row r="83" spans="1:24" s="52" customFormat="1" ht="31.5">
      <c r="A83" s="1" t="s">
        <v>57</v>
      </c>
      <c r="B83" s="1" t="s">
        <v>894</v>
      </c>
      <c r="C83" s="1" t="s">
        <v>895</v>
      </c>
      <c r="D83" s="1"/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161" t="s">
        <v>7</v>
      </c>
      <c r="P83" s="161"/>
      <c r="Q83" s="161"/>
      <c r="R83" s="161"/>
      <c r="S83" s="57"/>
      <c r="T83" s="57"/>
      <c r="U83" s="57"/>
      <c r="V83" s="57"/>
      <c r="W83" s="57"/>
      <c r="X83" s="57"/>
    </row>
    <row r="84" spans="1:24" s="52" customFormat="1" ht="63">
      <c r="A84" s="1" t="s">
        <v>57</v>
      </c>
      <c r="B84" s="1" t="s">
        <v>896</v>
      </c>
      <c r="C84" s="1" t="s">
        <v>897</v>
      </c>
      <c r="D84" s="1"/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161" t="s">
        <v>7</v>
      </c>
      <c r="P84" s="161"/>
      <c r="Q84" s="161"/>
      <c r="R84" s="161"/>
      <c r="S84" s="57"/>
      <c r="T84" s="57"/>
      <c r="U84" s="57"/>
      <c r="V84" s="57"/>
      <c r="W84" s="57"/>
      <c r="X84" s="57"/>
    </row>
    <row r="85" spans="1:24" s="52" customFormat="1" ht="94.5">
      <c r="A85" s="1" t="s">
        <v>57</v>
      </c>
      <c r="B85" s="1" t="s">
        <v>898</v>
      </c>
      <c r="C85" s="1" t="s">
        <v>899</v>
      </c>
      <c r="D85" s="1"/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161" t="s">
        <v>7</v>
      </c>
      <c r="P85" s="161"/>
      <c r="Q85" s="161"/>
      <c r="R85" s="161"/>
      <c r="S85" s="57"/>
      <c r="T85" s="57"/>
      <c r="U85" s="57"/>
      <c r="V85" s="57"/>
      <c r="W85" s="57"/>
      <c r="X85" s="57"/>
    </row>
    <row r="86" spans="1:24" s="52" customFormat="1" ht="126">
      <c r="A86" s="1" t="s">
        <v>57</v>
      </c>
      <c r="B86" s="1" t="s">
        <v>900</v>
      </c>
      <c r="C86" s="1" t="s">
        <v>901</v>
      </c>
      <c r="D86" s="1"/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161" t="s">
        <v>7</v>
      </c>
      <c r="P86" s="161"/>
      <c r="Q86" s="161"/>
      <c r="R86" s="161"/>
      <c r="S86" s="57"/>
      <c r="T86" s="57"/>
      <c r="U86" s="57"/>
      <c r="V86" s="57"/>
      <c r="W86" s="57"/>
      <c r="X86" s="57"/>
    </row>
    <row r="87" spans="1:24" s="52" customFormat="1" ht="110.25">
      <c r="A87" s="1" t="s">
        <v>57</v>
      </c>
      <c r="B87" s="1" t="s">
        <v>902</v>
      </c>
      <c r="C87" s="1" t="s">
        <v>903</v>
      </c>
      <c r="D87" s="1"/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161" t="s">
        <v>7</v>
      </c>
      <c r="P87" s="161"/>
      <c r="Q87" s="161"/>
      <c r="R87" s="161"/>
      <c r="S87" s="57"/>
      <c r="T87" s="57"/>
      <c r="U87" s="57"/>
      <c r="V87" s="57"/>
      <c r="W87" s="57"/>
      <c r="X87" s="57"/>
    </row>
    <row r="88" spans="1:24" s="52" customFormat="1" ht="63">
      <c r="A88" s="1" t="s">
        <v>57</v>
      </c>
      <c r="B88" s="1" t="s">
        <v>904</v>
      </c>
      <c r="C88" s="1" t="s">
        <v>905</v>
      </c>
      <c r="D88" s="1"/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161" t="s">
        <v>7</v>
      </c>
      <c r="P88" s="161"/>
      <c r="Q88" s="161"/>
      <c r="R88" s="161"/>
      <c r="S88" s="57"/>
      <c r="T88" s="57"/>
      <c r="U88" s="57"/>
      <c r="V88" s="57"/>
      <c r="W88" s="57"/>
      <c r="X88" s="57"/>
    </row>
    <row r="89" spans="1:24" s="52" customFormat="1" ht="63">
      <c r="A89" s="1" t="s">
        <v>57</v>
      </c>
      <c r="B89" s="1" t="s">
        <v>906</v>
      </c>
      <c r="C89" s="1" t="s">
        <v>907</v>
      </c>
      <c r="D89" s="1"/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161" t="s">
        <v>7</v>
      </c>
      <c r="P89" s="161"/>
      <c r="Q89" s="161"/>
      <c r="R89" s="161"/>
      <c r="S89" s="57"/>
      <c r="T89" s="57"/>
      <c r="U89" s="57"/>
      <c r="V89" s="57"/>
      <c r="W89" s="57"/>
      <c r="X89" s="57"/>
    </row>
    <row r="90" spans="1:24" s="52" customFormat="1" ht="78.75">
      <c r="A90" s="1" t="s">
        <v>57</v>
      </c>
      <c r="B90" s="1" t="s">
        <v>908</v>
      </c>
      <c r="C90" s="1" t="s">
        <v>909</v>
      </c>
      <c r="D90" s="1"/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161" t="s">
        <v>7</v>
      </c>
      <c r="P90" s="161"/>
      <c r="Q90" s="161"/>
      <c r="R90" s="161"/>
      <c r="S90" s="57"/>
      <c r="T90" s="57"/>
      <c r="U90" s="57"/>
      <c r="V90" s="57"/>
      <c r="W90" s="57"/>
      <c r="X90" s="57"/>
    </row>
    <row r="91" spans="1:24" s="52" customFormat="1" ht="31.5">
      <c r="A91" s="1" t="s">
        <v>57</v>
      </c>
      <c r="B91" s="1" t="s">
        <v>910</v>
      </c>
      <c r="C91" s="1" t="s">
        <v>911</v>
      </c>
      <c r="D91" s="1"/>
      <c r="E91" s="3">
        <v>6.3</v>
      </c>
      <c r="F91" s="3">
        <v>0</v>
      </c>
      <c r="G91" s="3">
        <v>0</v>
      </c>
      <c r="H91" s="3">
        <v>0</v>
      </c>
      <c r="I91" s="3">
        <v>0</v>
      </c>
      <c r="J91" s="2">
        <v>6.3</v>
      </c>
      <c r="K91" s="2">
        <v>0</v>
      </c>
      <c r="L91" s="2">
        <v>0</v>
      </c>
      <c r="M91" s="2">
        <v>0</v>
      </c>
      <c r="N91" s="2">
        <v>0</v>
      </c>
      <c r="O91" s="161" t="s">
        <v>7</v>
      </c>
      <c r="P91" s="161"/>
      <c r="Q91" s="161"/>
      <c r="R91" s="161"/>
      <c r="S91" s="57"/>
      <c r="T91" s="57"/>
      <c r="U91" s="57"/>
      <c r="V91" s="57"/>
      <c r="W91" s="57"/>
      <c r="X91" s="57"/>
    </row>
    <row r="92" spans="1:24" s="52" customFormat="1" ht="78.75">
      <c r="A92" s="1" t="s">
        <v>57</v>
      </c>
      <c r="B92" s="1" t="s">
        <v>912</v>
      </c>
      <c r="C92" s="1" t="s">
        <v>913</v>
      </c>
      <c r="D92" s="1"/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161" t="s">
        <v>7</v>
      </c>
      <c r="P92" s="161"/>
      <c r="Q92" s="161"/>
      <c r="R92" s="161"/>
      <c r="S92" s="57"/>
      <c r="T92" s="57"/>
      <c r="U92" s="57"/>
      <c r="V92" s="57"/>
      <c r="W92" s="57"/>
      <c r="X92" s="57"/>
    </row>
    <row r="93" spans="1:24" s="52" customFormat="1" ht="47.25">
      <c r="A93" s="1" t="s">
        <v>57</v>
      </c>
      <c r="B93" s="1" t="s">
        <v>914</v>
      </c>
      <c r="C93" s="1" t="s">
        <v>915</v>
      </c>
      <c r="D93" s="1"/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2">
        <v>4</v>
      </c>
      <c r="K93" s="2">
        <v>0</v>
      </c>
      <c r="L93" s="2">
        <v>0</v>
      </c>
      <c r="M93" s="2">
        <v>0</v>
      </c>
      <c r="N93" s="2">
        <v>0</v>
      </c>
      <c r="O93" s="161" t="s">
        <v>7</v>
      </c>
      <c r="P93" s="161"/>
      <c r="Q93" s="161"/>
      <c r="R93" s="161"/>
      <c r="S93" s="57"/>
      <c r="T93" s="57"/>
      <c r="U93" s="57"/>
      <c r="V93" s="57"/>
      <c r="W93" s="57"/>
      <c r="X93" s="57"/>
    </row>
    <row r="94" spans="1:24" s="52" customFormat="1" ht="47.25">
      <c r="A94" s="1" t="s">
        <v>57</v>
      </c>
      <c r="B94" s="1" t="s">
        <v>916</v>
      </c>
      <c r="C94" s="1" t="s">
        <v>917</v>
      </c>
      <c r="D94" s="1"/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161" t="s">
        <v>7</v>
      </c>
      <c r="P94" s="161"/>
      <c r="Q94" s="161"/>
      <c r="R94" s="161"/>
      <c r="S94" s="57"/>
      <c r="T94" s="57"/>
      <c r="U94" s="57"/>
      <c r="V94" s="57"/>
      <c r="W94" s="57"/>
      <c r="X94" s="57"/>
    </row>
    <row r="95" spans="1:24" s="52" customFormat="1" ht="47.25">
      <c r="A95" s="1" t="s">
        <v>57</v>
      </c>
      <c r="B95" s="1" t="s">
        <v>918</v>
      </c>
      <c r="C95" s="1" t="s">
        <v>919</v>
      </c>
      <c r="D95" s="1"/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161" t="s">
        <v>7</v>
      </c>
      <c r="P95" s="161"/>
      <c r="Q95" s="161"/>
      <c r="R95" s="161"/>
      <c r="S95" s="57"/>
      <c r="T95" s="57"/>
      <c r="U95" s="57"/>
      <c r="V95" s="57"/>
      <c r="W95" s="57"/>
      <c r="X95" s="57"/>
    </row>
    <row r="96" spans="1:24" s="52" customFormat="1" ht="47.25">
      <c r="A96" s="1" t="s">
        <v>57</v>
      </c>
      <c r="B96" s="1" t="s">
        <v>920</v>
      </c>
      <c r="C96" s="1" t="s">
        <v>921</v>
      </c>
      <c r="D96" s="1"/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161" t="s">
        <v>7</v>
      </c>
      <c r="P96" s="161"/>
      <c r="Q96" s="161"/>
      <c r="R96" s="161"/>
      <c r="S96" s="57"/>
      <c r="T96" s="57"/>
      <c r="U96" s="57"/>
      <c r="V96" s="57"/>
      <c r="W96" s="57"/>
      <c r="X96" s="57"/>
    </row>
    <row r="97" spans="1:24" s="52" customFormat="1" ht="47.25">
      <c r="A97" s="1" t="s">
        <v>57</v>
      </c>
      <c r="B97" s="1" t="s">
        <v>922</v>
      </c>
      <c r="C97" s="1" t="s">
        <v>923</v>
      </c>
      <c r="D97" s="1"/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161" t="s">
        <v>7</v>
      </c>
      <c r="P97" s="161"/>
      <c r="Q97" s="161"/>
      <c r="R97" s="161"/>
      <c r="S97" s="57"/>
      <c r="T97" s="57"/>
      <c r="U97" s="57"/>
      <c r="V97" s="57"/>
      <c r="W97" s="57"/>
      <c r="X97" s="57"/>
    </row>
    <row r="98" spans="1:24" s="52" customFormat="1" ht="47.25">
      <c r="A98" s="1" t="s">
        <v>57</v>
      </c>
      <c r="B98" s="1" t="s">
        <v>924</v>
      </c>
      <c r="C98" s="1" t="s">
        <v>925</v>
      </c>
      <c r="D98" s="1"/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161" t="s">
        <v>7</v>
      </c>
      <c r="P98" s="161"/>
      <c r="Q98" s="161"/>
      <c r="R98" s="161"/>
      <c r="S98" s="57"/>
      <c r="T98" s="57"/>
      <c r="U98" s="57"/>
      <c r="V98" s="57"/>
      <c r="W98" s="57"/>
      <c r="X98" s="57"/>
    </row>
    <row r="99" spans="1:24" s="52" customFormat="1" ht="31.5">
      <c r="A99" s="1" t="s">
        <v>57</v>
      </c>
      <c r="B99" s="1" t="s">
        <v>926</v>
      </c>
      <c r="C99" s="1" t="s">
        <v>927</v>
      </c>
      <c r="D99" s="1"/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161" t="s">
        <v>7</v>
      </c>
      <c r="P99" s="161"/>
      <c r="Q99" s="161"/>
      <c r="R99" s="161"/>
      <c r="S99" s="57"/>
      <c r="T99" s="57"/>
      <c r="U99" s="57"/>
      <c r="V99" s="57"/>
      <c r="W99" s="57"/>
      <c r="X99" s="57"/>
    </row>
    <row r="100" spans="1:24" s="52" customFormat="1" ht="47.25">
      <c r="A100" s="1" t="s">
        <v>57</v>
      </c>
      <c r="B100" s="1" t="s">
        <v>928</v>
      </c>
      <c r="C100" s="1" t="s">
        <v>929</v>
      </c>
      <c r="D100" s="1"/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161" t="s">
        <v>7</v>
      </c>
      <c r="P100" s="161"/>
      <c r="Q100" s="161"/>
      <c r="R100" s="161"/>
      <c r="S100" s="57"/>
      <c r="T100" s="57"/>
      <c r="U100" s="57"/>
      <c r="V100" s="57"/>
      <c r="W100" s="57"/>
      <c r="X100" s="57"/>
    </row>
    <row r="101" spans="1:24" s="52" customFormat="1" ht="47.25">
      <c r="A101" s="1" t="s">
        <v>57</v>
      </c>
      <c r="B101" s="1" t="s">
        <v>930</v>
      </c>
      <c r="C101" s="1" t="s">
        <v>931</v>
      </c>
      <c r="D101" s="1"/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161" t="s">
        <v>7</v>
      </c>
      <c r="P101" s="161"/>
      <c r="Q101" s="161"/>
      <c r="R101" s="161"/>
      <c r="S101" s="57"/>
      <c r="T101" s="57"/>
      <c r="U101" s="57"/>
      <c r="V101" s="57"/>
      <c r="W101" s="57"/>
      <c r="X101" s="57"/>
    </row>
    <row r="102" spans="1:24" s="52" customFormat="1" ht="63">
      <c r="A102" s="1" t="s">
        <v>57</v>
      </c>
      <c r="B102" s="1" t="s">
        <v>932</v>
      </c>
      <c r="C102" s="1" t="s">
        <v>933</v>
      </c>
      <c r="D102" s="1"/>
      <c r="E102" s="3">
        <v>0.16</v>
      </c>
      <c r="F102" s="3">
        <v>0</v>
      </c>
      <c r="G102" s="3">
        <v>0</v>
      </c>
      <c r="H102" s="3">
        <v>0</v>
      </c>
      <c r="I102" s="3">
        <v>0</v>
      </c>
      <c r="J102" s="2">
        <v>0.16</v>
      </c>
      <c r="K102" s="2">
        <v>0</v>
      </c>
      <c r="L102" s="2">
        <v>0</v>
      </c>
      <c r="M102" s="2">
        <v>0</v>
      </c>
      <c r="N102" s="2">
        <v>0</v>
      </c>
      <c r="O102" s="161" t="s">
        <v>7</v>
      </c>
      <c r="P102" s="161"/>
      <c r="Q102" s="161"/>
      <c r="R102" s="161"/>
      <c r="S102" s="57"/>
      <c r="T102" s="57"/>
      <c r="U102" s="57"/>
      <c r="V102" s="57"/>
      <c r="W102" s="57"/>
      <c r="X102" s="57"/>
    </row>
    <row r="103" spans="1:24" s="52" customFormat="1" ht="78.75">
      <c r="A103" s="24" t="s">
        <v>59</v>
      </c>
      <c r="B103" s="24" t="s">
        <v>60</v>
      </c>
      <c r="C103" s="24" t="s">
        <v>6</v>
      </c>
      <c r="D103" s="24"/>
      <c r="E103" s="23">
        <f t="shared" ref="E103:N103" si="22">SUM(E104:E110)</f>
        <v>0</v>
      </c>
      <c r="F103" s="23">
        <f t="shared" si="22"/>
        <v>0</v>
      </c>
      <c r="G103" s="23">
        <f t="shared" si="22"/>
        <v>0</v>
      </c>
      <c r="H103" s="23">
        <f t="shared" si="22"/>
        <v>0</v>
      </c>
      <c r="I103" s="23">
        <f t="shared" si="22"/>
        <v>0</v>
      </c>
      <c r="J103" s="23">
        <f t="shared" si="22"/>
        <v>0</v>
      </c>
      <c r="K103" s="23">
        <f t="shared" si="22"/>
        <v>0</v>
      </c>
      <c r="L103" s="23">
        <f t="shared" si="22"/>
        <v>0</v>
      </c>
      <c r="M103" s="23">
        <f t="shared" si="22"/>
        <v>0</v>
      </c>
      <c r="N103" s="23">
        <f t="shared" si="22"/>
        <v>0</v>
      </c>
      <c r="O103" s="161" t="s">
        <v>7</v>
      </c>
      <c r="P103" s="161"/>
      <c r="Q103" s="161"/>
      <c r="R103" s="161"/>
      <c r="S103" s="51"/>
      <c r="T103" s="51"/>
      <c r="U103" s="51"/>
      <c r="V103" s="51"/>
      <c r="W103" s="51"/>
      <c r="X103" s="51"/>
    </row>
    <row r="104" spans="1:24" s="52" customFormat="1" ht="126">
      <c r="A104" s="1" t="s">
        <v>59</v>
      </c>
      <c r="B104" s="1" t="s">
        <v>934</v>
      </c>
      <c r="C104" s="1" t="s">
        <v>935</v>
      </c>
      <c r="D104" s="1"/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161" t="s">
        <v>7</v>
      </c>
      <c r="P104" s="161"/>
      <c r="Q104" s="161"/>
      <c r="R104" s="161"/>
      <c r="S104" s="57"/>
      <c r="T104" s="57"/>
      <c r="U104" s="57"/>
      <c r="V104" s="57"/>
      <c r="W104" s="57"/>
      <c r="X104" s="57"/>
    </row>
    <row r="105" spans="1:24" s="52" customFormat="1" ht="78.75">
      <c r="A105" s="1" t="s">
        <v>59</v>
      </c>
      <c r="B105" s="1" t="s">
        <v>936</v>
      </c>
      <c r="C105" s="1" t="s">
        <v>937</v>
      </c>
      <c r="D105" s="1"/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161" t="s">
        <v>7</v>
      </c>
      <c r="P105" s="161"/>
      <c r="Q105" s="161"/>
      <c r="R105" s="161"/>
      <c r="S105" s="57"/>
      <c r="T105" s="57"/>
      <c r="U105" s="57"/>
      <c r="V105" s="57"/>
      <c r="W105" s="57"/>
      <c r="X105" s="57"/>
    </row>
    <row r="106" spans="1:24" s="52" customFormat="1" ht="63">
      <c r="A106" s="1" t="s">
        <v>59</v>
      </c>
      <c r="B106" s="1" t="s">
        <v>938</v>
      </c>
      <c r="C106" s="1" t="s">
        <v>939</v>
      </c>
      <c r="D106" s="1"/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161" t="s">
        <v>7</v>
      </c>
      <c r="P106" s="161"/>
      <c r="Q106" s="161"/>
      <c r="R106" s="161"/>
      <c r="S106" s="57"/>
      <c r="T106" s="57"/>
      <c r="U106" s="57"/>
      <c r="V106" s="57"/>
      <c r="W106" s="57"/>
      <c r="X106" s="57"/>
    </row>
    <row r="107" spans="1:24" s="52" customFormat="1" ht="63">
      <c r="A107" s="1" t="s">
        <v>59</v>
      </c>
      <c r="B107" s="1" t="s">
        <v>940</v>
      </c>
      <c r="C107" s="1" t="s">
        <v>941</v>
      </c>
      <c r="D107" s="1"/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161" t="s">
        <v>7</v>
      </c>
      <c r="P107" s="161"/>
      <c r="Q107" s="161"/>
      <c r="R107" s="161"/>
      <c r="S107" s="57"/>
      <c r="T107" s="57"/>
      <c r="U107" s="57"/>
      <c r="V107" s="57"/>
      <c r="W107" s="57"/>
      <c r="X107" s="57"/>
    </row>
    <row r="108" spans="1:24" s="52" customFormat="1" ht="63">
      <c r="A108" s="1" t="s">
        <v>59</v>
      </c>
      <c r="B108" s="1" t="s">
        <v>942</v>
      </c>
      <c r="C108" s="1" t="s">
        <v>943</v>
      </c>
      <c r="D108" s="1"/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161" t="s">
        <v>7</v>
      </c>
      <c r="P108" s="161"/>
      <c r="Q108" s="161"/>
      <c r="R108" s="161"/>
      <c r="S108" s="57"/>
      <c r="T108" s="57"/>
      <c r="U108" s="57"/>
      <c r="V108" s="57"/>
      <c r="W108" s="57"/>
      <c r="X108" s="57"/>
    </row>
    <row r="109" spans="1:24" s="52" customFormat="1" ht="94.5">
      <c r="A109" s="1" t="s">
        <v>59</v>
      </c>
      <c r="B109" s="1" t="s">
        <v>944</v>
      </c>
      <c r="C109" s="1" t="s">
        <v>945</v>
      </c>
      <c r="D109" s="1"/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161" t="s">
        <v>7</v>
      </c>
      <c r="P109" s="161"/>
      <c r="Q109" s="161"/>
      <c r="R109" s="161"/>
      <c r="S109" s="57"/>
      <c r="T109" s="57"/>
      <c r="U109" s="57"/>
      <c r="V109" s="57"/>
      <c r="W109" s="57"/>
      <c r="X109" s="57"/>
    </row>
    <row r="110" spans="1:24" s="52" customFormat="1" ht="63">
      <c r="A110" s="1" t="s">
        <v>59</v>
      </c>
      <c r="B110" s="1" t="s">
        <v>946</v>
      </c>
      <c r="C110" s="1" t="s">
        <v>947</v>
      </c>
      <c r="D110" s="1"/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161" t="s">
        <v>7</v>
      </c>
      <c r="P110" s="161"/>
      <c r="Q110" s="161"/>
      <c r="R110" s="161"/>
      <c r="S110" s="57"/>
      <c r="T110" s="57"/>
      <c r="U110" s="57"/>
      <c r="V110" s="57"/>
      <c r="W110" s="57"/>
      <c r="X110" s="57"/>
    </row>
    <row r="111" spans="1:24" s="52" customFormat="1" ht="63">
      <c r="A111" s="24" t="s">
        <v>61</v>
      </c>
      <c r="B111" s="24" t="s">
        <v>62</v>
      </c>
      <c r="C111" s="24" t="s">
        <v>6</v>
      </c>
      <c r="D111" s="24"/>
      <c r="E111" s="23">
        <f t="shared" ref="E111:N111" si="23">E112+E170</f>
        <v>0.57999999999999996</v>
      </c>
      <c r="F111" s="23">
        <f t="shared" si="23"/>
        <v>0</v>
      </c>
      <c r="G111" s="23">
        <f t="shared" si="23"/>
        <v>0.95000000000000007</v>
      </c>
      <c r="H111" s="23">
        <f t="shared" si="23"/>
        <v>0</v>
      </c>
      <c r="I111" s="23">
        <f t="shared" si="23"/>
        <v>0</v>
      </c>
      <c r="J111" s="23">
        <f t="shared" si="23"/>
        <v>0.57999999999999996</v>
      </c>
      <c r="K111" s="23">
        <f t="shared" si="23"/>
        <v>0</v>
      </c>
      <c r="L111" s="23">
        <f t="shared" si="23"/>
        <v>0.95000000000000007</v>
      </c>
      <c r="M111" s="23">
        <f t="shared" si="23"/>
        <v>0</v>
      </c>
      <c r="N111" s="23">
        <f t="shared" si="23"/>
        <v>0</v>
      </c>
      <c r="O111" s="161" t="s">
        <v>7</v>
      </c>
      <c r="P111" s="161"/>
      <c r="Q111" s="161"/>
      <c r="R111" s="161"/>
      <c r="S111" s="51"/>
      <c r="T111" s="51"/>
      <c r="U111" s="51"/>
      <c r="V111" s="51"/>
      <c r="W111" s="51"/>
      <c r="X111" s="51"/>
    </row>
    <row r="112" spans="1:24" s="52" customFormat="1" ht="47.25">
      <c r="A112" s="24" t="s">
        <v>63</v>
      </c>
      <c r="B112" s="24" t="s">
        <v>64</v>
      </c>
      <c r="C112" s="24" t="s">
        <v>6</v>
      </c>
      <c r="D112" s="24"/>
      <c r="E112" s="23">
        <f t="shared" ref="E112:N112" si="24">SUM(E113:E169)</f>
        <v>0.57999999999999996</v>
      </c>
      <c r="F112" s="23">
        <f t="shared" si="24"/>
        <v>0</v>
      </c>
      <c r="G112" s="23">
        <f t="shared" si="24"/>
        <v>0.95000000000000007</v>
      </c>
      <c r="H112" s="23">
        <f t="shared" si="24"/>
        <v>0</v>
      </c>
      <c r="I112" s="23">
        <f t="shared" si="24"/>
        <v>0</v>
      </c>
      <c r="J112" s="23">
        <f t="shared" si="24"/>
        <v>0.57999999999999996</v>
      </c>
      <c r="K112" s="23">
        <f t="shared" si="24"/>
        <v>0</v>
      </c>
      <c r="L112" s="23">
        <f t="shared" si="24"/>
        <v>0.95000000000000007</v>
      </c>
      <c r="M112" s="23">
        <f t="shared" si="24"/>
        <v>0</v>
      </c>
      <c r="N112" s="23">
        <f t="shared" si="24"/>
        <v>0</v>
      </c>
      <c r="O112" s="161" t="s">
        <v>7</v>
      </c>
      <c r="P112" s="161"/>
      <c r="Q112" s="161"/>
      <c r="R112" s="161"/>
      <c r="S112" s="51"/>
      <c r="T112" s="51"/>
      <c r="U112" s="51"/>
      <c r="V112" s="51"/>
      <c r="W112" s="51"/>
      <c r="X112" s="51"/>
    </row>
    <row r="113" spans="1:24" s="52" customFormat="1" ht="78.75">
      <c r="A113" s="1" t="s">
        <v>63</v>
      </c>
      <c r="B113" s="1" t="s">
        <v>948</v>
      </c>
      <c r="C113" s="1" t="s">
        <v>949</v>
      </c>
      <c r="D113" s="1"/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161" t="s">
        <v>7</v>
      </c>
      <c r="P113" s="161"/>
      <c r="Q113" s="161"/>
      <c r="R113" s="161"/>
      <c r="S113" s="57"/>
      <c r="T113" s="57"/>
      <c r="U113" s="57"/>
      <c r="V113" s="57"/>
      <c r="W113" s="57"/>
      <c r="X113" s="57"/>
    </row>
    <row r="114" spans="1:24" s="52" customFormat="1" ht="47.25">
      <c r="A114" s="1" t="s">
        <v>63</v>
      </c>
      <c r="B114" s="1" t="s">
        <v>950</v>
      </c>
      <c r="C114" s="1" t="s">
        <v>951</v>
      </c>
      <c r="D114" s="1"/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161" t="s">
        <v>7</v>
      </c>
      <c r="P114" s="161"/>
      <c r="Q114" s="161"/>
      <c r="R114" s="161"/>
      <c r="S114" s="57"/>
      <c r="T114" s="57"/>
      <c r="U114" s="57"/>
      <c r="V114" s="57"/>
      <c r="W114" s="57"/>
      <c r="X114" s="57"/>
    </row>
    <row r="115" spans="1:24" s="52" customFormat="1" ht="63">
      <c r="A115" s="1" t="s">
        <v>63</v>
      </c>
      <c r="B115" s="1" t="s">
        <v>952</v>
      </c>
      <c r="C115" s="1" t="s">
        <v>953</v>
      </c>
      <c r="D115" s="1"/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161" t="s">
        <v>7</v>
      </c>
      <c r="P115" s="161"/>
      <c r="Q115" s="161"/>
      <c r="R115" s="161"/>
      <c r="S115" s="57"/>
      <c r="T115" s="57"/>
      <c r="U115" s="57"/>
      <c r="V115" s="57"/>
      <c r="W115" s="57"/>
      <c r="X115" s="57"/>
    </row>
    <row r="116" spans="1:24" s="52" customFormat="1" ht="31.5">
      <c r="A116" s="1" t="s">
        <v>63</v>
      </c>
      <c r="B116" s="1" t="s">
        <v>954</v>
      </c>
      <c r="C116" s="1" t="s">
        <v>955</v>
      </c>
      <c r="D116" s="1"/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161" t="s">
        <v>7</v>
      </c>
      <c r="P116" s="161"/>
      <c r="Q116" s="161"/>
      <c r="R116" s="161"/>
      <c r="S116" s="57"/>
      <c r="T116" s="57"/>
      <c r="U116" s="57"/>
      <c r="V116" s="57"/>
      <c r="W116" s="57"/>
      <c r="X116" s="57"/>
    </row>
    <row r="117" spans="1:24" s="52" customFormat="1" ht="47.25">
      <c r="A117" s="1" t="s">
        <v>63</v>
      </c>
      <c r="B117" s="1" t="s">
        <v>956</v>
      </c>
      <c r="C117" s="1" t="s">
        <v>957</v>
      </c>
      <c r="D117" s="1"/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161" t="s">
        <v>7</v>
      </c>
      <c r="P117" s="161"/>
      <c r="Q117" s="161"/>
      <c r="R117" s="161"/>
      <c r="S117" s="57"/>
      <c r="T117" s="57"/>
      <c r="U117" s="57"/>
      <c r="V117" s="57"/>
      <c r="W117" s="57"/>
      <c r="X117" s="57"/>
    </row>
    <row r="118" spans="1:24" s="52" customFormat="1" ht="78.75">
      <c r="A118" s="1" t="s">
        <v>63</v>
      </c>
      <c r="B118" s="1" t="s">
        <v>958</v>
      </c>
      <c r="C118" s="1" t="s">
        <v>959</v>
      </c>
      <c r="D118" s="1"/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161" t="s">
        <v>7</v>
      </c>
      <c r="P118" s="161"/>
      <c r="Q118" s="161"/>
      <c r="R118" s="161"/>
      <c r="S118" s="57"/>
      <c r="T118" s="57"/>
      <c r="U118" s="57"/>
      <c r="V118" s="57"/>
      <c r="W118" s="57"/>
      <c r="X118" s="57"/>
    </row>
    <row r="119" spans="1:24" s="52" customFormat="1" ht="94.5">
      <c r="A119" s="1" t="s">
        <v>63</v>
      </c>
      <c r="B119" s="1" t="s">
        <v>960</v>
      </c>
      <c r="C119" s="1" t="s">
        <v>961</v>
      </c>
      <c r="D119" s="1"/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161" t="s">
        <v>7</v>
      </c>
      <c r="P119" s="161"/>
      <c r="Q119" s="161"/>
      <c r="R119" s="161"/>
      <c r="S119" s="57"/>
      <c r="T119" s="57"/>
      <c r="U119" s="57"/>
      <c r="V119" s="57"/>
      <c r="W119" s="57"/>
      <c r="X119" s="57"/>
    </row>
    <row r="120" spans="1:24" s="52" customFormat="1" ht="94.5">
      <c r="A120" s="1" t="s">
        <v>63</v>
      </c>
      <c r="B120" s="1" t="s">
        <v>962</v>
      </c>
      <c r="C120" s="1" t="s">
        <v>963</v>
      </c>
      <c r="D120" s="1"/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161" t="s">
        <v>7</v>
      </c>
      <c r="P120" s="161"/>
      <c r="Q120" s="161"/>
      <c r="R120" s="161"/>
      <c r="S120" s="57"/>
      <c r="T120" s="57"/>
      <c r="U120" s="57"/>
      <c r="V120" s="57"/>
      <c r="W120" s="57"/>
      <c r="X120" s="57"/>
    </row>
    <row r="121" spans="1:24" s="52" customFormat="1" ht="63">
      <c r="A121" s="1" t="s">
        <v>63</v>
      </c>
      <c r="B121" s="1" t="s">
        <v>964</v>
      </c>
      <c r="C121" s="1" t="s">
        <v>965</v>
      </c>
      <c r="D121" s="1"/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161" t="s">
        <v>7</v>
      </c>
      <c r="P121" s="161"/>
      <c r="Q121" s="161"/>
      <c r="R121" s="161"/>
      <c r="S121" s="57"/>
      <c r="T121" s="57"/>
      <c r="U121" s="57"/>
      <c r="V121" s="57"/>
      <c r="W121" s="57"/>
      <c r="X121" s="57"/>
    </row>
    <row r="122" spans="1:24" s="52" customFormat="1" ht="78.75">
      <c r="A122" s="1" t="s">
        <v>63</v>
      </c>
      <c r="B122" s="1" t="s">
        <v>966</v>
      </c>
      <c r="C122" s="1" t="s">
        <v>967</v>
      </c>
      <c r="D122" s="1"/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161" t="s">
        <v>7</v>
      </c>
      <c r="P122" s="161"/>
      <c r="Q122" s="161"/>
      <c r="R122" s="161"/>
      <c r="S122" s="57"/>
      <c r="T122" s="57"/>
      <c r="U122" s="57"/>
      <c r="V122" s="57"/>
      <c r="W122" s="57"/>
      <c r="X122" s="57"/>
    </row>
    <row r="123" spans="1:24" s="52" customFormat="1" ht="47.25">
      <c r="A123" s="1" t="s">
        <v>63</v>
      </c>
      <c r="B123" s="1" t="s">
        <v>968</v>
      </c>
      <c r="C123" s="1" t="s">
        <v>969</v>
      </c>
      <c r="D123" s="1"/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161" t="s">
        <v>7</v>
      </c>
      <c r="P123" s="161"/>
      <c r="Q123" s="161"/>
      <c r="R123" s="161"/>
      <c r="S123" s="57"/>
      <c r="T123" s="57"/>
      <c r="U123" s="57"/>
      <c r="V123" s="57"/>
      <c r="W123" s="57"/>
      <c r="X123" s="57"/>
    </row>
    <row r="124" spans="1:24" s="52" customFormat="1" ht="31.5">
      <c r="A124" s="1" t="s">
        <v>63</v>
      </c>
      <c r="B124" s="1" t="s">
        <v>970</v>
      </c>
      <c r="C124" s="1" t="s">
        <v>971</v>
      </c>
      <c r="D124" s="1"/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161" t="s">
        <v>7</v>
      </c>
      <c r="P124" s="161"/>
      <c r="Q124" s="161"/>
      <c r="R124" s="161"/>
      <c r="S124" s="57"/>
      <c r="T124" s="57"/>
      <c r="U124" s="57"/>
      <c r="V124" s="57"/>
      <c r="W124" s="57"/>
      <c r="X124" s="57"/>
    </row>
    <row r="125" spans="1:24" s="52" customFormat="1" ht="78.75">
      <c r="A125" s="1" t="s">
        <v>63</v>
      </c>
      <c r="B125" s="1" t="s">
        <v>972</v>
      </c>
      <c r="C125" s="1" t="s">
        <v>973</v>
      </c>
      <c r="D125" s="1"/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161" t="s">
        <v>7</v>
      </c>
      <c r="P125" s="161"/>
      <c r="Q125" s="161"/>
      <c r="R125" s="161"/>
      <c r="S125" s="57"/>
      <c r="T125" s="57"/>
      <c r="U125" s="57"/>
      <c r="V125" s="57"/>
      <c r="W125" s="57"/>
      <c r="X125" s="57"/>
    </row>
    <row r="126" spans="1:24" s="52" customFormat="1" ht="63">
      <c r="A126" s="1" t="s">
        <v>63</v>
      </c>
      <c r="B126" s="1" t="s">
        <v>974</v>
      </c>
      <c r="C126" s="1" t="s">
        <v>975</v>
      </c>
      <c r="D126" s="1"/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161" t="s">
        <v>7</v>
      </c>
      <c r="P126" s="161"/>
      <c r="Q126" s="161"/>
      <c r="R126" s="161"/>
      <c r="S126" s="57"/>
      <c r="T126" s="57"/>
      <c r="U126" s="57"/>
      <c r="V126" s="57"/>
      <c r="W126" s="57"/>
      <c r="X126" s="57"/>
    </row>
    <row r="127" spans="1:24" s="52" customFormat="1" ht="63">
      <c r="A127" s="1" t="s">
        <v>63</v>
      </c>
      <c r="B127" s="1" t="s">
        <v>976</v>
      </c>
      <c r="C127" s="1" t="s">
        <v>977</v>
      </c>
      <c r="D127" s="1"/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161" t="s">
        <v>7</v>
      </c>
      <c r="P127" s="161"/>
      <c r="Q127" s="161"/>
      <c r="R127" s="161"/>
      <c r="S127" s="57"/>
      <c r="T127" s="57"/>
      <c r="U127" s="57"/>
      <c r="V127" s="57"/>
      <c r="W127" s="57"/>
      <c r="X127" s="57"/>
    </row>
    <row r="128" spans="1:24" s="52" customFormat="1" ht="47.25">
      <c r="A128" s="1" t="s">
        <v>63</v>
      </c>
      <c r="B128" s="1" t="s">
        <v>978</v>
      </c>
      <c r="C128" s="1" t="s">
        <v>979</v>
      </c>
      <c r="D128" s="1"/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161" t="s">
        <v>7</v>
      </c>
      <c r="P128" s="161"/>
      <c r="Q128" s="161"/>
      <c r="R128" s="161"/>
      <c r="S128" s="57"/>
      <c r="T128" s="57"/>
      <c r="U128" s="57"/>
      <c r="V128" s="57"/>
      <c r="W128" s="57"/>
      <c r="X128" s="57"/>
    </row>
    <row r="129" spans="1:24" s="52" customFormat="1" ht="47.25">
      <c r="A129" s="1" t="s">
        <v>63</v>
      </c>
      <c r="B129" s="1" t="s">
        <v>980</v>
      </c>
      <c r="C129" s="1" t="s">
        <v>981</v>
      </c>
      <c r="D129" s="1"/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161" t="s">
        <v>7</v>
      </c>
      <c r="P129" s="161"/>
      <c r="Q129" s="161"/>
      <c r="R129" s="161"/>
      <c r="S129" s="57"/>
      <c r="T129" s="57"/>
      <c r="U129" s="57"/>
      <c r="V129" s="57"/>
      <c r="W129" s="57"/>
      <c r="X129" s="57"/>
    </row>
    <row r="130" spans="1:24" s="52" customFormat="1" ht="47.25">
      <c r="A130" s="1" t="s">
        <v>63</v>
      </c>
      <c r="B130" s="1" t="s">
        <v>982</v>
      </c>
      <c r="C130" s="1" t="s">
        <v>983</v>
      </c>
      <c r="D130" s="1"/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161" t="s">
        <v>7</v>
      </c>
      <c r="P130" s="161"/>
      <c r="Q130" s="161"/>
      <c r="R130" s="161"/>
      <c r="S130" s="57"/>
      <c r="T130" s="57"/>
      <c r="U130" s="57"/>
      <c r="V130" s="57"/>
      <c r="W130" s="57"/>
      <c r="X130" s="57"/>
    </row>
    <row r="131" spans="1:24" s="52" customFormat="1" ht="78.75">
      <c r="A131" s="1" t="s">
        <v>63</v>
      </c>
      <c r="B131" s="1" t="s">
        <v>984</v>
      </c>
      <c r="C131" s="1" t="s">
        <v>985</v>
      </c>
      <c r="D131" s="1"/>
      <c r="E131" s="3">
        <v>0.16</v>
      </c>
      <c r="F131" s="3">
        <v>0</v>
      </c>
      <c r="G131" s="3">
        <v>0.68</v>
      </c>
      <c r="H131" s="3">
        <v>0</v>
      </c>
      <c r="I131" s="3">
        <v>0</v>
      </c>
      <c r="J131" s="2">
        <v>0.16</v>
      </c>
      <c r="K131" s="2">
        <v>0</v>
      </c>
      <c r="L131" s="2">
        <v>0.68</v>
      </c>
      <c r="M131" s="2">
        <v>0</v>
      </c>
      <c r="N131" s="2">
        <v>0</v>
      </c>
      <c r="O131" s="161" t="s">
        <v>7</v>
      </c>
      <c r="P131" s="161"/>
      <c r="Q131" s="161"/>
      <c r="R131" s="161"/>
      <c r="S131" s="57"/>
      <c r="T131" s="57"/>
      <c r="U131" s="57"/>
      <c r="V131" s="57"/>
      <c r="W131" s="57"/>
      <c r="X131" s="57"/>
    </row>
    <row r="132" spans="1:24" s="52" customFormat="1" ht="78.75">
      <c r="A132" s="1" t="s">
        <v>63</v>
      </c>
      <c r="B132" s="1" t="s">
        <v>986</v>
      </c>
      <c r="C132" s="1" t="s">
        <v>987</v>
      </c>
      <c r="D132" s="1"/>
      <c r="E132" s="3">
        <v>0.16</v>
      </c>
      <c r="F132" s="3">
        <v>0</v>
      </c>
      <c r="G132" s="3">
        <v>0</v>
      </c>
      <c r="H132" s="3">
        <v>0</v>
      </c>
      <c r="I132" s="3">
        <v>0</v>
      </c>
      <c r="J132" s="2">
        <v>0.16</v>
      </c>
      <c r="K132" s="2">
        <v>0</v>
      </c>
      <c r="L132" s="2">
        <v>0</v>
      </c>
      <c r="M132" s="2">
        <v>0</v>
      </c>
      <c r="N132" s="2">
        <v>0</v>
      </c>
      <c r="O132" s="161" t="s">
        <v>7</v>
      </c>
      <c r="P132" s="161"/>
      <c r="Q132" s="161"/>
      <c r="R132" s="161"/>
      <c r="S132" s="57"/>
      <c r="T132" s="57"/>
      <c r="U132" s="57"/>
      <c r="V132" s="57"/>
      <c r="W132" s="57"/>
      <c r="X132" s="57"/>
    </row>
    <row r="133" spans="1:24" s="52" customFormat="1" ht="78.75">
      <c r="A133" s="1" t="s">
        <v>63</v>
      </c>
      <c r="B133" s="1" t="s">
        <v>988</v>
      </c>
      <c r="C133" s="1" t="s">
        <v>989</v>
      </c>
      <c r="D133" s="1"/>
      <c r="E133" s="3">
        <v>0.16</v>
      </c>
      <c r="F133" s="3">
        <v>0</v>
      </c>
      <c r="G133" s="3">
        <v>0.02</v>
      </c>
      <c r="H133" s="3">
        <v>0</v>
      </c>
      <c r="I133" s="3">
        <v>0</v>
      </c>
      <c r="J133" s="2">
        <v>0.16</v>
      </c>
      <c r="K133" s="2">
        <v>0</v>
      </c>
      <c r="L133" s="2">
        <v>0.02</v>
      </c>
      <c r="M133" s="2">
        <v>0</v>
      </c>
      <c r="N133" s="2">
        <v>0</v>
      </c>
      <c r="O133" s="161" t="s">
        <v>7</v>
      </c>
      <c r="P133" s="161"/>
      <c r="Q133" s="161"/>
      <c r="R133" s="161"/>
      <c r="S133" s="57"/>
      <c r="T133" s="57"/>
      <c r="U133" s="57"/>
      <c r="V133" s="57"/>
      <c r="W133" s="57"/>
      <c r="X133" s="57"/>
    </row>
    <row r="134" spans="1:24" s="52" customFormat="1" ht="78.75">
      <c r="A134" s="1" t="s">
        <v>63</v>
      </c>
      <c r="B134" s="1" t="s">
        <v>990</v>
      </c>
      <c r="C134" s="1" t="s">
        <v>991</v>
      </c>
      <c r="D134" s="1"/>
      <c r="E134" s="3">
        <v>0.1</v>
      </c>
      <c r="F134" s="3">
        <v>0</v>
      </c>
      <c r="G134" s="3">
        <v>0.25</v>
      </c>
      <c r="H134" s="3">
        <v>0</v>
      </c>
      <c r="I134" s="3">
        <v>0</v>
      </c>
      <c r="J134" s="2">
        <v>0.1</v>
      </c>
      <c r="K134" s="2">
        <v>0</v>
      </c>
      <c r="L134" s="2">
        <v>0.25</v>
      </c>
      <c r="M134" s="2">
        <v>0</v>
      </c>
      <c r="N134" s="2">
        <v>0</v>
      </c>
      <c r="O134" s="161" t="s">
        <v>7</v>
      </c>
      <c r="P134" s="161"/>
      <c r="Q134" s="161"/>
      <c r="R134" s="161"/>
      <c r="S134" s="57"/>
      <c r="T134" s="57"/>
      <c r="U134" s="57"/>
      <c r="V134" s="57"/>
      <c r="W134" s="57"/>
      <c r="X134" s="57"/>
    </row>
    <row r="135" spans="1:24" s="52" customFormat="1" ht="47.25">
      <c r="A135" s="1" t="s">
        <v>63</v>
      </c>
      <c r="B135" s="1" t="s">
        <v>992</v>
      </c>
      <c r="C135" s="1" t="s">
        <v>993</v>
      </c>
      <c r="D135" s="1"/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161" t="s">
        <v>7</v>
      </c>
      <c r="P135" s="161"/>
      <c r="Q135" s="161"/>
      <c r="R135" s="161"/>
      <c r="S135" s="57"/>
      <c r="T135" s="57"/>
      <c r="U135" s="57"/>
      <c r="V135" s="57"/>
      <c r="W135" s="57"/>
      <c r="X135" s="57"/>
    </row>
    <row r="136" spans="1:24" s="52" customFormat="1" ht="47.25">
      <c r="A136" s="1" t="s">
        <v>63</v>
      </c>
      <c r="B136" s="1" t="s">
        <v>994</v>
      </c>
      <c r="C136" s="1" t="s">
        <v>995</v>
      </c>
      <c r="D136" s="1"/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161" t="s">
        <v>7</v>
      </c>
      <c r="P136" s="161"/>
      <c r="Q136" s="161"/>
      <c r="R136" s="161"/>
      <c r="S136" s="57"/>
      <c r="T136" s="57"/>
      <c r="U136" s="57"/>
      <c r="V136" s="57"/>
      <c r="W136" s="57"/>
      <c r="X136" s="57"/>
    </row>
    <row r="137" spans="1:24" s="52" customFormat="1" ht="78.75">
      <c r="A137" s="1" t="s">
        <v>63</v>
      </c>
      <c r="B137" s="1" t="s">
        <v>996</v>
      </c>
      <c r="C137" s="1" t="s">
        <v>997</v>
      </c>
      <c r="D137" s="1"/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161" t="s">
        <v>7</v>
      </c>
      <c r="P137" s="161"/>
      <c r="Q137" s="161"/>
      <c r="R137" s="161"/>
      <c r="S137" s="57"/>
      <c r="T137" s="57"/>
      <c r="U137" s="57"/>
      <c r="V137" s="57"/>
      <c r="W137" s="57"/>
      <c r="X137" s="57"/>
    </row>
    <row r="138" spans="1:24" s="52" customFormat="1" ht="47.25">
      <c r="A138" s="1" t="s">
        <v>63</v>
      </c>
      <c r="B138" s="1" t="s">
        <v>998</v>
      </c>
      <c r="C138" s="1" t="s">
        <v>999</v>
      </c>
      <c r="D138" s="1"/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161" t="s">
        <v>7</v>
      </c>
      <c r="P138" s="161"/>
      <c r="Q138" s="161"/>
      <c r="R138" s="161"/>
      <c r="S138" s="57"/>
      <c r="T138" s="57"/>
      <c r="U138" s="57"/>
      <c r="V138" s="57"/>
      <c r="W138" s="57"/>
      <c r="X138" s="57"/>
    </row>
    <row r="139" spans="1:24" s="52" customFormat="1" ht="47.25">
      <c r="A139" s="1" t="s">
        <v>63</v>
      </c>
      <c r="B139" s="1" t="s">
        <v>1000</v>
      </c>
      <c r="C139" s="1" t="s">
        <v>1001</v>
      </c>
      <c r="D139" s="1"/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161" t="s">
        <v>7</v>
      </c>
      <c r="P139" s="161"/>
      <c r="Q139" s="161"/>
      <c r="R139" s="161"/>
      <c r="S139" s="57"/>
      <c r="T139" s="57"/>
      <c r="U139" s="57"/>
      <c r="V139" s="57"/>
      <c r="W139" s="57"/>
      <c r="X139" s="57"/>
    </row>
    <row r="140" spans="1:24" s="52" customFormat="1" ht="110.25">
      <c r="A140" s="1" t="s">
        <v>63</v>
      </c>
      <c r="B140" s="1" t="s">
        <v>1002</v>
      </c>
      <c r="C140" s="1" t="s">
        <v>1003</v>
      </c>
      <c r="D140" s="1"/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161" t="s">
        <v>7</v>
      </c>
      <c r="P140" s="161"/>
      <c r="Q140" s="161"/>
      <c r="R140" s="161"/>
      <c r="S140" s="57"/>
      <c r="T140" s="57"/>
      <c r="U140" s="57"/>
      <c r="V140" s="57"/>
      <c r="W140" s="57"/>
      <c r="X140" s="57"/>
    </row>
    <row r="141" spans="1:24" s="52" customFormat="1" ht="78.75">
      <c r="A141" s="1" t="s">
        <v>63</v>
      </c>
      <c r="B141" s="1" t="s">
        <v>1004</v>
      </c>
      <c r="C141" s="1" t="s">
        <v>1005</v>
      </c>
      <c r="D141" s="1"/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161" t="s">
        <v>7</v>
      </c>
      <c r="P141" s="161"/>
      <c r="Q141" s="161"/>
      <c r="R141" s="161"/>
      <c r="S141" s="57"/>
      <c r="T141" s="57"/>
      <c r="U141" s="57"/>
      <c r="V141" s="57"/>
      <c r="W141" s="57"/>
      <c r="X141" s="57"/>
    </row>
    <row r="142" spans="1:24" s="52" customFormat="1" ht="47.25">
      <c r="A142" s="1" t="s">
        <v>63</v>
      </c>
      <c r="B142" s="1" t="s">
        <v>1006</v>
      </c>
      <c r="C142" s="1" t="s">
        <v>1007</v>
      </c>
      <c r="D142" s="1"/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161" t="s">
        <v>7</v>
      </c>
      <c r="P142" s="161"/>
      <c r="Q142" s="161"/>
      <c r="R142" s="161"/>
      <c r="S142" s="57"/>
      <c r="T142" s="57"/>
      <c r="U142" s="57"/>
      <c r="V142" s="57"/>
      <c r="W142" s="57"/>
      <c r="X142" s="57"/>
    </row>
    <row r="143" spans="1:24" s="52" customFormat="1" ht="47.25">
      <c r="A143" s="1" t="s">
        <v>63</v>
      </c>
      <c r="B143" s="1" t="s">
        <v>1008</v>
      </c>
      <c r="C143" s="1" t="s">
        <v>1009</v>
      </c>
      <c r="D143" s="1"/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161" t="s">
        <v>7</v>
      </c>
      <c r="P143" s="161"/>
      <c r="Q143" s="161"/>
      <c r="R143" s="161"/>
      <c r="S143" s="57"/>
      <c r="T143" s="57"/>
      <c r="U143" s="57"/>
      <c r="V143" s="57"/>
      <c r="W143" s="57"/>
      <c r="X143" s="57"/>
    </row>
    <row r="144" spans="1:24" s="52" customFormat="1" ht="31.5">
      <c r="A144" s="1" t="s">
        <v>63</v>
      </c>
      <c r="B144" s="1" t="s">
        <v>1010</v>
      </c>
      <c r="C144" s="1" t="s">
        <v>1011</v>
      </c>
      <c r="D144" s="1"/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161" t="s">
        <v>7</v>
      </c>
      <c r="P144" s="161"/>
      <c r="Q144" s="161"/>
      <c r="R144" s="161"/>
      <c r="S144" s="57"/>
      <c r="T144" s="57"/>
      <c r="U144" s="57"/>
      <c r="V144" s="57"/>
      <c r="W144" s="57"/>
      <c r="X144" s="57"/>
    </row>
    <row r="145" spans="1:24" s="52" customFormat="1" ht="31.5">
      <c r="A145" s="1" t="s">
        <v>63</v>
      </c>
      <c r="B145" s="1" t="s">
        <v>1012</v>
      </c>
      <c r="C145" s="1" t="s">
        <v>1013</v>
      </c>
      <c r="D145" s="1"/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161" t="s">
        <v>7</v>
      </c>
      <c r="P145" s="161"/>
      <c r="Q145" s="161"/>
      <c r="R145" s="161"/>
      <c r="S145" s="57"/>
      <c r="T145" s="57"/>
      <c r="U145" s="57"/>
      <c r="V145" s="57"/>
      <c r="W145" s="57"/>
      <c r="X145" s="57"/>
    </row>
    <row r="146" spans="1:24" s="52" customFormat="1" ht="47.25">
      <c r="A146" s="1" t="s">
        <v>63</v>
      </c>
      <c r="B146" s="1" t="s">
        <v>1014</v>
      </c>
      <c r="C146" s="1" t="s">
        <v>1015</v>
      </c>
      <c r="D146" s="1"/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161" t="s">
        <v>7</v>
      </c>
      <c r="P146" s="161"/>
      <c r="Q146" s="161"/>
      <c r="R146" s="161"/>
      <c r="S146" s="57"/>
      <c r="T146" s="57"/>
      <c r="U146" s="57"/>
      <c r="V146" s="57"/>
      <c r="W146" s="57"/>
      <c r="X146" s="57"/>
    </row>
    <row r="147" spans="1:24" s="52" customFormat="1" ht="47.25">
      <c r="A147" s="1" t="s">
        <v>63</v>
      </c>
      <c r="B147" s="1" t="s">
        <v>1016</v>
      </c>
      <c r="C147" s="1" t="s">
        <v>1017</v>
      </c>
      <c r="D147" s="1"/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161" t="s">
        <v>7</v>
      </c>
      <c r="P147" s="161"/>
      <c r="Q147" s="161"/>
      <c r="R147" s="161"/>
      <c r="S147" s="57"/>
      <c r="T147" s="57"/>
      <c r="U147" s="57"/>
      <c r="V147" s="57"/>
      <c r="W147" s="57"/>
      <c r="X147" s="57"/>
    </row>
    <row r="148" spans="1:24" s="52" customFormat="1" ht="47.25">
      <c r="A148" s="1" t="s">
        <v>63</v>
      </c>
      <c r="B148" s="1" t="s">
        <v>1018</v>
      </c>
      <c r="C148" s="1" t="s">
        <v>1019</v>
      </c>
      <c r="D148" s="1"/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161" t="s">
        <v>7</v>
      </c>
      <c r="P148" s="161"/>
      <c r="Q148" s="161"/>
      <c r="R148" s="161"/>
      <c r="S148" s="57"/>
      <c r="T148" s="57"/>
      <c r="U148" s="57"/>
      <c r="V148" s="57"/>
      <c r="W148" s="57"/>
      <c r="X148" s="57"/>
    </row>
    <row r="149" spans="1:24" s="52" customFormat="1" ht="47.25">
      <c r="A149" s="1" t="s">
        <v>63</v>
      </c>
      <c r="B149" s="1" t="s">
        <v>1020</v>
      </c>
      <c r="C149" s="1" t="s">
        <v>1021</v>
      </c>
      <c r="D149" s="1"/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161" t="s">
        <v>7</v>
      </c>
      <c r="P149" s="161"/>
      <c r="Q149" s="161"/>
      <c r="R149" s="161"/>
      <c r="S149" s="57"/>
      <c r="T149" s="57"/>
      <c r="U149" s="57"/>
      <c r="V149" s="57"/>
      <c r="W149" s="57"/>
      <c r="X149" s="57"/>
    </row>
    <row r="150" spans="1:24" s="52" customFormat="1" ht="47.25">
      <c r="A150" s="1" t="s">
        <v>63</v>
      </c>
      <c r="B150" s="1" t="s">
        <v>1022</v>
      </c>
      <c r="C150" s="1" t="s">
        <v>1023</v>
      </c>
      <c r="D150" s="1"/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161" t="s">
        <v>7</v>
      </c>
      <c r="P150" s="161"/>
      <c r="Q150" s="161"/>
      <c r="R150" s="161"/>
      <c r="S150" s="57"/>
      <c r="T150" s="57"/>
      <c r="U150" s="57"/>
      <c r="V150" s="57"/>
      <c r="W150" s="57"/>
      <c r="X150" s="57"/>
    </row>
    <row r="151" spans="1:24" s="52" customFormat="1" ht="31.5">
      <c r="A151" s="1" t="s">
        <v>63</v>
      </c>
      <c r="B151" s="1" t="s">
        <v>1024</v>
      </c>
      <c r="C151" s="1" t="s">
        <v>1025</v>
      </c>
      <c r="D151" s="1"/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161" t="s">
        <v>7</v>
      </c>
      <c r="P151" s="161"/>
      <c r="Q151" s="161"/>
      <c r="R151" s="161"/>
      <c r="S151" s="57"/>
      <c r="T151" s="57"/>
      <c r="U151" s="57"/>
      <c r="V151" s="57"/>
      <c r="W151" s="57"/>
      <c r="X151" s="57"/>
    </row>
    <row r="152" spans="1:24" s="52" customFormat="1" ht="78.75">
      <c r="A152" s="1" t="s">
        <v>63</v>
      </c>
      <c r="B152" s="1" t="s">
        <v>1026</v>
      </c>
      <c r="C152" s="1" t="s">
        <v>1027</v>
      </c>
      <c r="D152" s="1"/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161" t="s">
        <v>7</v>
      </c>
      <c r="P152" s="161"/>
      <c r="Q152" s="161"/>
      <c r="R152" s="161"/>
      <c r="S152" s="57"/>
      <c r="T152" s="57"/>
      <c r="U152" s="57"/>
      <c r="V152" s="57"/>
      <c r="W152" s="57"/>
      <c r="X152" s="57"/>
    </row>
    <row r="153" spans="1:24" s="52" customFormat="1" ht="47.25">
      <c r="A153" s="1" t="s">
        <v>63</v>
      </c>
      <c r="B153" s="1" t="s">
        <v>1028</v>
      </c>
      <c r="C153" s="1" t="s">
        <v>1029</v>
      </c>
      <c r="D153" s="1"/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161" t="s">
        <v>7</v>
      </c>
      <c r="P153" s="161"/>
      <c r="Q153" s="161"/>
      <c r="R153" s="161"/>
      <c r="S153" s="57"/>
      <c r="T153" s="57"/>
      <c r="U153" s="57"/>
      <c r="V153" s="57"/>
      <c r="W153" s="57"/>
      <c r="X153" s="57"/>
    </row>
    <row r="154" spans="1:24" s="52" customFormat="1" ht="47.25">
      <c r="A154" s="1" t="s">
        <v>63</v>
      </c>
      <c r="B154" s="1" t="s">
        <v>1030</v>
      </c>
      <c r="C154" s="1" t="s">
        <v>1031</v>
      </c>
      <c r="D154" s="1"/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161" t="s">
        <v>7</v>
      </c>
      <c r="P154" s="161"/>
      <c r="Q154" s="161"/>
      <c r="R154" s="161"/>
      <c r="S154" s="57"/>
      <c r="T154" s="57"/>
      <c r="U154" s="57"/>
      <c r="V154" s="57"/>
      <c r="W154" s="57"/>
      <c r="X154" s="57"/>
    </row>
    <row r="155" spans="1:24" s="52" customFormat="1" ht="78.75">
      <c r="A155" s="1" t="s">
        <v>63</v>
      </c>
      <c r="B155" s="1" t="s">
        <v>1032</v>
      </c>
      <c r="C155" s="1" t="s">
        <v>1033</v>
      </c>
      <c r="D155" s="1"/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161" t="s">
        <v>7</v>
      </c>
      <c r="P155" s="161"/>
      <c r="Q155" s="161"/>
      <c r="R155" s="161"/>
      <c r="S155" s="57"/>
      <c r="T155" s="57"/>
      <c r="U155" s="57"/>
      <c r="V155" s="57"/>
      <c r="W155" s="57"/>
      <c r="X155" s="57"/>
    </row>
    <row r="156" spans="1:24" s="52" customFormat="1" ht="94.5">
      <c r="A156" s="1" t="s">
        <v>63</v>
      </c>
      <c r="B156" s="1" t="s">
        <v>1034</v>
      </c>
      <c r="C156" s="1" t="s">
        <v>1035</v>
      </c>
      <c r="D156" s="1"/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161" t="s">
        <v>7</v>
      </c>
      <c r="P156" s="161"/>
      <c r="Q156" s="161"/>
      <c r="R156" s="161"/>
      <c r="S156" s="57"/>
      <c r="T156" s="57"/>
      <c r="U156" s="57"/>
      <c r="V156" s="57"/>
      <c r="W156" s="57"/>
      <c r="X156" s="57"/>
    </row>
    <row r="157" spans="1:24" s="52" customFormat="1" ht="78.75">
      <c r="A157" s="1" t="s">
        <v>63</v>
      </c>
      <c r="B157" s="1" t="s">
        <v>1036</v>
      </c>
      <c r="C157" s="1" t="s">
        <v>1037</v>
      </c>
      <c r="D157" s="1"/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161" t="s">
        <v>7</v>
      </c>
      <c r="P157" s="161"/>
      <c r="Q157" s="161"/>
      <c r="R157" s="161"/>
      <c r="S157" s="57"/>
      <c r="T157" s="57"/>
      <c r="U157" s="57"/>
      <c r="V157" s="57"/>
      <c r="W157" s="57"/>
      <c r="X157" s="57"/>
    </row>
    <row r="158" spans="1:24" s="52" customFormat="1" ht="47.25">
      <c r="A158" s="1" t="s">
        <v>63</v>
      </c>
      <c r="B158" s="1" t="s">
        <v>1038</v>
      </c>
      <c r="C158" s="1" t="s">
        <v>1039</v>
      </c>
      <c r="D158" s="1"/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161" t="s">
        <v>7</v>
      </c>
      <c r="P158" s="161"/>
      <c r="Q158" s="161"/>
      <c r="R158" s="161"/>
      <c r="S158" s="57"/>
      <c r="T158" s="57"/>
      <c r="U158" s="57"/>
      <c r="V158" s="57"/>
      <c r="W158" s="57"/>
      <c r="X158" s="57"/>
    </row>
    <row r="159" spans="1:24" s="52" customFormat="1" ht="63">
      <c r="A159" s="1" t="s">
        <v>63</v>
      </c>
      <c r="B159" s="1" t="s">
        <v>1040</v>
      </c>
      <c r="C159" s="1" t="s">
        <v>1041</v>
      </c>
      <c r="D159" s="1"/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161" t="s">
        <v>7</v>
      </c>
      <c r="P159" s="161"/>
      <c r="Q159" s="161"/>
      <c r="R159" s="161"/>
      <c r="S159" s="57"/>
      <c r="T159" s="57"/>
      <c r="U159" s="57"/>
      <c r="V159" s="57"/>
      <c r="W159" s="57"/>
      <c r="X159" s="57"/>
    </row>
    <row r="160" spans="1:24" s="52" customFormat="1" ht="47.25">
      <c r="A160" s="1" t="s">
        <v>63</v>
      </c>
      <c r="B160" s="1" t="s">
        <v>1042</v>
      </c>
      <c r="C160" s="1" t="s">
        <v>1043</v>
      </c>
      <c r="D160" s="1"/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161" t="s">
        <v>7</v>
      </c>
      <c r="P160" s="161"/>
      <c r="Q160" s="161"/>
      <c r="R160" s="161"/>
      <c r="S160" s="57"/>
      <c r="T160" s="57"/>
      <c r="U160" s="57"/>
      <c r="V160" s="57"/>
      <c r="W160" s="57"/>
      <c r="X160" s="57"/>
    </row>
    <row r="161" spans="1:24" s="52" customFormat="1" ht="47.25">
      <c r="A161" s="1" t="s">
        <v>63</v>
      </c>
      <c r="B161" s="1" t="s">
        <v>1044</v>
      </c>
      <c r="C161" s="1" t="s">
        <v>1045</v>
      </c>
      <c r="D161" s="1"/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161" t="s">
        <v>7</v>
      </c>
      <c r="P161" s="161"/>
      <c r="Q161" s="161"/>
      <c r="R161" s="161"/>
      <c r="S161" s="57"/>
      <c r="T161" s="57"/>
      <c r="U161" s="57"/>
      <c r="V161" s="57"/>
      <c r="W161" s="57"/>
      <c r="X161" s="57"/>
    </row>
    <row r="162" spans="1:24" s="52" customFormat="1" ht="47.25">
      <c r="A162" s="1" t="s">
        <v>63</v>
      </c>
      <c r="B162" s="1" t="s">
        <v>1046</v>
      </c>
      <c r="C162" s="1" t="s">
        <v>1047</v>
      </c>
      <c r="D162" s="1"/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161" t="s">
        <v>7</v>
      </c>
      <c r="P162" s="161"/>
      <c r="Q162" s="161"/>
      <c r="R162" s="161"/>
      <c r="S162" s="57"/>
      <c r="T162" s="57"/>
      <c r="U162" s="57"/>
      <c r="V162" s="57"/>
      <c r="W162" s="57"/>
      <c r="X162" s="57"/>
    </row>
    <row r="163" spans="1:24" s="52" customFormat="1" ht="63">
      <c r="A163" s="1" t="s">
        <v>63</v>
      </c>
      <c r="B163" s="1" t="s">
        <v>1048</v>
      </c>
      <c r="C163" s="1" t="s">
        <v>1049</v>
      </c>
      <c r="D163" s="1"/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161" t="s">
        <v>7</v>
      </c>
      <c r="P163" s="161"/>
      <c r="Q163" s="161"/>
      <c r="R163" s="161"/>
      <c r="S163" s="57"/>
      <c r="T163" s="57"/>
      <c r="U163" s="57"/>
      <c r="V163" s="57"/>
      <c r="W163" s="57"/>
      <c r="X163" s="57"/>
    </row>
    <row r="164" spans="1:24" s="52" customFormat="1" ht="63">
      <c r="A164" s="1" t="s">
        <v>63</v>
      </c>
      <c r="B164" s="1" t="s">
        <v>1050</v>
      </c>
      <c r="C164" s="1" t="s">
        <v>1051</v>
      </c>
      <c r="D164" s="1"/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161" t="s">
        <v>7</v>
      </c>
      <c r="P164" s="161"/>
      <c r="Q164" s="161"/>
      <c r="R164" s="161"/>
      <c r="S164" s="57"/>
      <c r="T164" s="57"/>
      <c r="U164" s="57"/>
      <c r="V164" s="57"/>
      <c r="W164" s="57"/>
      <c r="X164" s="57"/>
    </row>
    <row r="165" spans="1:24" s="52" customFormat="1" ht="63">
      <c r="A165" s="1" t="s">
        <v>63</v>
      </c>
      <c r="B165" s="1" t="s">
        <v>1052</v>
      </c>
      <c r="C165" s="1" t="s">
        <v>1053</v>
      </c>
      <c r="D165" s="1"/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161" t="s">
        <v>7</v>
      </c>
      <c r="P165" s="161"/>
      <c r="Q165" s="161"/>
      <c r="R165" s="161"/>
      <c r="S165" s="57"/>
      <c r="T165" s="57"/>
      <c r="U165" s="57"/>
      <c r="V165" s="57"/>
      <c r="W165" s="57"/>
      <c r="X165" s="57"/>
    </row>
    <row r="166" spans="1:24" s="52" customFormat="1" ht="63">
      <c r="A166" s="1" t="s">
        <v>63</v>
      </c>
      <c r="B166" s="1" t="s">
        <v>1054</v>
      </c>
      <c r="C166" s="1" t="s">
        <v>1055</v>
      </c>
      <c r="D166" s="1"/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161" t="s">
        <v>7</v>
      </c>
      <c r="P166" s="161"/>
      <c r="Q166" s="161"/>
      <c r="R166" s="161"/>
      <c r="S166" s="57"/>
      <c r="T166" s="57"/>
      <c r="U166" s="57"/>
      <c r="V166" s="57"/>
      <c r="W166" s="57"/>
      <c r="X166" s="57"/>
    </row>
    <row r="167" spans="1:24" s="52" customFormat="1" ht="31.5">
      <c r="A167" s="1" t="s">
        <v>63</v>
      </c>
      <c r="B167" s="1" t="s">
        <v>1056</v>
      </c>
      <c r="C167" s="1" t="s">
        <v>1057</v>
      </c>
      <c r="D167" s="1"/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161" t="s">
        <v>7</v>
      </c>
      <c r="P167" s="161"/>
      <c r="Q167" s="161"/>
      <c r="R167" s="161"/>
      <c r="S167" s="57"/>
      <c r="T167" s="57"/>
      <c r="U167" s="57"/>
      <c r="V167" s="57"/>
      <c r="W167" s="57"/>
      <c r="X167" s="57"/>
    </row>
    <row r="168" spans="1:24" s="52" customFormat="1" ht="78.75">
      <c r="A168" s="1" t="s">
        <v>63</v>
      </c>
      <c r="B168" s="1" t="s">
        <v>1058</v>
      </c>
      <c r="C168" s="1" t="s">
        <v>1059</v>
      </c>
      <c r="D168" s="1"/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161" t="s">
        <v>7</v>
      </c>
      <c r="P168" s="161"/>
      <c r="Q168" s="161"/>
      <c r="R168" s="161"/>
      <c r="S168" s="57"/>
      <c r="T168" s="57"/>
      <c r="U168" s="57"/>
      <c r="V168" s="57"/>
      <c r="W168" s="57"/>
      <c r="X168" s="57"/>
    </row>
    <row r="169" spans="1:24" s="52" customFormat="1" ht="63">
      <c r="A169" s="1" t="s">
        <v>63</v>
      </c>
      <c r="B169" s="1" t="s">
        <v>1060</v>
      </c>
      <c r="C169" s="1" t="s">
        <v>1061</v>
      </c>
      <c r="D169" s="1"/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161" t="s">
        <v>7</v>
      </c>
      <c r="P169" s="161"/>
      <c r="Q169" s="161"/>
      <c r="R169" s="161"/>
      <c r="S169" s="57"/>
      <c r="T169" s="57"/>
      <c r="U169" s="57"/>
      <c r="V169" s="57"/>
      <c r="W169" s="57"/>
      <c r="X169" s="57"/>
    </row>
    <row r="170" spans="1:24" s="52" customFormat="1" ht="63">
      <c r="A170" s="24" t="s">
        <v>65</v>
      </c>
      <c r="B170" s="24" t="s">
        <v>66</v>
      </c>
      <c r="C170" s="24" t="s">
        <v>6</v>
      </c>
      <c r="D170" s="24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161" t="s">
        <v>7</v>
      </c>
      <c r="P170" s="161"/>
      <c r="Q170" s="161"/>
      <c r="R170" s="161"/>
      <c r="S170" s="51"/>
      <c r="T170" s="51"/>
      <c r="U170" s="51"/>
      <c r="V170" s="51"/>
      <c r="W170" s="51"/>
      <c r="X170" s="51"/>
    </row>
    <row r="171" spans="1:24" s="52" customFormat="1" ht="47.25">
      <c r="A171" s="24" t="s">
        <v>67</v>
      </c>
      <c r="B171" s="24" t="s">
        <v>68</v>
      </c>
      <c r="C171" s="24" t="s">
        <v>6</v>
      </c>
      <c r="D171" s="24"/>
      <c r="E171" s="25">
        <f t="shared" ref="E171:N171" si="25">E172+E173+E174+E175+E176+E177+E178+E179</f>
        <v>0</v>
      </c>
      <c r="F171" s="25">
        <f t="shared" si="25"/>
        <v>0</v>
      </c>
      <c r="G171" s="25">
        <f t="shared" si="25"/>
        <v>0</v>
      </c>
      <c r="H171" s="25">
        <f t="shared" si="25"/>
        <v>0</v>
      </c>
      <c r="I171" s="25">
        <f t="shared" si="25"/>
        <v>0</v>
      </c>
      <c r="J171" s="25">
        <f t="shared" si="25"/>
        <v>0</v>
      </c>
      <c r="K171" s="25">
        <f t="shared" si="25"/>
        <v>0</v>
      </c>
      <c r="L171" s="25">
        <f t="shared" si="25"/>
        <v>0</v>
      </c>
      <c r="M171" s="25">
        <f t="shared" si="25"/>
        <v>0</v>
      </c>
      <c r="N171" s="25">
        <f t="shared" si="25"/>
        <v>0</v>
      </c>
      <c r="O171" s="161" t="s">
        <v>7</v>
      </c>
      <c r="P171" s="161"/>
      <c r="Q171" s="161"/>
      <c r="R171" s="161"/>
      <c r="S171" s="51"/>
      <c r="T171" s="51"/>
      <c r="U171" s="51"/>
      <c r="V171" s="51"/>
      <c r="W171" s="51"/>
      <c r="X171" s="51"/>
    </row>
    <row r="172" spans="1:24" s="52" customFormat="1" ht="47.25">
      <c r="A172" s="24" t="s">
        <v>69</v>
      </c>
      <c r="B172" s="24" t="s">
        <v>70</v>
      </c>
      <c r="C172" s="24" t="s">
        <v>6</v>
      </c>
      <c r="D172" s="24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161" t="s">
        <v>7</v>
      </c>
      <c r="P172" s="161"/>
      <c r="Q172" s="161"/>
      <c r="R172" s="161"/>
      <c r="S172" s="51"/>
      <c r="T172" s="51"/>
      <c r="U172" s="51"/>
      <c r="V172" s="51"/>
      <c r="W172" s="51"/>
      <c r="X172" s="51"/>
    </row>
    <row r="173" spans="1:24" s="52" customFormat="1" ht="47.25">
      <c r="A173" s="24" t="s">
        <v>71</v>
      </c>
      <c r="B173" s="24" t="s">
        <v>72</v>
      </c>
      <c r="C173" s="24" t="s">
        <v>6</v>
      </c>
      <c r="D173" s="24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161" t="s">
        <v>7</v>
      </c>
      <c r="P173" s="161"/>
      <c r="Q173" s="161"/>
      <c r="R173" s="161"/>
      <c r="S173" s="51"/>
      <c r="T173" s="51"/>
      <c r="U173" s="51"/>
      <c r="V173" s="51"/>
      <c r="W173" s="51"/>
      <c r="X173" s="51"/>
    </row>
    <row r="174" spans="1:24" s="52" customFormat="1" ht="47.25">
      <c r="A174" s="24" t="s">
        <v>73</v>
      </c>
      <c r="B174" s="24" t="s">
        <v>74</v>
      </c>
      <c r="C174" s="24" t="s">
        <v>6</v>
      </c>
      <c r="D174" s="24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161" t="s">
        <v>7</v>
      </c>
      <c r="P174" s="161"/>
      <c r="Q174" s="161"/>
      <c r="R174" s="161"/>
      <c r="S174" s="51"/>
      <c r="T174" s="51"/>
      <c r="U174" s="51"/>
      <c r="V174" s="51"/>
      <c r="W174" s="51"/>
      <c r="X174" s="51"/>
    </row>
    <row r="175" spans="1:24" s="52" customFormat="1" ht="47.25">
      <c r="A175" s="24" t="s">
        <v>75</v>
      </c>
      <c r="B175" s="24" t="s">
        <v>76</v>
      </c>
      <c r="C175" s="24" t="s">
        <v>6</v>
      </c>
      <c r="D175" s="24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161" t="s">
        <v>7</v>
      </c>
      <c r="P175" s="161"/>
      <c r="Q175" s="161"/>
      <c r="R175" s="161"/>
      <c r="S175" s="51"/>
      <c r="T175" s="51"/>
      <c r="U175" s="51"/>
      <c r="V175" s="51"/>
      <c r="W175" s="51"/>
      <c r="X175" s="51"/>
    </row>
    <row r="176" spans="1:24" s="52" customFormat="1" ht="63">
      <c r="A176" s="24" t="s">
        <v>77</v>
      </c>
      <c r="B176" s="24" t="s">
        <v>78</v>
      </c>
      <c r="C176" s="24" t="s">
        <v>6</v>
      </c>
      <c r="D176" s="24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161" t="s">
        <v>7</v>
      </c>
      <c r="P176" s="161"/>
      <c r="Q176" s="161"/>
      <c r="R176" s="161"/>
      <c r="S176" s="51"/>
      <c r="T176" s="51"/>
      <c r="U176" s="51"/>
      <c r="V176" s="51"/>
      <c r="W176" s="51"/>
      <c r="X176" s="51"/>
    </row>
    <row r="177" spans="1:24" s="52" customFormat="1" ht="63">
      <c r="A177" s="24" t="s">
        <v>79</v>
      </c>
      <c r="B177" s="24" t="s">
        <v>80</v>
      </c>
      <c r="C177" s="24" t="s">
        <v>6</v>
      </c>
      <c r="D177" s="24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161" t="s">
        <v>7</v>
      </c>
      <c r="P177" s="161"/>
      <c r="Q177" s="161"/>
      <c r="R177" s="161"/>
      <c r="S177" s="51"/>
      <c r="T177" s="51"/>
      <c r="U177" s="51"/>
      <c r="V177" s="51"/>
      <c r="W177" s="51"/>
      <c r="X177" s="51"/>
    </row>
    <row r="178" spans="1:24" s="52" customFormat="1" ht="63">
      <c r="A178" s="24" t="s">
        <v>81</v>
      </c>
      <c r="B178" s="24" t="s">
        <v>82</v>
      </c>
      <c r="C178" s="24" t="s">
        <v>6</v>
      </c>
      <c r="D178" s="24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161" t="s">
        <v>7</v>
      </c>
      <c r="P178" s="161"/>
      <c r="Q178" s="161"/>
      <c r="R178" s="161"/>
      <c r="S178" s="51"/>
      <c r="T178" s="51"/>
      <c r="U178" s="51"/>
      <c r="V178" s="51"/>
      <c r="W178" s="51"/>
      <c r="X178" s="51"/>
    </row>
    <row r="179" spans="1:24" s="52" customFormat="1" ht="63">
      <c r="A179" s="24" t="s">
        <v>83</v>
      </c>
      <c r="B179" s="24" t="s">
        <v>84</v>
      </c>
      <c r="C179" s="24" t="s">
        <v>6</v>
      </c>
      <c r="D179" s="24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161" t="s">
        <v>7</v>
      </c>
      <c r="P179" s="161"/>
      <c r="Q179" s="161"/>
      <c r="R179" s="161"/>
      <c r="S179" s="51"/>
      <c r="T179" s="51"/>
      <c r="U179" s="51"/>
      <c r="V179" s="51"/>
      <c r="W179" s="51"/>
      <c r="X179" s="51"/>
    </row>
    <row r="180" spans="1:24" s="52" customFormat="1" ht="63">
      <c r="A180" s="24" t="s">
        <v>85</v>
      </c>
      <c r="B180" s="24" t="s">
        <v>86</v>
      </c>
      <c r="C180" s="24" t="s">
        <v>6</v>
      </c>
      <c r="D180" s="24"/>
      <c r="E180" s="23">
        <f t="shared" ref="E180:N180" si="26">E181+E185</f>
        <v>0</v>
      </c>
      <c r="F180" s="23">
        <f t="shared" si="26"/>
        <v>0</v>
      </c>
      <c r="G180" s="23">
        <f t="shared" si="26"/>
        <v>0</v>
      </c>
      <c r="H180" s="23">
        <f t="shared" si="26"/>
        <v>0</v>
      </c>
      <c r="I180" s="23">
        <f t="shared" si="26"/>
        <v>0</v>
      </c>
      <c r="J180" s="23">
        <f t="shared" si="26"/>
        <v>0</v>
      </c>
      <c r="K180" s="23">
        <f t="shared" si="26"/>
        <v>0</v>
      </c>
      <c r="L180" s="23">
        <f t="shared" si="26"/>
        <v>0</v>
      </c>
      <c r="M180" s="23">
        <f t="shared" si="26"/>
        <v>0</v>
      </c>
      <c r="N180" s="23">
        <f t="shared" si="26"/>
        <v>0</v>
      </c>
      <c r="O180" s="161" t="s">
        <v>7</v>
      </c>
      <c r="P180" s="161"/>
      <c r="Q180" s="161"/>
      <c r="R180" s="161"/>
      <c r="S180" s="51"/>
      <c r="T180" s="51"/>
      <c r="U180" s="51"/>
      <c r="V180" s="51"/>
      <c r="W180" s="51"/>
      <c r="X180" s="51"/>
    </row>
    <row r="181" spans="1:24" s="52" customFormat="1" ht="47.25">
      <c r="A181" s="24" t="s">
        <v>87</v>
      </c>
      <c r="B181" s="24" t="s">
        <v>88</v>
      </c>
      <c r="C181" s="24" t="s">
        <v>6</v>
      </c>
      <c r="D181" s="24"/>
      <c r="E181" s="23">
        <f t="shared" ref="E181:N181" si="27">SUM(E182:E184)</f>
        <v>0</v>
      </c>
      <c r="F181" s="23">
        <f t="shared" si="27"/>
        <v>0</v>
      </c>
      <c r="G181" s="23">
        <f t="shared" si="27"/>
        <v>0</v>
      </c>
      <c r="H181" s="23">
        <f t="shared" si="27"/>
        <v>0</v>
      </c>
      <c r="I181" s="23">
        <f t="shared" si="27"/>
        <v>0</v>
      </c>
      <c r="J181" s="23">
        <f t="shared" si="27"/>
        <v>0</v>
      </c>
      <c r="K181" s="23">
        <f t="shared" si="27"/>
        <v>0</v>
      </c>
      <c r="L181" s="23">
        <f t="shared" si="27"/>
        <v>0</v>
      </c>
      <c r="M181" s="23">
        <f t="shared" si="27"/>
        <v>0</v>
      </c>
      <c r="N181" s="23">
        <f t="shared" si="27"/>
        <v>0</v>
      </c>
      <c r="O181" s="161" t="s">
        <v>7</v>
      </c>
      <c r="P181" s="161"/>
      <c r="Q181" s="161"/>
      <c r="R181" s="161"/>
      <c r="S181" s="51"/>
      <c r="T181" s="51"/>
      <c r="U181" s="51"/>
      <c r="V181" s="51"/>
      <c r="W181" s="51"/>
      <c r="X181" s="51"/>
    </row>
    <row r="182" spans="1:24" s="52" customFormat="1" ht="31.5">
      <c r="A182" s="1" t="s">
        <v>87</v>
      </c>
      <c r="B182" s="1" t="s">
        <v>1062</v>
      </c>
      <c r="C182" s="1" t="s">
        <v>1063</v>
      </c>
      <c r="D182" s="1"/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161" t="s">
        <v>7</v>
      </c>
      <c r="P182" s="161"/>
      <c r="Q182" s="161"/>
      <c r="R182" s="161"/>
      <c r="S182" s="57"/>
      <c r="T182" s="57"/>
      <c r="U182" s="57"/>
      <c r="V182" s="57"/>
      <c r="W182" s="57"/>
      <c r="X182" s="57"/>
    </row>
    <row r="183" spans="1:24" s="52" customFormat="1" ht="78.75">
      <c r="A183" s="1" t="s">
        <v>87</v>
      </c>
      <c r="B183" s="1" t="s">
        <v>1064</v>
      </c>
      <c r="C183" s="1" t="s">
        <v>1065</v>
      </c>
      <c r="D183" s="1"/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161" t="s">
        <v>7</v>
      </c>
      <c r="P183" s="161"/>
      <c r="Q183" s="161"/>
      <c r="R183" s="161"/>
      <c r="S183" s="57"/>
      <c r="T183" s="57"/>
      <c r="U183" s="57"/>
      <c r="V183" s="57"/>
      <c r="W183" s="57"/>
      <c r="X183" s="57"/>
    </row>
    <row r="184" spans="1:24" s="52" customFormat="1" ht="63">
      <c r="A184" s="1" t="s">
        <v>87</v>
      </c>
      <c r="B184" s="1" t="s">
        <v>1066</v>
      </c>
      <c r="C184" s="1" t="s">
        <v>1067</v>
      </c>
      <c r="D184" s="1"/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161" t="s">
        <v>7</v>
      </c>
      <c r="P184" s="161"/>
      <c r="Q184" s="161"/>
      <c r="R184" s="161"/>
      <c r="S184" s="57"/>
      <c r="T184" s="57"/>
      <c r="U184" s="57"/>
      <c r="V184" s="57"/>
      <c r="W184" s="57"/>
      <c r="X184" s="57"/>
    </row>
    <row r="185" spans="1:24" s="52" customFormat="1" ht="63">
      <c r="A185" s="24" t="s">
        <v>89</v>
      </c>
      <c r="B185" s="24" t="s">
        <v>90</v>
      </c>
      <c r="C185" s="24" t="s">
        <v>6</v>
      </c>
      <c r="D185" s="24"/>
      <c r="E185" s="23">
        <f t="shared" ref="E185:N185" si="28">SUM(E186:E191)</f>
        <v>0</v>
      </c>
      <c r="F185" s="23">
        <f t="shared" si="28"/>
        <v>0</v>
      </c>
      <c r="G185" s="23">
        <f t="shared" si="28"/>
        <v>0</v>
      </c>
      <c r="H185" s="23">
        <f t="shared" si="28"/>
        <v>0</v>
      </c>
      <c r="I185" s="23">
        <f t="shared" si="28"/>
        <v>0</v>
      </c>
      <c r="J185" s="23">
        <f t="shared" si="28"/>
        <v>0</v>
      </c>
      <c r="K185" s="23">
        <f t="shared" si="28"/>
        <v>0</v>
      </c>
      <c r="L185" s="23">
        <f t="shared" si="28"/>
        <v>0</v>
      </c>
      <c r="M185" s="23">
        <f t="shared" si="28"/>
        <v>0</v>
      </c>
      <c r="N185" s="23">
        <f t="shared" si="28"/>
        <v>0</v>
      </c>
      <c r="O185" s="161" t="s">
        <v>7</v>
      </c>
      <c r="P185" s="161"/>
      <c r="Q185" s="161"/>
      <c r="R185" s="161"/>
      <c r="S185" s="51"/>
      <c r="T185" s="51"/>
      <c r="U185" s="51"/>
      <c r="V185" s="51"/>
      <c r="W185" s="51"/>
      <c r="X185" s="51"/>
    </row>
    <row r="186" spans="1:24" s="52" customFormat="1" ht="47.25">
      <c r="A186" s="1" t="s">
        <v>89</v>
      </c>
      <c r="B186" s="1" t="s">
        <v>1068</v>
      </c>
      <c r="C186" s="1" t="s">
        <v>1069</v>
      </c>
      <c r="D186" s="1"/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161" t="s">
        <v>7</v>
      </c>
      <c r="P186" s="161"/>
      <c r="Q186" s="161"/>
      <c r="R186" s="161"/>
      <c r="S186" s="57"/>
      <c r="T186" s="57"/>
      <c r="U186" s="57"/>
      <c r="V186" s="57"/>
      <c r="W186" s="57"/>
      <c r="X186" s="57"/>
    </row>
    <row r="187" spans="1:24" s="52" customFormat="1" ht="78.75">
      <c r="A187" s="1" t="s">
        <v>89</v>
      </c>
      <c r="B187" s="1" t="s">
        <v>1070</v>
      </c>
      <c r="C187" s="1" t="s">
        <v>1071</v>
      </c>
      <c r="D187" s="1"/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161" t="s">
        <v>7</v>
      </c>
      <c r="P187" s="161"/>
      <c r="Q187" s="161"/>
      <c r="R187" s="161"/>
      <c r="S187" s="57"/>
      <c r="T187" s="57"/>
      <c r="U187" s="57"/>
      <c r="V187" s="57"/>
      <c r="W187" s="57"/>
      <c r="X187" s="57"/>
    </row>
    <row r="188" spans="1:24" s="52" customFormat="1" ht="94.5">
      <c r="A188" s="1" t="s">
        <v>89</v>
      </c>
      <c r="B188" s="1" t="s">
        <v>1072</v>
      </c>
      <c r="C188" s="1" t="s">
        <v>1073</v>
      </c>
      <c r="D188" s="1"/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161" t="s">
        <v>7</v>
      </c>
      <c r="P188" s="161"/>
      <c r="Q188" s="161"/>
      <c r="R188" s="161"/>
      <c r="S188" s="57"/>
      <c r="T188" s="57"/>
      <c r="U188" s="57"/>
      <c r="V188" s="57"/>
      <c r="W188" s="57"/>
      <c r="X188" s="57"/>
    </row>
    <row r="189" spans="1:24" s="52" customFormat="1" ht="63">
      <c r="A189" s="1" t="s">
        <v>89</v>
      </c>
      <c r="B189" s="1" t="s">
        <v>1074</v>
      </c>
      <c r="C189" s="1" t="s">
        <v>1075</v>
      </c>
      <c r="D189" s="1"/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161" t="s">
        <v>7</v>
      </c>
      <c r="P189" s="161"/>
      <c r="Q189" s="161"/>
      <c r="R189" s="161"/>
      <c r="S189" s="57"/>
      <c r="T189" s="57"/>
      <c r="U189" s="57"/>
      <c r="V189" s="57"/>
      <c r="W189" s="57"/>
      <c r="X189" s="57"/>
    </row>
    <row r="190" spans="1:24" s="52" customFormat="1" ht="63">
      <c r="A190" s="1" t="s">
        <v>89</v>
      </c>
      <c r="B190" s="1" t="s">
        <v>1076</v>
      </c>
      <c r="C190" s="1" t="s">
        <v>1077</v>
      </c>
      <c r="D190" s="1"/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161" t="s">
        <v>7</v>
      </c>
      <c r="P190" s="161"/>
      <c r="Q190" s="161"/>
      <c r="R190" s="161"/>
      <c r="S190" s="57"/>
      <c r="T190" s="57"/>
      <c r="U190" s="57"/>
      <c r="V190" s="57"/>
      <c r="W190" s="57"/>
      <c r="X190" s="57"/>
    </row>
    <row r="191" spans="1:24" s="52" customFormat="1" ht="63">
      <c r="A191" s="1" t="s">
        <v>89</v>
      </c>
      <c r="B191" s="1" t="s">
        <v>1078</v>
      </c>
      <c r="C191" s="1" t="s">
        <v>1079</v>
      </c>
      <c r="D191" s="1"/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161" t="s">
        <v>7</v>
      </c>
      <c r="P191" s="161"/>
      <c r="Q191" s="161"/>
      <c r="R191" s="161"/>
      <c r="S191" s="57"/>
      <c r="T191" s="57"/>
      <c r="U191" s="57"/>
      <c r="V191" s="57"/>
      <c r="W191" s="57"/>
      <c r="X191" s="57"/>
    </row>
    <row r="192" spans="1:24" s="52" customFormat="1" ht="94.5">
      <c r="A192" s="24" t="s">
        <v>91</v>
      </c>
      <c r="B192" s="24" t="s">
        <v>92</v>
      </c>
      <c r="C192" s="24" t="s">
        <v>6</v>
      </c>
      <c r="D192" s="24"/>
      <c r="E192" s="25">
        <f t="shared" ref="E192:N192" si="29">E193+E194</f>
        <v>0</v>
      </c>
      <c r="F192" s="25">
        <f t="shared" si="29"/>
        <v>0</v>
      </c>
      <c r="G192" s="25">
        <f t="shared" si="29"/>
        <v>0</v>
      </c>
      <c r="H192" s="25">
        <f t="shared" si="29"/>
        <v>0</v>
      </c>
      <c r="I192" s="25">
        <f t="shared" si="29"/>
        <v>0</v>
      </c>
      <c r="J192" s="25">
        <f t="shared" si="29"/>
        <v>0</v>
      </c>
      <c r="K192" s="25">
        <f t="shared" si="29"/>
        <v>0</v>
      </c>
      <c r="L192" s="25">
        <f t="shared" si="29"/>
        <v>0</v>
      </c>
      <c r="M192" s="25">
        <f t="shared" si="29"/>
        <v>0</v>
      </c>
      <c r="N192" s="25">
        <f t="shared" si="29"/>
        <v>0</v>
      </c>
      <c r="O192" s="161" t="s">
        <v>7</v>
      </c>
      <c r="P192" s="161"/>
      <c r="Q192" s="161"/>
      <c r="R192" s="161"/>
      <c r="S192" s="51"/>
      <c r="T192" s="51"/>
      <c r="U192" s="51"/>
      <c r="V192" s="51"/>
      <c r="W192" s="51"/>
      <c r="X192" s="51"/>
    </row>
    <row r="193" spans="1:24" s="52" customFormat="1" ht="78.75">
      <c r="A193" s="24" t="s">
        <v>93</v>
      </c>
      <c r="B193" s="24" t="s">
        <v>94</v>
      </c>
      <c r="C193" s="24" t="s">
        <v>6</v>
      </c>
      <c r="D193" s="24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161" t="s">
        <v>7</v>
      </c>
      <c r="P193" s="161"/>
      <c r="Q193" s="161"/>
      <c r="R193" s="161"/>
      <c r="S193" s="51"/>
      <c r="T193" s="51"/>
      <c r="U193" s="51"/>
      <c r="V193" s="51"/>
      <c r="W193" s="51"/>
      <c r="X193" s="51"/>
    </row>
    <row r="194" spans="1:24" s="52" customFormat="1" ht="78.75">
      <c r="A194" s="24" t="s">
        <v>95</v>
      </c>
      <c r="B194" s="24" t="s">
        <v>96</v>
      </c>
      <c r="C194" s="24" t="s">
        <v>6</v>
      </c>
      <c r="D194" s="24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161" t="s">
        <v>7</v>
      </c>
      <c r="P194" s="161"/>
      <c r="Q194" s="161"/>
      <c r="R194" s="161"/>
      <c r="S194" s="51"/>
      <c r="T194" s="51"/>
      <c r="U194" s="51"/>
      <c r="V194" s="51"/>
      <c r="W194" s="51"/>
      <c r="X194" s="51"/>
    </row>
    <row r="195" spans="1:24" s="52" customFormat="1" ht="47.25">
      <c r="A195" s="24" t="s">
        <v>97</v>
      </c>
      <c r="B195" s="24" t="s">
        <v>98</v>
      </c>
      <c r="C195" s="24" t="s">
        <v>6</v>
      </c>
      <c r="D195" s="24"/>
      <c r="E195" s="23">
        <f t="shared" ref="E195:N195" si="30">SUM(E196:E203)</f>
        <v>0</v>
      </c>
      <c r="F195" s="23">
        <f t="shared" si="30"/>
        <v>0</v>
      </c>
      <c r="G195" s="23">
        <f t="shared" si="30"/>
        <v>0</v>
      </c>
      <c r="H195" s="23">
        <f t="shared" si="30"/>
        <v>0</v>
      </c>
      <c r="I195" s="23">
        <f t="shared" si="30"/>
        <v>0</v>
      </c>
      <c r="J195" s="23">
        <f t="shared" si="30"/>
        <v>0</v>
      </c>
      <c r="K195" s="23">
        <f t="shared" si="30"/>
        <v>0</v>
      </c>
      <c r="L195" s="23">
        <f t="shared" si="30"/>
        <v>0</v>
      </c>
      <c r="M195" s="23">
        <f t="shared" si="30"/>
        <v>0</v>
      </c>
      <c r="N195" s="23">
        <f t="shared" si="30"/>
        <v>0</v>
      </c>
      <c r="O195" s="161" t="s">
        <v>7</v>
      </c>
      <c r="P195" s="161"/>
      <c r="Q195" s="161"/>
      <c r="R195" s="161"/>
      <c r="S195" s="51"/>
      <c r="T195" s="51"/>
      <c r="U195" s="51"/>
      <c r="V195" s="51"/>
      <c r="W195" s="51"/>
      <c r="X195" s="51"/>
    </row>
    <row r="196" spans="1:24" s="52" customFormat="1" ht="47.25">
      <c r="A196" s="1" t="s">
        <v>97</v>
      </c>
      <c r="B196" s="1" t="s">
        <v>1080</v>
      </c>
      <c r="C196" s="1" t="s">
        <v>1081</v>
      </c>
      <c r="D196" s="1"/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161" t="s">
        <v>7</v>
      </c>
      <c r="P196" s="161"/>
      <c r="Q196" s="161"/>
      <c r="R196" s="161"/>
      <c r="S196" s="57"/>
      <c r="T196" s="57"/>
      <c r="U196" s="57"/>
      <c r="V196" s="57"/>
      <c r="W196" s="57"/>
      <c r="X196" s="57"/>
    </row>
    <row r="197" spans="1:24" s="52" customFormat="1" ht="110.25">
      <c r="A197" s="1" t="s">
        <v>97</v>
      </c>
      <c r="B197" s="1" t="s">
        <v>1082</v>
      </c>
      <c r="C197" s="1" t="s">
        <v>1083</v>
      </c>
      <c r="D197" s="1"/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161" t="s">
        <v>7</v>
      </c>
      <c r="P197" s="161"/>
      <c r="Q197" s="161"/>
      <c r="R197" s="161"/>
      <c r="S197" s="57"/>
      <c r="T197" s="57"/>
      <c r="U197" s="57"/>
      <c r="V197" s="57"/>
      <c r="W197" s="57"/>
      <c r="X197" s="57"/>
    </row>
    <row r="198" spans="1:24" s="52" customFormat="1" ht="47.25">
      <c r="A198" s="1" t="s">
        <v>97</v>
      </c>
      <c r="B198" s="1" t="s">
        <v>1084</v>
      </c>
      <c r="C198" s="1" t="s">
        <v>1085</v>
      </c>
      <c r="D198" s="1"/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161" t="s">
        <v>7</v>
      </c>
      <c r="P198" s="161"/>
      <c r="Q198" s="161"/>
      <c r="R198" s="161"/>
      <c r="S198" s="57"/>
      <c r="T198" s="57"/>
      <c r="U198" s="57"/>
      <c r="V198" s="57"/>
      <c r="W198" s="57"/>
      <c r="X198" s="57"/>
    </row>
    <row r="199" spans="1:24" s="52" customFormat="1" ht="220.5">
      <c r="A199" s="1" t="s">
        <v>97</v>
      </c>
      <c r="B199" s="1" t="s">
        <v>1086</v>
      </c>
      <c r="C199" s="1" t="s">
        <v>1087</v>
      </c>
      <c r="D199" s="1"/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161" t="s">
        <v>7</v>
      </c>
      <c r="P199" s="161"/>
      <c r="Q199" s="161"/>
      <c r="R199" s="161"/>
      <c r="S199" s="57"/>
      <c r="T199" s="57"/>
      <c r="U199" s="57"/>
      <c r="V199" s="57"/>
      <c r="W199" s="57"/>
      <c r="X199" s="57"/>
    </row>
    <row r="200" spans="1:24" s="52" customFormat="1" ht="78.75">
      <c r="A200" s="1" t="s">
        <v>97</v>
      </c>
      <c r="B200" s="1" t="s">
        <v>1088</v>
      </c>
      <c r="C200" s="1" t="s">
        <v>1089</v>
      </c>
      <c r="D200" s="1"/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161" t="s">
        <v>7</v>
      </c>
      <c r="P200" s="161"/>
      <c r="Q200" s="161"/>
      <c r="R200" s="161"/>
      <c r="S200" s="57"/>
      <c r="T200" s="57"/>
      <c r="U200" s="57"/>
      <c r="V200" s="57"/>
      <c r="W200" s="57"/>
      <c r="X200" s="57"/>
    </row>
    <row r="201" spans="1:24" s="52" customFormat="1" ht="126">
      <c r="A201" s="1" t="s">
        <v>97</v>
      </c>
      <c r="B201" s="1" t="s">
        <v>1090</v>
      </c>
      <c r="C201" s="1" t="s">
        <v>1091</v>
      </c>
      <c r="D201" s="1"/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161" t="s">
        <v>7</v>
      </c>
      <c r="P201" s="161"/>
      <c r="Q201" s="161"/>
      <c r="R201" s="161"/>
      <c r="S201" s="57"/>
      <c r="T201" s="57"/>
      <c r="U201" s="57"/>
      <c r="V201" s="57"/>
      <c r="W201" s="57"/>
      <c r="X201" s="57"/>
    </row>
    <row r="202" spans="1:24" s="52" customFormat="1" ht="47.25">
      <c r="A202" s="1" t="s">
        <v>97</v>
      </c>
      <c r="B202" s="1" t="s">
        <v>1092</v>
      </c>
      <c r="C202" s="1" t="s">
        <v>1093</v>
      </c>
      <c r="D202" s="1"/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161" t="s">
        <v>7</v>
      </c>
      <c r="P202" s="161"/>
      <c r="Q202" s="161"/>
      <c r="R202" s="161"/>
      <c r="S202" s="57"/>
      <c r="T202" s="57"/>
      <c r="U202" s="57"/>
      <c r="V202" s="57"/>
      <c r="W202" s="57"/>
      <c r="X202" s="57"/>
    </row>
    <row r="203" spans="1:24" s="52" customFormat="1" ht="47.25">
      <c r="A203" s="1" t="s">
        <v>97</v>
      </c>
      <c r="B203" s="1" t="s">
        <v>1094</v>
      </c>
      <c r="C203" s="1" t="s">
        <v>1095</v>
      </c>
      <c r="D203" s="1"/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161" t="s">
        <v>7</v>
      </c>
      <c r="P203" s="161"/>
      <c r="Q203" s="161"/>
      <c r="R203" s="161"/>
      <c r="S203" s="57"/>
      <c r="T203" s="57"/>
      <c r="U203" s="57"/>
      <c r="V203" s="57"/>
      <c r="W203" s="57"/>
      <c r="X203" s="57"/>
    </row>
    <row r="204" spans="1:24" s="52" customFormat="1" ht="47.25">
      <c r="A204" s="24" t="s">
        <v>99</v>
      </c>
      <c r="B204" s="24" t="s">
        <v>100</v>
      </c>
      <c r="C204" s="24" t="s">
        <v>6</v>
      </c>
      <c r="D204" s="24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161" t="s">
        <v>7</v>
      </c>
      <c r="P204" s="161"/>
      <c r="Q204" s="161"/>
      <c r="R204" s="161"/>
      <c r="S204" s="51"/>
      <c r="T204" s="51"/>
      <c r="U204" s="51"/>
      <c r="V204" s="51"/>
      <c r="W204" s="51"/>
      <c r="X204" s="51"/>
    </row>
    <row r="205" spans="1:24" s="52" customFormat="1" ht="31.5">
      <c r="A205" s="24" t="s">
        <v>101</v>
      </c>
      <c r="B205" s="24" t="s">
        <v>102</v>
      </c>
      <c r="C205" s="24" t="s">
        <v>6</v>
      </c>
      <c r="D205" s="24"/>
      <c r="E205" s="23">
        <f t="shared" ref="E205:N205" si="31">SUM(E206:E219)</f>
        <v>0</v>
      </c>
      <c r="F205" s="23">
        <f t="shared" si="31"/>
        <v>0</v>
      </c>
      <c r="G205" s="23">
        <f t="shared" si="31"/>
        <v>0</v>
      </c>
      <c r="H205" s="23">
        <f t="shared" si="31"/>
        <v>0</v>
      </c>
      <c r="I205" s="23">
        <f t="shared" si="31"/>
        <v>0</v>
      </c>
      <c r="J205" s="23">
        <f t="shared" si="31"/>
        <v>18.239000000000001</v>
      </c>
      <c r="K205" s="23">
        <f t="shared" si="31"/>
        <v>0</v>
      </c>
      <c r="L205" s="23">
        <f t="shared" si="31"/>
        <v>0</v>
      </c>
      <c r="M205" s="23">
        <f t="shared" si="31"/>
        <v>0</v>
      </c>
      <c r="N205" s="23">
        <f t="shared" si="31"/>
        <v>0</v>
      </c>
      <c r="O205" s="161" t="s">
        <v>7</v>
      </c>
      <c r="P205" s="161"/>
      <c r="Q205" s="161"/>
      <c r="R205" s="161"/>
      <c r="S205" s="51"/>
      <c r="T205" s="51"/>
      <c r="U205" s="51"/>
      <c r="V205" s="51"/>
      <c r="W205" s="51"/>
      <c r="X205" s="51"/>
    </row>
    <row r="206" spans="1:24" s="52" customFormat="1" ht="47.25">
      <c r="A206" s="1" t="s">
        <v>101</v>
      </c>
      <c r="B206" s="1" t="s">
        <v>1096</v>
      </c>
      <c r="C206" s="1" t="s">
        <v>1097</v>
      </c>
      <c r="D206" s="1"/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161" t="s">
        <v>7</v>
      </c>
      <c r="P206" s="161"/>
      <c r="Q206" s="161"/>
      <c r="R206" s="161"/>
      <c r="S206" s="57"/>
      <c r="T206" s="57"/>
      <c r="U206" s="57"/>
      <c r="V206" s="57"/>
      <c r="W206" s="57"/>
      <c r="X206" s="57"/>
    </row>
    <row r="207" spans="1:24" s="52" customFormat="1" ht="47.25">
      <c r="A207" s="1" t="s">
        <v>101</v>
      </c>
      <c r="B207" s="1" t="s">
        <v>1098</v>
      </c>
      <c r="C207" s="1" t="s">
        <v>1099</v>
      </c>
      <c r="D207" s="1"/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161" t="s">
        <v>7</v>
      </c>
      <c r="P207" s="161"/>
      <c r="Q207" s="161"/>
      <c r="R207" s="161"/>
      <c r="S207" s="57"/>
      <c r="T207" s="57"/>
      <c r="U207" s="57"/>
      <c r="V207" s="57"/>
      <c r="W207" s="57"/>
      <c r="X207" s="57"/>
    </row>
    <row r="208" spans="1:24" s="52" customFormat="1" ht="63">
      <c r="A208" s="1" t="s">
        <v>101</v>
      </c>
      <c r="B208" s="1" t="s">
        <v>1100</v>
      </c>
      <c r="C208" s="1" t="s">
        <v>1101</v>
      </c>
      <c r="D208" s="1"/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161" t="s">
        <v>7</v>
      </c>
      <c r="P208" s="161"/>
      <c r="Q208" s="161"/>
      <c r="R208" s="161"/>
      <c r="S208" s="57"/>
      <c r="T208" s="57"/>
      <c r="U208" s="57"/>
      <c r="V208" s="57"/>
      <c r="W208" s="57"/>
      <c r="X208" s="57"/>
    </row>
    <row r="209" spans="1:24" s="52" customFormat="1" ht="126">
      <c r="A209" s="1" t="s">
        <v>101</v>
      </c>
      <c r="B209" s="1" t="s">
        <v>1102</v>
      </c>
      <c r="C209" s="1" t="s">
        <v>1103</v>
      </c>
      <c r="D209" s="1"/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161" t="s">
        <v>7</v>
      </c>
      <c r="P209" s="161"/>
      <c r="Q209" s="161"/>
      <c r="R209" s="161"/>
      <c r="S209" s="57"/>
      <c r="T209" s="57"/>
      <c r="U209" s="57"/>
      <c r="V209" s="57"/>
      <c r="W209" s="57"/>
      <c r="X209" s="57"/>
    </row>
    <row r="210" spans="1:24" s="52" customFormat="1" ht="126">
      <c r="A210" s="1" t="s">
        <v>101</v>
      </c>
      <c r="B210" s="1" t="s">
        <v>1104</v>
      </c>
      <c r="C210" s="1" t="s">
        <v>1105</v>
      </c>
      <c r="D210" s="1"/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161" t="s">
        <v>7</v>
      </c>
      <c r="P210" s="161"/>
      <c r="Q210" s="161"/>
      <c r="R210" s="161"/>
      <c r="S210" s="57"/>
      <c r="T210" s="57"/>
      <c r="U210" s="57"/>
      <c r="V210" s="57"/>
      <c r="W210" s="57"/>
      <c r="X210" s="57"/>
    </row>
    <row r="211" spans="1:24" s="52" customFormat="1" ht="141.75">
      <c r="A211" s="1" t="s">
        <v>101</v>
      </c>
      <c r="B211" s="1" t="s">
        <v>1106</v>
      </c>
      <c r="C211" s="1" t="s">
        <v>1107</v>
      </c>
      <c r="D211" s="1"/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161" t="s">
        <v>7</v>
      </c>
      <c r="P211" s="161"/>
      <c r="Q211" s="161"/>
      <c r="R211" s="161"/>
      <c r="S211" s="57"/>
      <c r="T211" s="57"/>
      <c r="U211" s="57"/>
      <c r="V211" s="57"/>
      <c r="W211" s="57"/>
      <c r="X211" s="57"/>
    </row>
    <row r="212" spans="1:24" s="52" customFormat="1" ht="409.5">
      <c r="A212" s="1" t="s">
        <v>101</v>
      </c>
      <c r="B212" s="1" t="s">
        <v>1108</v>
      </c>
      <c r="C212" s="1" t="s">
        <v>1109</v>
      </c>
      <c r="D212" s="1"/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161" t="s">
        <v>7</v>
      </c>
      <c r="P212" s="161"/>
      <c r="Q212" s="161"/>
      <c r="R212" s="161"/>
      <c r="S212" s="57"/>
      <c r="T212" s="57"/>
      <c r="U212" s="57"/>
      <c r="V212" s="57"/>
      <c r="W212" s="57"/>
      <c r="X212" s="57"/>
    </row>
    <row r="213" spans="1:24" s="52" customFormat="1" ht="126">
      <c r="A213" s="1" t="s">
        <v>101</v>
      </c>
      <c r="B213" s="1" t="s">
        <v>1110</v>
      </c>
      <c r="C213" s="1" t="s">
        <v>1111</v>
      </c>
      <c r="D213" s="1"/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161" t="s">
        <v>7</v>
      </c>
      <c r="P213" s="161"/>
      <c r="Q213" s="161"/>
      <c r="R213" s="161"/>
      <c r="S213" s="57"/>
      <c r="T213" s="57"/>
      <c r="U213" s="57"/>
      <c r="V213" s="57"/>
      <c r="W213" s="57"/>
      <c r="X213" s="57"/>
    </row>
    <row r="214" spans="1:24" s="52" customFormat="1" ht="189">
      <c r="A214" s="1" t="s">
        <v>101</v>
      </c>
      <c r="B214" s="1" t="s">
        <v>1112</v>
      </c>
      <c r="C214" s="1" t="s">
        <v>1113</v>
      </c>
      <c r="D214" s="1"/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161" t="s">
        <v>7</v>
      </c>
      <c r="P214" s="161"/>
      <c r="Q214" s="161"/>
      <c r="R214" s="161"/>
      <c r="S214" s="57"/>
      <c r="T214" s="57"/>
      <c r="U214" s="57"/>
      <c r="V214" s="57"/>
      <c r="W214" s="57"/>
      <c r="X214" s="57"/>
    </row>
    <row r="215" spans="1:24" s="52" customFormat="1" ht="47.25">
      <c r="A215" s="1" t="s">
        <v>101</v>
      </c>
      <c r="B215" s="1" t="s">
        <v>1114</v>
      </c>
      <c r="C215" s="1" t="s">
        <v>1115</v>
      </c>
      <c r="D215" s="1"/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161" t="s">
        <v>7</v>
      </c>
      <c r="P215" s="161"/>
      <c r="Q215" s="161"/>
      <c r="R215" s="161"/>
      <c r="S215" s="57"/>
      <c r="T215" s="57"/>
      <c r="U215" s="57"/>
      <c r="V215" s="57"/>
      <c r="W215" s="57"/>
      <c r="X215" s="57"/>
    </row>
    <row r="216" spans="1:24" s="52" customFormat="1" ht="141.75">
      <c r="A216" s="1" t="s">
        <v>101</v>
      </c>
      <c r="B216" s="1" t="s">
        <v>1116</v>
      </c>
      <c r="C216" s="1" t="s">
        <v>1117</v>
      </c>
      <c r="D216" s="1"/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2">
        <v>18.239000000000001</v>
      </c>
      <c r="K216" s="2">
        <v>0</v>
      </c>
      <c r="L216" s="2">
        <v>0</v>
      </c>
      <c r="M216" s="2">
        <v>0</v>
      </c>
      <c r="N216" s="2">
        <v>0</v>
      </c>
      <c r="O216" s="161" t="s">
        <v>7</v>
      </c>
      <c r="P216" s="161"/>
      <c r="Q216" s="161"/>
      <c r="R216" s="161"/>
      <c r="S216" s="57"/>
      <c r="T216" s="57"/>
      <c r="U216" s="57"/>
      <c r="V216" s="57"/>
      <c r="W216" s="57"/>
      <c r="X216" s="57"/>
    </row>
    <row r="217" spans="1:24" s="52" customFormat="1" ht="47.25">
      <c r="A217" s="1" t="s">
        <v>101</v>
      </c>
      <c r="B217" s="1" t="s">
        <v>1118</v>
      </c>
      <c r="C217" s="1" t="s">
        <v>1119</v>
      </c>
      <c r="D217" s="1"/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161" t="s">
        <v>7</v>
      </c>
      <c r="P217" s="161"/>
      <c r="Q217" s="161"/>
      <c r="R217" s="161"/>
      <c r="S217" s="57"/>
      <c r="T217" s="57"/>
      <c r="U217" s="57"/>
      <c r="V217" s="57"/>
      <c r="W217" s="57"/>
      <c r="X217" s="57"/>
    </row>
    <row r="218" spans="1:24" s="52" customFormat="1" ht="47.25">
      <c r="A218" s="1" t="s">
        <v>101</v>
      </c>
      <c r="B218" s="1" t="s">
        <v>1120</v>
      </c>
      <c r="C218" s="1" t="s">
        <v>1121</v>
      </c>
      <c r="D218" s="1"/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161" t="s">
        <v>7</v>
      </c>
      <c r="P218" s="161"/>
      <c r="Q218" s="161"/>
      <c r="R218" s="161"/>
      <c r="S218" s="57"/>
      <c r="T218" s="57"/>
      <c r="U218" s="57"/>
      <c r="V218" s="57"/>
      <c r="W218" s="57"/>
      <c r="X218" s="57"/>
    </row>
    <row r="219" spans="1:24" s="52" customFormat="1" ht="47.25">
      <c r="A219" s="1" t="s">
        <v>101</v>
      </c>
      <c r="B219" s="1" t="s">
        <v>1122</v>
      </c>
      <c r="C219" s="1" t="s">
        <v>1123</v>
      </c>
      <c r="D219" s="1"/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161" t="s">
        <v>7</v>
      </c>
      <c r="P219" s="161"/>
      <c r="Q219" s="161"/>
      <c r="R219" s="161"/>
      <c r="S219" s="57"/>
      <c r="T219" s="57"/>
      <c r="U219" s="57"/>
      <c r="V219" s="57"/>
      <c r="W219" s="57"/>
      <c r="X219" s="57"/>
    </row>
    <row r="220" spans="1:24" s="52" customFormat="1" ht="31.5">
      <c r="A220" s="24">
        <v>2</v>
      </c>
      <c r="B220" s="24" t="s">
        <v>103</v>
      </c>
      <c r="C220" s="24" t="s">
        <v>6</v>
      </c>
      <c r="D220" s="24"/>
      <c r="E220" s="26">
        <f t="shared" ref="E220:N220" si="32">E221+E245+E325+E328+E340+E341</f>
        <v>0</v>
      </c>
      <c r="F220" s="26">
        <f t="shared" si="32"/>
        <v>0</v>
      </c>
      <c r="G220" s="26">
        <f t="shared" si="32"/>
        <v>36.5</v>
      </c>
      <c r="H220" s="26">
        <f t="shared" si="32"/>
        <v>0</v>
      </c>
      <c r="I220" s="26">
        <f t="shared" si="32"/>
        <v>24840</v>
      </c>
      <c r="J220" s="26">
        <f t="shared" si="32"/>
        <v>0</v>
      </c>
      <c r="K220" s="26">
        <f t="shared" si="32"/>
        <v>0</v>
      </c>
      <c r="L220" s="26">
        <f t="shared" si="32"/>
        <v>27.299999999999997</v>
      </c>
      <c r="M220" s="26">
        <f t="shared" si="32"/>
        <v>0</v>
      </c>
      <c r="N220" s="26">
        <f t="shared" si="32"/>
        <v>0</v>
      </c>
      <c r="O220" s="161" t="s">
        <v>7</v>
      </c>
      <c r="P220" s="161"/>
      <c r="Q220" s="161"/>
      <c r="R220" s="161"/>
      <c r="S220" s="51"/>
      <c r="T220" s="51"/>
      <c r="U220" s="51"/>
      <c r="V220" s="51"/>
      <c r="W220" s="51"/>
      <c r="X220" s="51"/>
    </row>
    <row r="221" spans="1:24" s="52" customFormat="1" ht="31.5">
      <c r="A221" s="24" t="s">
        <v>104</v>
      </c>
      <c r="B221" s="24" t="s">
        <v>23</v>
      </c>
      <c r="C221" s="24" t="s">
        <v>6</v>
      </c>
      <c r="D221" s="24"/>
      <c r="E221" s="27">
        <f t="shared" ref="E221:N221" si="33">E222+E227+E230+E242</f>
        <v>0</v>
      </c>
      <c r="F221" s="27">
        <f t="shared" si="33"/>
        <v>0</v>
      </c>
      <c r="G221" s="27">
        <f t="shared" si="33"/>
        <v>0</v>
      </c>
      <c r="H221" s="27">
        <f t="shared" si="33"/>
        <v>0</v>
      </c>
      <c r="I221" s="27">
        <f t="shared" si="33"/>
        <v>0</v>
      </c>
      <c r="J221" s="27">
        <f t="shared" si="33"/>
        <v>0</v>
      </c>
      <c r="K221" s="27">
        <f t="shared" si="33"/>
        <v>0</v>
      </c>
      <c r="L221" s="27">
        <f t="shared" si="33"/>
        <v>0</v>
      </c>
      <c r="M221" s="27">
        <f t="shared" si="33"/>
        <v>0</v>
      </c>
      <c r="N221" s="27">
        <f t="shared" si="33"/>
        <v>0</v>
      </c>
      <c r="O221" s="161" t="s">
        <v>7</v>
      </c>
      <c r="P221" s="161"/>
      <c r="Q221" s="161"/>
      <c r="R221" s="161"/>
      <c r="S221" s="51"/>
      <c r="T221" s="51"/>
      <c r="U221" s="51"/>
      <c r="V221" s="51"/>
      <c r="W221" s="51"/>
      <c r="X221" s="51"/>
    </row>
    <row r="222" spans="1:24" s="52" customFormat="1" ht="47.25">
      <c r="A222" s="24" t="s">
        <v>105</v>
      </c>
      <c r="B222" s="24" t="s">
        <v>25</v>
      </c>
      <c r="C222" s="24" t="s">
        <v>6</v>
      </c>
      <c r="D222" s="24"/>
      <c r="E222" s="27">
        <f t="shared" ref="E222:N222" si="34">E223+E224+E225</f>
        <v>0</v>
      </c>
      <c r="F222" s="27">
        <f t="shared" si="34"/>
        <v>0</v>
      </c>
      <c r="G222" s="27">
        <f t="shared" si="34"/>
        <v>0</v>
      </c>
      <c r="H222" s="27">
        <f t="shared" si="34"/>
        <v>0</v>
      </c>
      <c r="I222" s="27">
        <f t="shared" si="34"/>
        <v>0</v>
      </c>
      <c r="J222" s="27">
        <f t="shared" si="34"/>
        <v>0</v>
      </c>
      <c r="K222" s="27">
        <f t="shared" si="34"/>
        <v>0</v>
      </c>
      <c r="L222" s="27">
        <f t="shared" si="34"/>
        <v>0</v>
      </c>
      <c r="M222" s="27">
        <f t="shared" si="34"/>
        <v>0</v>
      </c>
      <c r="N222" s="27">
        <f t="shared" si="34"/>
        <v>0</v>
      </c>
      <c r="O222" s="161" t="s">
        <v>7</v>
      </c>
      <c r="P222" s="161"/>
      <c r="Q222" s="161"/>
      <c r="R222" s="161"/>
      <c r="S222" s="51"/>
      <c r="T222" s="51"/>
      <c r="U222" s="51"/>
      <c r="V222" s="51"/>
      <c r="W222" s="51"/>
      <c r="X222" s="51"/>
    </row>
    <row r="223" spans="1:24" s="52" customFormat="1" ht="78.75">
      <c r="A223" s="24" t="s">
        <v>106</v>
      </c>
      <c r="B223" s="24" t="s">
        <v>27</v>
      </c>
      <c r="C223" s="24" t="s">
        <v>6</v>
      </c>
      <c r="D223" s="24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161" t="s">
        <v>7</v>
      </c>
      <c r="P223" s="161"/>
      <c r="Q223" s="161"/>
      <c r="R223" s="161"/>
      <c r="S223" s="51"/>
      <c r="T223" s="51"/>
      <c r="U223" s="51"/>
      <c r="V223" s="51"/>
      <c r="W223" s="51"/>
      <c r="X223" s="51"/>
    </row>
    <row r="224" spans="1:24" s="52" customFormat="1" ht="78.75">
      <c r="A224" s="24" t="s">
        <v>107</v>
      </c>
      <c r="B224" s="24" t="s">
        <v>29</v>
      </c>
      <c r="C224" s="24" t="s">
        <v>6</v>
      </c>
      <c r="D224" s="24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161" t="s">
        <v>7</v>
      </c>
      <c r="P224" s="161"/>
      <c r="Q224" s="161"/>
      <c r="R224" s="161"/>
      <c r="S224" s="51"/>
      <c r="T224" s="51"/>
      <c r="U224" s="51"/>
      <c r="V224" s="51"/>
      <c r="W224" s="51"/>
      <c r="X224" s="51"/>
    </row>
    <row r="225" spans="1:24" s="52" customFormat="1" ht="63">
      <c r="A225" s="24" t="s">
        <v>108</v>
      </c>
      <c r="B225" s="24" t="s">
        <v>31</v>
      </c>
      <c r="C225" s="24" t="s">
        <v>6</v>
      </c>
      <c r="D225" s="24"/>
      <c r="E225" s="27">
        <f t="shared" ref="E225:N225" si="35">E226</f>
        <v>0</v>
      </c>
      <c r="F225" s="27">
        <f t="shared" si="35"/>
        <v>0</v>
      </c>
      <c r="G225" s="27">
        <f t="shared" si="35"/>
        <v>0</v>
      </c>
      <c r="H225" s="27">
        <f t="shared" si="35"/>
        <v>0</v>
      </c>
      <c r="I225" s="27">
        <f t="shared" si="35"/>
        <v>0</v>
      </c>
      <c r="J225" s="27">
        <f t="shared" si="35"/>
        <v>0</v>
      </c>
      <c r="K225" s="27">
        <f t="shared" si="35"/>
        <v>0</v>
      </c>
      <c r="L225" s="27">
        <f t="shared" si="35"/>
        <v>0</v>
      </c>
      <c r="M225" s="27">
        <f t="shared" si="35"/>
        <v>0</v>
      </c>
      <c r="N225" s="27">
        <f t="shared" si="35"/>
        <v>0</v>
      </c>
      <c r="O225" s="161" t="s">
        <v>7</v>
      </c>
      <c r="P225" s="161"/>
      <c r="Q225" s="161"/>
      <c r="R225" s="161"/>
      <c r="S225" s="51"/>
      <c r="T225" s="51"/>
      <c r="U225" s="51"/>
      <c r="V225" s="51"/>
      <c r="W225" s="51"/>
      <c r="X225" s="51"/>
    </row>
    <row r="226" spans="1:24" s="52" customFormat="1" ht="63">
      <c r="A226" s="1" t="s">
        <v>108</v>
      </c>
      <c r="B226" s="1" t="s">
        <v>386</v>
      </c>
      <c r="C226" s="1" t="s">
        <v>387</v>
      </c>
      <c r="D226" s="1"/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161" t="s">
        <v>7</v>
      </c>
      <c r="P226" s="161"/>
      <c r="Q226" s="161"/>
      <c r="R226" s="161"/>
      <c r="S226" s="57"/>
      <c r="T226" s="57"/>
      <c r="U226" s="57"/>
      <c r="V226" s="57"/>
      <c r="W226" s="57"/>
      <c r="X226" s="57"/>
    </row>
    <row r="227" spans="1:24" s="52" customFormat="1" ht="47.25">
      <c r="A227" s="24" t="s">
        <v>109</v>
      </c>
      <c r="B227" s="24" t="s">
        <v>33</v>
      </c>
      <c r="C227" s="24" t="s">
        <v>6</v>
      </c>
      <c r="D227" s="24"/>
      <c r="E227" s="27">
        <f t="shared" ref="E227:N227" si="36">E228+E229</f>
        <v>0</v>
      </c>
      <c r="F227" s="27">
        <f t="shared" si="36"/>
        <v>0</v>
      </c>
      <c r="G227" s="27">
        <f t="shared" si="36"/>
        <v>0</v>
      </c>
      <c r="H227" s="27">
        <f t="shared" si="36"/>
        <v>0</v>
      </c>
      <c r="I227" s="27">
        <f t="shared" si="36"/>
        <v>0</v>
      </c>
      <c r="J227" s="27">
        <f t="shared" si="36"/>
        <v>0</v>
      </c>
      <c r="K227" s="27">
        <f t="shared" si="36"/>
        <v>0</v>
      </c>
      <c r="L227" s="27">
        <f t="shared" si="36"/>
        <v>0</v>
      </c>
      <c r="M227" s="27">
        <f t="shared" si="36"/>
        <v>0</v>
      </c>
      <c r="N227" s="27">
        <f t="shared" si="36"/>
        <v>0</v>
      </c>
      <c r="O227" s="161" t="s">
        <v>7</v>
      </c>
      <c r="P227" s="161"/>
      <c r="Q227" s="161"/>
      <c r="R227" s="161"/>
      <c r="S227" s="51"/>
      <c r="T227" s="51"/>
      <c r="U227" s="51"/>
      <c r="V227" s="51"/>
      <c r="W227" s="51"/>
      <c r="X227" s="51"/>
    </row>
    <row r="228" spans="1:24" s="52" customFormat="1" ht="78.75">
      <c r="A228" s="24" t="s">
        <v>110</v>
      </c>
      <c r="B228" s="24" t="s">
        <v>35</v>
      </c>
      <c r="C228" s="24" t="s">
        <v>6</v>
      </c>
      <c r="D228" s="24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161" t="s">
        <v>7</v>
      </c>
      <c r="P228" s="161"/>
      <c r="Q228" s="161"/>
      <c r="R228" s="161"/>
      <c r="S228" s="51"/>
      <c r="T228" s="51"/>
      <c r="U228" s="51"/>
      <c r="V228" s="51"/>
      <c r="W228" s="51"/>
      <c r="X228" s="51"/>
    </row>
    <row r="229" spans="1:24" s="52" customFormat="1" ht="63">
      <c r="A229" s="24" t="s">
        <v>111</v>
      </c>
      <c r="B229" s="24" t="s">
        <v>37</v>
      </c>
      <c r="C229" s="24" t="s">
        <v>6</v>
      </c>
      <c r="D229" s="24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161" t="s">
        <v>7</v>
      </c>
      <c r="P229" s="161"/>
      <c r="Q229" s="161"/>
      <c r="R229" s="161"/>
      <c r="S229" s="51"/>
      <c r="T229" s="51"/>
      <c r="U229" s="51"/>
      <c r="V229" s="51"/>
      <c r="W229" s="51"/>
      <c r="X229" s="51"/>
    </row>
    <row r="230" spans="1:24" s="52" customFormat="1" ht="63">
      <c r="A230" s="24" t="s">
        <v>112</v>
      </c>
      <c r="B230" s="24" t="s">
        <v>39</v>
      </c>
      <c r="C230" s="24" t="s">
        <v>6</v>
      </c>
      <c r="D230" s="24"/>
      <c r="E230" s="27">
        <f t="shared" ref="E230:N230" si="37">E231+E238</f>
        <v>0</v>
      </c>
      <c r="F230" s="27">
        <f t="shared" si="37"/>
        <v>0</v>
      </c>
      <c r="G230" s="27">
        <f t="shared" si="37"/>
        <v>0</v>
      </c>
      <c r="H230" s="27">
        <f t="shared" si="37"/>
        <v>0</v>
      </c>
      <c r="I230" s="27">
        <f t="shared" si="37"/>
        <v>0</v>
      </c>
      <c r="J230" s="27">
        <f t="shared" si="37"/>
        <v>0</v>
      </c>
      <c r="K230" s="27">
        <f t="shared" si="37"/>
        <v>0</v>
      </c>
      <c r="L230" s="27">
        <f t="shared" si="37"/>
        <v>0</v>
      </c>
      <c r="M230" s="27">
        <f t="shared" si="37"/>
        <v>0</v>
      </c>
      <c r="N230" s="27">
        <f t="shared" si="37"/>
        <v>0</v>
      </c>
      <c r="O230" s="161" t="s">
        <v>7</v>
      </c>
      <c r="P230" s="161"/>
      <c r="Q230" s="161"/>
      <c r="R230" s="161"/>
      <c r="S230" s="51"/>
      <c r="T230" s="51"/>
      <c r="U230" s="51"/>
      <c r="V230" s="51"/>
      <c r="W230" s="51"/>
      <c r="X230" s="51"/>
    </row>
    <row r="231" spans="1:24" s="52" customFormat="1" ht="63">
      <c r="A231" s="24" t="s">
        <v>113</v>
      </c>
      <c r="B231" s="24" t="s">
        <v>114</v>
      </c>
      <c r="C231" s="24" t="s">
        <v>6</v>
      </c>
      <c r="D231" s="24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161" t="s">
        <v>7</v>
      </c>
      <c r="P231" s="161"/>
      <c r="Q231" s="161"/>
      <c r="R231" s="161"/>
      <c r="S231" s="51"/>
      <c r="T231" s="51"/>
      <c r="U231" s="51"/>
      <c r="V231" s="51"/>
      <c r="W231" s="51"/>
      <c r="X231" s="51"/>
    </row>
    <row r="232" spans="1:24" s="52" customFormat="1" ht="141.75">
      <c r="A232" s="24" t="s">
        <v>113</v>
      </c>
      <c r="B232" s="24" t="s">
        <v>42</v>
      </c>
      <c r="C232" s="24" t="s">
        <v>6</v>
      </c>
      <c r="D232" s="24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161" t="s">
        <v>7</v>
      </c>
      <c r="P232" s="161"/>
      <c r="Q232" s="161"/>
      <c r="R232" s="161"/>
      <c r="S232" s="51"/>
      <c r="T232" s="51"/>
      <c r="U232" s="51"/>
      <c r="V232" s="51"/>
      <c r="W232" s="51"/>
      <c r="X232" s="51"/>
    </row>
    <row r="233" spans="1:24" s="52" customFormat="1" ht="126">
      <c r="A233" s="24" t="s">
        <v>113</v>
      </c>
      <c r="B233" s="24" t="s">
        <v>43</v>
      </c>
      <c r="C233" s="24" t="s">
        <v>6</v>
      </c>
      <c r="D233" s="24"/>
      <c r="E233" s="28">
        <f t="shared" ref="E233:N233" si="38">E234</f>
        <v>0</v>
      </c>
      <c r="F233" s="28">
        <f t="shared" si="38"/>
        <v>0</v>
      </c>
      <c r="G233" s="28">
        <f t="shared" si="38"/>
        <v>0</v>
      </c>
      <c r="H233" s="28">
        <f t="shared" si="38"/>
        <v>0</v>
      </c>
      <c r="I233" s="28">
        <f t="shared" si="38"/>
        <v>0</v>
      </c>
      <c r="J233" s="28">
        <f t="shared" si="38"/>
        <v>0</v>
      </c>
      <c r="K233" s="28">
        <f t="shared" si="38"/>
        <v>0</v>
      </c>
      <c r="L233" s="28">
        <f t="shared" si="38"/>
        <v>0</v>
      </c>
      <c r="M233" s="28">
        <f t="shared" si="38"/>
        <v>0</v>
      </c>
      <c r="N233" s="28">
        <f t="shared" si="38"/>
        <v>0</v>
      </c>
      <c r="O233" s="161" t="s">
        <v>7</v>
      </c>
      <c r="P233" s="161"/>
      <c r="Q233" s="161"/>
      <c r="R233" s="161"/>
      <c r="S233" s="51"/>
      <c r="T233" s="51"/>
      <c r="U233" s="51"/>
      <c r="V233" s="51"/>
      <c r="W233" s="51"/>
      <c r="X233" s="51"/>
    </row>
    <row r="234" spans="1:24" s="52" customFormat="1" ht="47.25">
      <c r="A234" s="1" t="s">
        <v>113</v>
      </c>
      <c r="B234" s="1" t="s">
        <v>388</v>
      </c>
      <c r="C234" s="1" t="s">
        <v>389</v>
      </c>
      <c r="D234" s="1"/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161" t="s">
        <v>7</v>
      </c>
      <c r="P234" s="161"/>
      <c r="Q234" s="161"/>
      <c r="R234" s="161"/>
      <c r="S234" s="57"/>
      <c r="T234" s="57"/>
      <c r="U234" s="57"/>
      <c r="V234" s="57"/>
      <c r="W234" s="57"/>
      <c r="X234" s="57"/>
    </row>
    <row r="235" spans="1:24" s="52" customFormat="1" ht="126">
      <c r="A235" s="24" t="s">
        <v>113</v>
      </c>
      <c r="B235" s="24" t="s">
        <v>44</v>
      </c>
      <c r="C235" s="24" t="s">
        <v>6</v>
      </c>
      <c r="D235" s="24"/>
      <c r="E235" s="27">
        <f t="shared" ref="E235:N235" si="39">SUM(E236:E237)</f>
        <v>0</v>
      </c>
      <c r="F235" s="27">
        <f t="shared" si="39"/>
        <v>0</v>
      </c>
      <c r="G235" s="27">
        <f t="shared" si="39"/>
        <v>0</v>
      </c>
      <c r="H235" s="27">
        <f t="shared" si="39"/>
        <v>0</v>
      </c>
      <c r="I235" s="27">
        <f t="shared" si="39"/>
        <v>0</v>
      </c>
      <c r="J235" s="27">
        <f t="shared" si="39"/>
        <v>0</v>
      </c>
      <c r="K235" s="27">
        <f t="shared" si="39"/>
        <v>0</v>
      </c>
      <c r="L235" s="27">
        <f t="shared" si="39"/>
        <v>0</v>
      </c>
      <c r="M235" s="27">
        <f t="shared" si="39"/>
        <v>0</v>
      </c>
      <c r="N235" s="27">
        <f t="shared" si="39"/>
        <v>0</v>
      </c>
      <c r="O235" s="161" t="s">
        <v>7</v>
      </c>
      <c r="P235" s="161"/>
      <c r="Q235" s="161"/>
      <c r="R235" s="161"/>
      <c r="S235" s="51"/>
      <c r="T235" s="51"/>
      <c r="U235" s="51"/>
      <c r="V235" s="51"/>
      <c r="W235" s="51"/>
      <c r="X235" s="51"/>
    </row>
    <row r="236" spans="1:24" s="52" customFormat="1" ht="47.25">
      <c r="A236" s="1" t="s">
        <v>113</v>
      </c>
      <c r="B236" s="1" t="s">
        <v>390</v>
      </c>
      <c r="C236" s="1" t="s">
        <v>391</v>
      </c>
      <c r="D236" s="1"/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161" t="s">
        <v>7</v>
      </c>
      <c r="P236" s="161"/>
      <c r="Q236" s="161"/>
      <c r="R236" s="161"/>
      <c r="S236" s="57"/>
      <c r="T236" s="57"/>
      <c r="U236" s="57"/>
      <c r="V236" s="57"/>
      <c r="W236" s="57"/>
      <c r="X236" s="57"/>
    </row>
    <row r="237" spans="1:24" s="52" customFormat="1" ht="47.25">
      <c r="A237" s="1" t="s">
        <v>113</v>
      </c>
      <c r="B237" s="1" t="s">
        <v>392</v>
      </c>
      <c r="C237" s="1" t="s">
        <v>393</v>
      </c>
      <c r="D237" s="1"/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161" t="s">
        <v>7</v>
      </c>
      <c r="P237" s="161"/>
      <c r="Q237" s="161"/>
      <c r="R237" s="161"/>
      <c r="S237" s="57"/>
      <c r="T237" s="57"/>
      <c r="U237" s="57"/>
      <c r="V237" s="57"/>
      <c r="W237" s="57"/>
      <c r="X237" s="57"/>
    </row>
    <row r="238" spans="1:24" s="52" customFormat="1" ht="47.25">
      <c r="A238" s="24" t="s">
        <v>115</v>
      </c>
      <c r="B238" s="24" t="s">
        <v>41</v>
      </c>
      <c r="C238" s="24" t="s">
        <v>6</v>
      </c>
      <c r="D238" s="24"/>
      <c r="E238" s="27">
        <f t="shared" ref="E238:N238" si="40">E239+E240+E241</f>
        <v>0</v>
      </c>
      <c r="F238" s="27">
        <f t="shared" si="40"/>
        <v>0</v>
      </c>
      <c r="G238" s="27">
        <f t="shared" si="40"/>
        <v>0</v>
      </c>
      <c r="H238" s="27">
        <f t="shared" si="40"/>
        <v>0</v>
      </c>
      <c r="I238" s="27">
        <f t="shared" si="40"/>
        <v>0</v>
      </c>
      <c r="J238" s="27">
        <f t="shared" si="40"/>
        <v>0</v>
      </c>
      <c r="K238" s="27">
        <f t="shared" si="40"/>
        <v>0</v>
      </c>
      <c r="L238" s="27">
        <f t="shared" si="40"/>
        <v>0</v>
      </c>
      <c r="M238" s="27">
        <f t="shared" si="40"/>
        <v>0</v>
      </c>
      <c r="N238" s="27">
        <f t="shared" si="40"/>
        <v>0</v>
      </c>
      <c r="O238" s="161" t="s">
        <v>7</v>
      </c>
      <c r="P238" s="161"/>
      <c r="Q238" s="161"/>
      <c r="R238" s="161"/>
      <c r="S238" s="51"/>
      <c r="T238" s="51"/>
      <c r="U238" s="51"/>
      <c r="V238" s="51"/>
      <c r="W238" s="51"/>
      <c r="X238" s="51"/>
    </row>
    <row r="239" spans="1:24" s="52" customFormat="1" ht="141.75">
      <c r="A239" s="24" t="s">
        <v>115</v>
      </c>
      <c r="B239" s="24" t="s">
        <v>42</v>
      </c>
      <c r="C239" s="24" t="s">
        <v>6</v>
      </c>
      <c r="D239" s="24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161" t="s">
        <v>7</v>
      </c>
      <c r="P239" s="161"/>
      <c r="Q239" s="161"/>
      <c r="R239" s="161"/>
      <c r="S239" s="51"/>
      <c r="T239" s="51"/>
      <c r="U239" s="51"/>
      <c r="V239" s="51"/>
      <c r="W239" s="51"/>
      <c r="X239" s="51"/>
    </row>
    <row r="240" spans="1:24" s="52" customFormat="1" ht="126">
      <c r="A240" s="24" t="s">
        <v>115</v>
      </c>
      <c r="B240" s="24" t="s">
        <v>43</v>
      </c>
      <c r="C240" s="24" t="s">
        <v>6</v>
      </c>
      <c r="D240" s="24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161" t="s">
        <v>7</v>
      </c>
      <c r="P240" s="161"/>
      <c r="Q240" s="161"/>
      <c r="R240" s="161"/>
      <c r="S240" s="51"/>
      <c r="T240" s="51"/>
      <c r="U240" s="51"/>
      <c r="V240" s="51"/>
      <c r="W240" s="51"/>
      <c r="X240" s="51"/>
    </row>
    <row r="241" spans="1:24" s="52" customFormat="1" ht="126">
      <c r="A241" s="24" t="s">
        <v>115</v>
      </c>
      <c r="B241" s="24" t="s">
        <v>46</v>
      </c>
      <c r="C241" s="24" t="s">
        <v>6</v>
      </c>
      <c r="D241" s="24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161" t="s">
        <v>7</v>
      </c>
      <c r="P241" s="161"/>
      <c r="Q241" s="161"/>
      <c r="R241" s="161"/>
      <c r="S241" s="51"/>
      <c r="T241" s="51"/>
      <c r="U241" s="51"/>
      <c r="V241" s="51"/>
      <c r="W241" s="51"/>
      <c r="X241" s="51"/>
    </row>
    <row r="242" spans="1:24" s="52" customFormat="1" ht="110.25">
      <c r="A242" s="24" t="s">
        <v>116</v>
      </c>
      <c r="B242" s="24" t="s">
        <v>48</v>
      </c>
      <c r="C242" s="24" t="s">
        <v>6</v>
      </c>
      <c r="D242" s="24"/>
      <c r="E242" s="27">
        <f t="shared" ref="E242:N242" si="41">E243+E244</f>
        <v>0</v>
      </c>
      <c r="F242" s="27">
        <f t="shared" si="41"/>
        <v>0</v>
      </c>
      <c r="G242" s="27">
        <f t="shared" si="41"/>
        <v>0</v>
      </c>
      <c r="H242" s="27">
        <f t="shared" si="41"/>
        <v>0</v>
      </c>
      <c r="I242" s="27">
        <f t="shared" si="41"/>
        <v>0</v>
      </c>
      <c r="J242" s="27">
        <f t="shared" si="41"/>
        <v>0</v>
      </c>
      <c r="K242" s="27">
        <f t="shared" si="41"/>
        <v>0</v>
      </c>
      <c r="L242" s="27">
        <f t="shared" si="41"/>
        <v>0</v>
      </c>
      <c r="M242" s="27">
        <f t="shared" si="41"/>
        <v>0</v>
      </c>
      <c r="N242" s="27">
        <f t="shared" si="41"/>
        <v>0</v>
      </c>
      <c r="O242" s="161" t="s">
        <v>7</v>
      </c>
      <c r="P242" s="161"/>
      <c r="Q242" s="161"/>
      <c r="R242" s="161"/>
      <c r="S242" s="51"/>
      <c r="T242" s="51"/>
      <c r="U242" s="51"/>
      <c r="V242" s="51"/>
      <c r="W242" s="51"/>
      <c r="X242" s="51"/>
    </row>
    <row r="243" spans="1:24" s="52" customFormat="1" ht="94.5">
      <c r="A243" s="24" t="s">
        <v>117</v>
      </c>
      <c r="B243" s="24" t="s">
        <v>50</v>
      </c>
      <c r="C243" s="24" t="s">
        <v>6</v>
      </c>
      <c r="D243" s="24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161" t="s">
        <v>7</v>
      </c>
      <c r="P243" s="161"/>
      <c r="Q243" s="161"/>
      <c r="R243" s="161"/>
      <c r="S243" s="51"/>
      <c r="T243" s="51"/>
      <c r="U243" s="51"/>
      <c r="V243" s="51"/>
      <c r="W243" s="51"/>
      <c r="X243" s="51"/>
    </row>
    <row r="244" spans="1:24" s="52" customFormat="1" ht="94.5">
      <c r="A244" s="24" t="s">
        <v>118</v>
      </c>
      <c r="B244" s="24" t="s">
        <v>52</v>
      </c>
      <c r="C244" s="24" t="s">
        <v>6</v>
      </c>
      <c r="D244" s="24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161" t="s">
        <v>7</v>
      </c>
      <c r="P244" s="161"/>
      <c r="Q244" s="161"/>
      <c r="R244" s="161"/>
      <c r="S244" s="51"/>
      <c r="T244" s="51"/>
      <c r="U244" s="51"/>
      <c r="V244" s="51"/>
      <c r="W244" s="51"/>
      <c r="X244" s="51"/>
    </row>
    <row r="245" spans="1:24" s="52" customFormat="1" ht="47.25">
      <c r="A245" s="24" t="s">
        <v>119</v>
      </c>
      <c r="B245" s="24" t="s">
        <v>54</v>
      </c>
      <c r="C245" s="24" t="s">
        <v>6</v>
      </c>
      <c r="D245" s="24"/>
      <c r="E245" s="27">
        <f t="shared" ref="E245:N245" si="42">E246+E272+E310+E321</f>
        <v>0</v>
      </c>
      <c r="F245" s="27">
        <f t="shared" si="42"/>
        <v>0</v>
      </c>
      <c r="G245" s="27">
        <f t="shared" si="42"/>
        <v>36.5</v>
      </c>
      <c r="H245" s="27">
        <f t="shared" si="42"/>
        <v>0</v>
      </c>
      <c r="I245" s="27">
        <f t="shared" si="42"/>
        <v>24840</v>
      </c>
      <c r="J245" s="27">
        <f t="shared" si="42"/>
        <v>0</v>
      </c>
      <c r="K245" s="27">
        <f t="shared" si="42"/>
        <v>0</v>
      </c>
      <c r="L245" s="27">
        <f t="shared" si="42"/>
        <v>27.299999999999997</v>
      </c>
      <c r="M245" s="27">
        <f t="shared" si="42"/>
        <v>0</v>
      </c>
      <c r="N245" s="27">
        <f t="shared" si="42"/>
        <v>0</v>
      </c>
      <c r="O245" s="161" t="s">
        <v>7</v>
      </c>
      <c r="P245" s="161"/>
      <c r="Q245" s="161"/>
      <c r="R245" s="161"/>
      <c r="S245" s="51"/>
      <c r="T245" s="51"/>
      <c r="U245" s="51"/>
      <c r="V245" s="51"/>
      <c r="W245" s="51"/>
      <c r="X245" s="51"/>
    </row>
    <row r="246" spans="1:24" s="52" customFormat="1" ht="78.75">
      <c r="A246" s="24" t="s">
        <v>120</v>
      </c>
      <c r="B246" s="24" t="s">
        <v>56</v>
      </c>
      <c r="C246" s="24" t="s">
        <v>6</v>
      </c>
      <c r="D246" s="24"/>
      <c r="E246" s="27">
        <f t="shared" ref="E246:N246" si="43">E247+E271</f>
        <v>0</v>
      </c>
      <c r="F246" s="27">
        <f t="shared" si="43"/>
        <v>0</v>
      </c>
      <c r="G246" s="27">
        <f t="shared" si="43"/>
        <v>0</v>
      </c>
      <c r="H246" s="27">
        <f t="shared" si="43"/>
        <v>0</v>
      </c>
      <c r="I246" s="27">
        <f t="shared" si="43"/>
        <v>0</v>
      </c>
      <c r="J246" s="27">
        <f t="shared" si="43"/>
        <v>0</v>
      </c>
      <c r="K246" s="27">
        <f t="shared" si="43"/>
        <v>0</v>
      </c>
      <c r="L246" s="27">
        <f t="shared" si="43"/>
        <v>0</v>
      </c>
      <c r="M246" s="27">
        <f t="shared" si="43"/>
        <v>0</v>
      </c>
      <c r="N246" s="27">
        <f t="shared" si="43"/>
        <v>0</v>
      </c>
      <c r="O246" s="161" t="s">
        <v>7</v>
      </c>
      <c r="P246" s="161"/>
      <c r="Q246" s="161"/>
      <c r="R246" s="161"/>
      <c r="S246" s="51"/>
      <c r="T246" s="51"/>
      <c r="U246" s="51"/>
      <c r="V246" s="51"/>
      <c r="W246" s="51"/>
      <c r="X246" s="51"/>
    </row>
    <row r="247" spans="1:24" s="52" customFormat="1" ht="47.25">
      <c r="A247" s="24" t="s">
        <v>121</v>
      </c>
      <c r="B247" s="24" t="s">
        <v>58</v>
      </c>
      <c r="C247" s="24" t="s">
        <v>6</v>
      </c>
      <c r="D247" s="24"/>
      <c r="E247" s="27">
        <f t="shared" ref="E247:N247" si="44">SUM(E248:E270)</f>
        <v>0</v>
      </c>
      <c r="F247" s="27">
        <f t="shared" si="44"/>
        <v>0</v>
      </c>
      <c r="G247" s="27">
        <f t="shared" si="44"/>
        <v>0</v>
      </c>
      <c r="H247" s="27">
        <f t="shared" si="44"/>
        <v>0</v>
      </c>
      <c r="I247" s="27">
        <f t="shared" si="44"/>
        <v>0</v>
      </c>
      <c r="J247" s="27">
        <f t="shared" si="44"/>
        <v>0</v>
      </c>
      <c r="K247" s="27">
        <f t="shared" si="44"/>
        <v>0</v>
      </c>
      <c r="L247" s="27">
        <f t="shared" si="44"/>
        <v>0</v>
      </c>
      <c r="M247" s="27">
        <f t="shared" si="44"/>
        <v>0</v>
      </c>
      <c r="N247" s="27">
        <f t="shared" si="44"/>
        <v>0</v>
      </c>
      <c r="O247" s="161" t="s">
        <v>7</v>
      </c>
      <c r="P247" s="161"/>
      <c r="Q247" s="161"/>
      <c r="R247" s="161"/>
      <c r="S247" s="51"/>
      <c r="T247" s="51"/>
      <c r="U247" s="51"/>
      <c r="V247" s="51"/>
      <c r="W247" s="51"/>
      <c r="X247" s="51"/>
    </row>
    <row r="248" spans="1:24" s="52" customFormat="1" ht="78.75">
      <c r="A248" s="1" t="s">
        <v>121</v>
      </c>
      <c r="B248" s="1" t="s">
        <v>394</v>
      </c>
      <c r="C248" s="1" t="s">
        <v>395</v>
      </c>
      <c r="D248" s="1"/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161" t="s">
        <v>7</v>
      </c>
      <c r="P248" s="161"/>
      <c r="Q248" s="161"/>
      <c r="R248" s="161"/>
      <c r="S248" s="57"/>
      <c r="T248" s="57"/>
      <c r="U248" s="57"/>
      <c r="V248" s="57"/>
      <c r="W248" s="57"/>
      <c r="X248" s="57"/>
    </row>
    <row r="249" spans="1:24" s="52" customFormat="1" ht="94.5">
      <c r="A249" s="1" t="s">
        <v>121</v>
      </c>
      <c r="B249" s="1" t="s">
        <v>396</v>
      </c>
      <c r="C249" s="1" t="s">
        <v>397</v>
      </c>
      <c r="D249" s="1"/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161" t="s">
        <v>7</v>
      </c>
      <c r="P249" s="161"/>
      <c r="Q249" s="161"/>
      <c r="R249" s="161"/>
      <c r="S249" s="57"/>
      <c r="T249" s="57"/>
      <c r="U249" s="57"/>
      <c r="V249" s="57"/>
      <c r="W249" s="57"/>
      <c r="X249" s="57"/>
    </row>
    <row r="250" spans="1:24" s="52" customFormat="1" ht="63">
      <c r="A250" s="1" t="s">
        <v>121</v>
      </c>
      <c r="B250" s="1" t="s">
        <v>398</v>
      </c>
      <c r="C250" s="1" t="s">
        <v>399</v>
      </c>
      <c r="D250" s="1"/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161" t="s">
        <v>7</v>
      </c>
      <c r="P250" s="161"/>
      <c r="Q250" s="161"/>
      <c r="R250" s="161"/>
      <c r="S250" s="57"/>
      <c r="T250" s="57"/>
      <c r="U250" s="57"/>
      <c r="V250" s="57"/>
      <c r="W250" s="57"/>
      <c r="X250" s="57"/>
    </row>
    <row r="251" spans="1:24" s="52" customFormat="1" ht="31.5">
      <c r="A251" s="1" t="s">
        <v>121</v>
      </c>
      <c r="B251" s="1" t="s">
        <v>400</v>
      </c>
      <c r="C251" s="1" t="s">
        <v>401</v>
      </c>
      <c r="D251" s="1"/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161" t="s">
        <v>7</v>
      </c>
      <c r="P251" s="161"/>
      <c r="Q251" s="161"/>
      <c r="R251" s="161"/>
      <c r="S251" s="57"/>
      <c r="T251" s="57"/>
      <c r="U251" s="57"/>
      <c r="V251" s="57"/>
      <c r="W251" s="57"/>
      <c r="X251" s="57"/>
    </row>
    <row r="252" spans="1:24" s="52" customFormat="1" ht="47.25">
      <c r="A252" s="1" t="s">
        <v>121</v>
      </c>
      <c r="B252" s="1" t="s">
        <v>402</v>
      </c>
      <c r="C252" s="1" t="s">
        <v>403</v>
      </c>
      <c r="D252" s="1"/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161" t="s">
        <v>7</v>
      </c>
      <c r="P252" s="161"/>
      <c r="Q252" s="161"/>
      <c r="R252" s="161"/>
      <c r="S252" s="57"/>
      <c r="T252" s="57"/>
      <c r="U252" s="57"/>
      <c r="V252" s="57"/>
      <c r="W252" s="57"/>
      <c r="X252" s="57"/>
    </row>
    <row r="253" spans="1:24" s="52" customFormat="1" ht="47.25">
      <c r="A253" s="1" t="s">
        <v>121</v>
      </c>
      <c r="B253" s="1" t="s">
        <v>404</v>
      </c>
      <c r="C253" s="1" t="s">
        <v>405</v>
      </c>
      <c r="D253" s="1"/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161" t="s">
        <v>7</v>
      </c>
      <c r="P253" s="161"/>
      <c r="Q253" s="161"/>
      <c r="R253" s="161"/>
      <c r="S253" s="57"/>
      <c r="T253" s="57"/>
      <c r="U253" s="57"/>
      <c r="V253" s="57"/>
      <c r="W253" s="57"/>
      <c r="X253" s="57"/>
    </row>
    <row r="254" spans="1:24" s="52" customFormat="1" ht="47.25">
      <c r="A254" s="1" t="s">
        <v>121</v>
      </c>
      <c r="B254" s="1" t="s">
        <v>406</v>
      </c>
      <c r="C254" s="1" t="s">
        <v>407</v>
      </c>
      <c r="D254" s="1"/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161" t="s">
        <v>7</v>
      </c>
      <c r="P254" s="161"/>
      <c r="Q254" s="161"/>
      <c r="R254" s="161"/>
      <c r="S254" s="57"/>
      <c r="T254" s="57"/>
      <c r="U254" s="57"/>
      <c r="V254" s="57"/>
      <c r="W254" s="57"/>
      <c r="X254" s="57"/>
    </row>
    <row r="255" spans="1:24" s="52" customFormat="1" ht="47.25">
      <c r="A255" s="1" t="s">
        <v>121</v>
      </c>
      <c r="B255" s="1" t="s">
        <v>408</v>
      </c>
      <c r="C255" s="1" t="s">
        <v>409</v>
      </c>
      <c r="D255" s="1"/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161" t="s">
        <v>7</v>
      </c>
      <c r="P255" s="161"/>
      <c r="Q255" s="161"/>
      <c r="R255" s="161"/>
      <c r="S255" s="57"/>
      <c r="T255" s="57"/>
      <c r="U255" s="57"/>
      <c r="V255" s="57"/>
      <c r="W255" s="57"/>
      <c r="X255" s="57"/>
    </row>
    <row r="256" spans="1:24" s="52" customFormat="1" ht="47.25">
      <c r="A256" s="1" t="s">
        <v>121</v>
      </c>
      <c r="B256" s="1" t="s">
        <v>410</v>
      </c>
      <c r="C256" s="1" t="s">
        <v>411</v>
      </c>
      <c r="D256" s="1"/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161" t="s">
        <v>7</v>
      </c>
      <c r="P256" s="161"/>
      <c r="Q256" s="161"/>
      <c r="R256" s="161"/>
      <c r="S256" s="57"/>
      <c r="T256" s="57"/>
      <c r="U256" s="57"/>
      <c r="V256" s="57"/>
      <c r="W256" s="57"/>
      <c r="X256" s="57"/>
    </row>
    <row r="257" spans="1:24" s="52" customFormat="1" ht="47.25">
      <c r="A257" s="1" t="s">
        <v>121</v>
      </c>
      <c r="B257" s="1" t="s">
        <v>412</v>
      </c>
      <c r="C257" s="1" t="s">
        <v>413</v>
      </c>
      <c r="D257" s="1"/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161" t="s">
        <v>7</v>
      </c>
      <c r="P257" s="161"/>
      <c r="Q257" s="161"/>
      <c r="R257" s="161"/>
      <c r="S257" s="57"/>
      <c r="T257" s="57"/>
      <c r="U257" s="57"/>
      <c r="V257" s="57"/>
      <c r="W257" s="57"/>
      <c r="X257" s="57"/>
    </row>
    <row r="258" spans="1:24" s="52" customFormat="1" ht="47.25">
      <c r="A258" s="1" t="s">
        <v>121</v>
      </c>
      <c r="B258" s="1" t="s">
        <v>414</v>
      </c>
      <c r="C258" s="1" t="s">
        <v>415</v>
      </c>
      <c r="D258" s="1"/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161" t="s">
        <v>7</v>
      </c>
      <c r="P258" s="161"/>
      <c r="Q258" s="161"/>
      <c r="R258" s="161"/>
      <c r="S258" s="57"/>
      <c r="T258" s="57"/>
      <c r="U258" s="57"/>
      <c r="V258" s="57"/>
      <c r="W258" s="57"/>
      <c r="X258" s="57"/>
    </row>
    <row r="259" spans="1:24" s="52" customFormat="1" ht="47.25">
      <c r="A259" s="1" t="s">
        <v>121</v>
      </c>
      <c r="B259" s="1" t="s">
        <v>416</v>
      </c>
      <c r="C259" s="1" t="s">
        <v>417</v>
      </c>
      <c r="D259" s="1"/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161" t="s">
        <v>7</v>
      </c>
      <c r="P259" s="161"/>
      <c r="Q259" s="161"/>
      <c r="R259" s="161"/>
      <c r="S259" s="57"/>
      <c r="T259" s="57"/>
      <c r="U259" s="57"/>
      <c r="V259" s="57"/>
      <c r="W259" s="57"/>
      <c r="X259" s="57"/>
    </row>
    <row r="260" spans="1:24" s="52" customFormat="1" ht="47.25">
      <c r="A260" s="1" t="s">
        <v>121</v>
      </c>
      <c r="B260" s="1" t="s">
        <v>418</v>
      </c>
      <c r="C260" s="1" t="s">
        <v>419</v>
      </c>
      <c r="D260" s="1"/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161" t="s">
        <v>7</v>
      </c>
      <c r="P260" s="161"/>
      <c r="Q260" s="161"/>
      <c r="R260" s="161"/>
      <c r="S260" s="57"/>
      <c r="T260" s="57"/>
      <c r="U260" s="57"/>
      <c r="V260" s="57"/>
      <c r="W260" s="57"/>
      <c r="X260" s="57"/>
    </row>
    <row r="261" spans="1:24" s="52" customFormat="1" ht="47.25">
      <c r="A261" s="1" t="s">
        <v>121</v>
      </c>
      <c r="B261" s="1" t="s">
        <v>420</v>
      </c>
      <c r="C261" s="1" t="s">
        <v>421</v>
      </c>
      <c r="D261" s="1"/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161" t="s">
        <v>7</v>
      </c>
      <c r="P261" s="161"/>
      <c r="Q261" s="161"/>
      <c r="R261" s="161"/>
      <c r="S261" s="57"/>
      <c r="T261" s="57"/>
      <c r="U261" s="57"/>
      <c r="V261" s="57"/>
      <c r="W261" s="57"/>
      <c r="X261" s="57"/>
    </row>
    <row r="262" spans="1:24" s="52" customFormat="1" ht="47.25">
      <c r="A262" s="1" t="s">
        <v>121</v>
      </c>
      <c r="B262" s="1" t="s">
        <v>422</v>
      </c>
      <c r="C262" s="1" t="s">
        <v>423</v>
      </c>
      <c r="D262" s="1"/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161" t="s">
        <v>7</v>
      </c>
      <c r="P262" s="161"/>
      <c r="Q262" s="161"/>
      <c r="R262" s="161"/>
      <c r="S262" s="57"/>
      <c r="T262" s="57"/>
      <c r="U262" s="57"/>
      <c r="V262" s="57"/>
      <c r="W262" s="57"/>
      <c r="X262" s="57"/>
    </row>
    <row r="263" spans="1:24" s="52" customFormat="1" ht="47.25">
      <c r="A263" s="1" t="s">
        <v>121</v>
      </c>
      <c r="B263" s="1" t="s">
        <v>424</v>
      </c>
      <c r="C263" s="1" t="s">
        <v>425</v>
      </c>
      <c r="D263" s="1"/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161" t="s">
        <v>7</v>
      </c>
      <c r="P263" s="161"/>
      <c r="Q263" s="161"/>
      <c r="R263" s="161"/>
      <c r="S263" s="57"/>
      <c r="T263" s="57"/>
      <c r="U263" s="57"/>
      <c r="V263" s="57"/>
      <c r="W263" s="57"/>
      <c r="X263" s="57"/>
    </row>
    <row r="264" spans="1:24" s="52" customFormat="1" ht="47.25">
      <c r="A264" s="1" t="s">
        <v>121</v>
      </c>
      <c r="B264" s="1" t="s">
        <v>426</v>
      </c>
      <c r="C264" s="1" t="s">
        <v>427</v>
      </c>
      <c r="D264" s="1"/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161" t="s">
        <v>7</v>
      </c>
      <c r="P264" s="161"/>
      <c r="Q264" s="161"/>
      <c r="R264" s="161"/>
      <c r="S264" s="57"/>
      <c r="T264" s="57"/>
      <c r="U264" s="57"/>
      <c r="V264" s="57"/>
      <c r="W264" s="57"/>
      <c r="X264" s="57"/>
    </row>
    <row r="265" spans="1:24" s="52" customFormat="1" ht="47.25">
      <c r="A265" s="1" t="s">
        <v>121</v>
      </c>
      <c r="B265" s="1" t="s">
        <v>428</v>
      </c>
      <c r="C265" s="1" t="s">
        <v>429</v>
      </c>
      <c r="D265" s="1"/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161" t="s">
        <v>7</v>
      </c>
      <c r="P265" s="161"/>
      <c r="Q265" s="161"/>
      <c r="R265" s="161"/>
      <c r="S265" s="57"/>
      <c r="T265" s="57"/>
      <c r="U265" s="57"/>
      <c r="V265" s="57"/>
      <c r="W265" s="57"/>
      <c r="X265" s="57"/>
    </row>
    <row r="266" spans="1:24" s="52" customFormat="1" ht="47.25">
      <c r="A266" s="1" t="s">
        <v>121</v>
      </c>
      <c r="B266" s="1" t="s">
        <v>430</v>
      </c>
      <c r="C266" s="1" t="s">
        <v>431</v>
      </c>
      <c r="D266" s="1"/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161" t="s">
        <v>7</v>
      </c>
      <c r="P266" s="161"/>
      <c r="Q266" s="161"/>
      <c r="R266" s="161"/>
      <c r="S266" s="57"/>
      <c r="T266" s="57"/>
      <c r="U266" s="57"/>
      <c r="V266" s="57"/>
      <c r="W266" s="57"/>
      <c r="X266" s="57"/>
    </row>
    <row r="267" spans="1:24" s="52" customFormat="1" ht="47.25">
      <c r="A267" s="1" t="s">
        <v>121</v>
      </c>
      <c r="B267" s="1" t="s">
        <v>432</v>
      </c>
      <c r="C267" s="1" t="s">
        <v>433</v>
      </c>
      <c r="D267" s="1"/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161" t="s">
        <v>7</v>
      </c>
      <c r="P267" s="161"/>
      <c r="Q267" s="161"/>
      <c r="R267" s="161"/>
      <c r="S267" s="57"/>
      <c r="T267" s="57"/>
      <c r="U267" s="57"/>
      <c r="V267" s="57"/>
      <c r="W267" s="57"/>
      <c r="X267" s="57"/>
    </row>
    <row r="268" spans="1:24" s="52" customFormat="1" ht="78.75">
      <c r="A268" s="1" t="s">
        <v>121</v>
      </c>
      <c r="B268" s="1" t="s">
        <v>434</v>
      </c>
      <c r="C268" s="1" t="s">
        <v>435</v>
      </c>
      <c r="D268" s="1"/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161" t="s">
        <v>7</v>
      </c>
      <c r="P268" s="161"/>
      <c r="Q268" s="161"/>
      <c r="R268" s="161"/>
      <c r="S268" s="57"/>
      <c r="T268" s="57"/>
      <c r="U268" s="57"/>
      <c r="V268" s="57"/>
      <c r="W268" s="57"/>
      <c r="X268" s="57"/>
    </row>
    <row r="269" spans="1:24" s="52" customFormat="1" ht="78.75">
      <c r="A269" s="1" t="s">
        <v>121</v>
      </c>
      <c r="B269" s="1" t="s">
        <v>436</v>
      </c>
      <c r="C269" s="1" t="s">
        <v>437</v>
      </c>
      <c r="D269" s="1"/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161" t="s">
        <v>7</v>
      </c>
      <c r="P269" s="161"/>
      <c r="Q269" s="161"/>
      <c r="R269" s="161"/>
      <c r="S269" s="57"/>
      <c r="T269" s="57"/>
      <c r="U269" s="57"/>
      <c r="V269" s="57"/>
      <c r="W269" s="57"/>
      <c r="X269" s="57"/>
    </row>
    <row r="270" spans="1:24" s="52" customFormat="1" ht="47.25">
      <c r="A270" s="1" t="s">
        <v>121</v>
      </c>
      <c r="B270" s="1" t="s">
        <v>438</v>
      </c>
      <c r="C270" s="1" t="s">
        <v>439</v>
      </c>
      <c r="D270" s="1"/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161" t="s">
        <v>7</v>
      </c>
      <c r="P270" s="161"/>
      <c r="Q270" s="161"/>
      <c r="R270" s="161"/>
      <c r="S270" s="57"/>
      <c r="T270" s="57"/>
      <c r="U270" s="57"/>
      <c r="V270" s="57"/>
      <c r="W270" s="57"/>
      <c r="X270" s="57"/>
    </row>
    <row r="271" spans="1:24" s="52" customFormat="1" ht="78.75">
      <c r="A271" s="24" t="s">
        <v>122</v>
      </c>
      <c r="B271" s="24" t="s">
        <v>60</v>
      </c>
      <c r="C271" s="24" t="s">
        <v>6</v>
      </c>
      <c r="D271" s="24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161" t="s">
        <v>7</v>
      </c>
      <c r="P271" s="161"/>
      <c r="Q271" s="161"/>
      <c r="R271" s="161"/>
      <c r="S271" s="51"/>
      <c r="T271" s="51"/>
      <c r="U271" s="51"/>
      <c r="V271" s="51"/>
      <c r="W271" s="51"/>
      <c r="X271" s="51"/>
    </row>
    <row r="272" spans="1:24" s="52" customFormat="1" ht="63">
      <c r="A272" s="24" t="s">
        <v>123</v>
      </c>
      <c r="B272" s="24" t="s">
        <v>62</v>
      </c>
      <c r="C272" s="24" t="s">
        <v>6</v>
      </c>
      <c r="D272" s="24"/>
      <c r="E272" s="27">
        <f t="shared" ref="E272:N272" si="45">E273+E309</f>
        <v>0</v>
      </c>
      <c r="F272" s="27">
        <f t="shared" si="45"/>
        <v>0</v>
      </c>
      <c r="G272" s="27">
        <f t="shared" si="45"/>
        <v>36.5</v>
      </c>
      <c r="H272" s="27">
        <f t="shared" si="45"/>
        <v>0</v>
      </c>
      <c r="I272" s="27">
        <f t="shared" si="45"/>
        <v>0</v>
      </c>
      <c r="J272" s="27">
        <f t="shared" si="45"/>
        <v>0</v>
      </c>
      <c r="K272" s="27">
        <f t="shared" si="45"/>
        <v>0</v>
      </c>
      <c r="L272" s="27">
        <f t="shared" si="45"/>
        <v>27.299999999999997</v>
      </c>
      <c r="M272" s="27">
        <f t="shared" si="45"/>
        <v>0</v>
      </c>
      <c r="N272" s="27">
        <f t="shared" si="45"/>
        <v>0</v>
      </c>
      <c r="O272" s="161" t="s">
        <v>7</v>
      </c>
      <c r="P272" s="161"/>
      <c r="Q272" s="161"/>
      <c r="R272" s="161"/>
      <c r="S272" s="51"/>
      <c r="T272" s="51"/>
      <c r="U272" s="51"/>
      <c r="V272" s="51"/>
      <c r="W272" s="51"/>
      <c r="X272" s="51"/>
    </row>
    <row r="273" spans="1:24" s="52" customFormat="1" ht="47.25">
      <c r="A273" s="24" t="s">
        <v>124</v>
      </c>
      <c r="B273" s="24" t="s">
        <v>64</v>
      </c>
      <c r="C273" s="24" t="s">
        <v>6</v>
      </c>
      <c r="D273" s="24"/>
      <c r="E273" s="27">
        <f t="shared" ref="E273:N273" si="46">SUM(E274:E308)</f>
        <v>0</v>
      </c>
      <c r="F273" s="27">
        <f t="shared" si="46"/>
        <v>0</v>
      </c>
      <c r="G273" s="27">
        <f t="shared" si="46"/>
        <v>36.5</v>
      </c>
      <c r="H273" s="27">
        <f t="shared" si="46"/>
        <v>0</v>
      </c>
      <c r="I273" s="27">
        <f t="shared" si="46"/>
        <v>0</v>
      </c>
      <c r="J273" s="27">
        <f t="shared" si="46"/>
        <v>0</v>
      </c>
      <c r="K273" s="27">
        <f t="shared" si="46"/>
        <v>0</v>
      </c>
      <c r="L273" s="27">
        <f t="shared" si="46"/>
        <v>27.299999999999997</v>
      </c>
      <c r="M273" s="27">
        <f t="shared" si="46"/>
        <v>0</v>
      </c>
      <c r="N273" s="27">
        <f t="shared" si="46"/>
        <v>0</v>
      </c>
      <c r="O273" s="161" t="s">
        <v>7</v>
      </c>
      <c r="P273" s="161"/>
      <c r="Q273" s="161"/>
      <c r="R273" s="161"/>
      <c r="S273" s="51"/>
      <c r="T273" s="51"/>
      <c r="U273" s="51"/>
      <c r="V273" s="51"/>
      <c r="W273" s="51"/>
      <c r="X273" s="51"/>
    </row>
    <row r="274" spans="1:24" s="52" customFormat="1" ht="189">
      <c r="A274" s="1" t="s">
        <v>124</v>
      </c>
      <c r="B274" s="1" t="s">
        <v>440</v>
      </c>
      <c r="C274" s="1" t="s">
        <v>441</v>
      </c>
      <c r="D274" s="1"/>
      <c r="E274" s="3">
        <v>0</v>
      </c>
      <c r="F274" s="3">
        <v>0</v>
      </c>
      <c r="G274" s="3">
        <v>21</v>
      </c>
      <c r="H274" s="3">
        <v>0</v>
      </c>
      <c r="I274" s="3">
        <v>0</v>
      </c>
      <c r="J274" s="2">
        <v>0</v>
      </c>
      <c r="K274" s="2">
        <v>0</v>
      </c>
      <c r="L274" s="2">
        <v>11.22</v>
      </c>
      <c r="M274" s="2">
        <v>0</v>
      </c>
      <c r="N274" s="2">
        <v>0</v>
      </c>
      <c r="O274" s="161" t="s">
        <v>7</v>
      </c>
      <c r="P274" s="161"/>
      <c r="Q274" s="161"/>
      <c r="R274" s="161"/>
      <c r="S274" s="57"/>
      <c r="T274" s="57"/>
      <c r="U274" s="57"/>
      <c r="V274" s="57"/>
      <c r="W274" s="57"/>
      <c r="X274" s="57"/>
    </row>
    <row r="275" spans="1:24" s="52" customFormat="1" ht="78.75">
      <c r="A275" s="1" t="s">
        <v>124</v>
      </c>
      <c r="B275" s="1" t="s">
        <v>442</v>
      </c>
      <c r="C275" s="1" t="s">
        <v>443</v>
      </c>
      <c r="D275" s="1"/>
      <c r="E275" s="3">
        <v>0</v>
      </c>
      <c r="F275" s="3">
        <v>0</v>
      </c>
      <c r="G275" s="3">
        <v>15.500000000000002</v>
      </c>
      <c r="H275" s="3">
        <v>0</v>
      </c>
      <c r="I275" s="3">
        <v>0</v>
      </c>
      <c r="J275" s="2">
        <v>0</v>
      </c>
      <c r="K275" s="2">
        <v>0</v>
      </c>
      <c r="L275" s="2">
        <v>16.079999999999998</v>
      </c>
      <c r="M275" s="2">
        <v>0</v>
      </c>
      <c r="N275" s="2">
        <v>0</v>
      </c>
      <c r="O275" s="161" t="s">
        <v>7</v>
      </c>
      <c r="P275" s="161"/>
      <c r="Q275" s="161"/>
      <c r="R275" s="161"/>
      <c r="S275" s="57"/>
      <c r="T275" s="57"/>
      <c r="U275" s="57"/>
      <c r="V275" s="57"/>
      <c r="W275" s="57"/>
      <c r="X275" s="57"/>
    </row>
    <row r="276" spans="1:24" s="52" customFormat="1" ht="63">
      <c r="A276" s="1" t="s">
        <v>124</v>
      </c>
      <c r="B276" s="1" t="s">
        <v>444</v>
      </c>
      <c r="C276" s="1" t="s">
        <v>445</v>
      </c>
      <c r="D276" s="1"/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161" t="s">
        <v>7</v>
      </c>
      <c r="P276" s="161"/>
      <c r="Q276" s="161"/>
      <c r="R276" s="161"/>
      <c r="S276" s="57"/>
      <c r="T276" s="57"/>
      <c r="U276" s="57"/>
      <c r="V276" s="57"/>
      <c r="W276" s="57"/>
      <c r="X276" s="57"/>
    </row>
    <row r="277" spans="1:24" s="52" customFormat="1" ht="78.75">
      <c r="A277" s="1" t="s">
        <v>124</v>
      </c>
      <c r="B277" s="1" t="s">
        <v>446</v>
      </c>
      <c r="C277" s="1" t="s">
        <v>447</v>
      </c>
      <c r="D277" s="1"/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161" t="s">
        <v>7</v>
      </c>
      <c r="P277" s="161"/>
      <c r="Q277" s="161"/>
      <c r="R277" s="161"/>
      <c r="S277" s="57"/>
      <c r="T277" s="57"/>
      <c r="U277" s="57"/>
      <c r="V277" s="57"/>
      <c r="W277" s="57"/>
      <c r="X277" s="57"/>
    </row>
    <row r="278" spans="1:24" s="52" customFormat="1" ht="31.5">
      <c r="A278" s="1" t="s">
        <v>124</v>
      </c>
      <c r="B278" s="1" t="s">
        <v>448</v>
      </c>
      <c r="C278" s="1" t="s">
        <v>449</v>
      </c>
      <c r="D278" s="1"/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161" t="s">
        <v>7</v>
      </c>
      <c r="P278" s="161"/>
      <c r="Q278" s="161"/>
      <c r="R278" s="161"/>
      <c r="S278" s="57"/>
      <c r="T278" s="57"/>
      <c r="U278" s="57"/>
      <c r="V278" s="57"/>
      <c r="W278" s="57"/>
      <c r="X278" s="57"/>
    </row>
    <row r="279" spans="1:24" s="52" customFormat="1" ht="31.5">
      <c r="A279" s="1" t="s">
        <v>124</v>
      </c>
      <c r="B279" s="1" t="s">
        <v>450</v>
      </c>
      <c r="C279" s="1" t="s">
        <v>451</v>
      </c>
      <c r="D279" s="1"/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161" t="s">
        <v>7</v>
      </c>
      <c r="P279" s="161"/>
      <c r="Q279" s="161"/>
      <c r="R279" s="161"/>
      <c r="S279" s="57"/>
      <c r="T279" s="57"/>
      <c r="U279" s="57"/>
      <c r="V279" s="57"/>
      <c r="W279" s="57"/>
      <c r="X279" s="57"/>
    </row>
    <row r="280" spans="1:24" s="52" customFormat="1" ht="31.5">
      <c r="A280" s="1" t="s">
        <v>124</v>
      </c>
      <c r="B280" s="1" t="s">
        <v>452</v>
      </c>
      <c r="C280" s="1" t="s">
        <v>453</v>
      </c>
      <c r="D280" s="1"/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161" t="s">
        <v>7</v>
      </c>
      <c r="P280" s="161"/>
      <c r="Q280" s="161"/>
      <c r="R280" s="161"/>
      <c r="S280" s="57"/>
      <c r="T280" s="57"/>
      <c r="U280" s="57"/>
      <c r="V280" s="57"/>
      <c r="W280" s="57"/>
      <c r="X280" s="57"/>
    </row>
    <row r="281" spans="1:24" s="52" customFormat="1" ht="78.75">
      <c r="A281" s="1" t="s">
        <v>124</v>
      </c>
      <c r="B281" s="1" t="s">
        <v>454</v>
      </c>
      <c r="C281" s="1" t="s">
        <v>455</v>
      </c>
      <c r="D281" s="1"/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161" t="s">
        <v>7</v>
      </c>
      <c r="P281" s="161"/>
      <c r="Q281" s="161"/>
      <c r="R281" s="161"/>
      <c r="S281" s="57"/>
      <c r="T281" s="57"/>
      <c r="U281" s="57"/>
      <c r="V281" s="57"/>
      <c r="W281" s="57"/>
      <c r="X281" s="57"/>
    </row>
    <row r="282" spans="1:24" s="52" customFormat="1" ht="78.75">
      <c r="A282" s="1" t="s">
        <v>124</v>
      </c>
      <c r="B282" s="1" t="s">
        <v>456</v>
      </c>
      <c r="C282" s="1" t="s">
        <v>457</v>
      </c>
      <c r="D282" s="1"/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161" t="s">
        <v>7</v>
      </c>
      <c r="P282" s="161"/>
      <c r="Q282" s="161"/>
      <c r="R282" s="161"/>
      <c r="S282" s="57"/>
      <c r="T282" s="57"/>
      <c r="U282" s="57"/>
      <c r="V282" s="57"/>
      <c r="W282" s="57"/>
      <c r="X282" s="57"/>
    </row>
    <row r="283" spans="1:24" s="52" customFormat="1" ht="63">
      <c r="A283" s="1" t="s">
        <v>124</v>
      </c>
      <c r="B283" s="1" t="s">
        <v>458</v>
      </c>
      <c r="C283" s="1" t="s">
        <v>459</v>
      </c>
      <c r="D283" s="1"/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161" t="s">
        <v>7</v>
      </c>
      <c r="P283" s="161"/>
      <c r="Q283" s="161"/>
      <c r="R283" s="161"/>
      <c r="S283" s="57"/>
      <c r="T283" s="57"/>
      <c r="U283" s="57"/>
      <c r="V283" s="57"/>
      <c r="W283" s="57"/>
      <c r="X283" s="57"/>
    </row>
    <row r="284" spans="1:24" s="52" customFormat="1" ht="63">
      <c r="A284" s="1" t="s">
        <v>124</v>
      </c>
      <c r="B284" s="1" t="s">
        <v>460</v>
      </c>
      <c r="C284" s="1" t="s">
        <v>461</v>
      </c>
      <c r="D284" s="1"/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161" t="s">
        <v>7</v>
      </c>
      <c r="P284" s="161"/>
      <c r="Q284" s="161"/>
      <c r="R284" s="161"/>
      <c r="S284" s="57"/>
      <c r="T284" s="57"/>
      <c r="U284" s="57"/>
      <c r="V284" s="57"/>
      <c r="W284" s="57"/>
      <c r="X284" s="57"/>
    </row>
    <row r="285" spans="1:24" s="52" customFormat="1" ht="47.25">
      <c r="A285" s="1" t="s">
        <v>124</v>
      </c>
      <c r="B285" s="1" t="s">
        <v>462</v>
      </c>
      <c r="C285" s="1" t="s">
        <v>463</v>
      </c>
      <c r="D285" s="1"/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161" t="s">
        <v>7</v>
      </c>
      <c r="P285" s="161"/>
      <c r="Q285" s="161"/>
      <c r="R285" s="161"/>
      <c r="S285" s="57"/>
      <c r="T285" s="57"/>
      <c r="U285" s="57"/>
      <c r="V285" s="57"/>
      <c r="W285" s="57"/>
      <c r="X285" s="57"/>
    </row>
    <row r="286" spans="1:24" s="52" customFormat="1" ht="47.25">
      <c r="A286" s="1" t="s">
        <v>124</v>
      </c>
      <c r="B286" s="1" t="s">
        <v>464</v>
      </c>
      <c r="C286" s="1" t="s">
        <v>465</v>
      </c>
      <c r="D286" s="1"/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161" t="s">
        <v>7</v>
      </c>
      <c r="P286" s="161"/>
      <c r="Q286" s="161"/>
      <c r="R286" s="161"/>
      <c r="S286" s="57"/>
      <c r="T286" s="57"/>
      <c r="U286" s="57"/>
      <c r="V286" s="57"/>
      <c r="W286" s="57"/>
      <c r="X286" s="57"/>
    </row>
    <row r="287" spans="1:24" s="52" customFormat="1" ht="31.5">
      <c r="A287" s="1" t="s">
        <v>124</v>
      </c>
      <c r="B287" s="1" t="s">
        <v>466</v>
      </c>
      <c r="C287" s="1" t="s">
        <v>467</v>
      </c>
      <c r="D287" s="1"/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161" t="s">
        <v>7</v>
      </c>
      <c r="P287" s="161"/>
      <c r="Q287" s="161"/>
      <c r="R287" s="161"/>
      <c r="S287" s="57"/>
      <c r="T287" s="57"/>
      <c r="U287" s="57"/>
      <c r="V287" s="57"/>
      <c r="W287" s="57"/>
      <c r="X287" s="57"/>
    </row>
    <row r="288" spans="1:24" s="52" customFormat="1" ht="47.25">
      <c r="A288" s="1" t="s">
        <v>124</v>
      </c>
      <c r="B288" s="1" t="s">
        <v>468</v>
      </c>
      <c r="C288" s="1" t="s">
        <v>469</v>
      </c>
      <c r="D288" s="1"/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161" t="s">
        <v>7</v>
      </c>
      <c r="P288" s="161"/>
      <c r="Q288" s="161"/>
      <c r="R288" s="161"/>
      <c r="S288" s="57"/>
      <c r="T288" s="57"/>
      <c r="U288" s="57"/>
      <c r="V288" s="57"/>
      <c r="W288" s="57"/>
      <c r="X288" s="57"/>
    </row>
    <row r="289" spans="1:24" s="52" customFormat="1" ht="31.5">
      <c r="A289" s="1" t="s">
        <v>124</v>
      </c>
      <c r="B289" s="1" t="s">
        <v>470</v>
      </c>
      <c r="C289" s="1" t="s">
        <v>471</v>
      </c>
      <c r="D289" s="1"/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161" t="s">
        <v>7</v>
      </c>
      <c r="P289" s="161"/>
      <c r="Q289" s="161"/>
      <c r="R289" s="161"/>
      <c r="S289" s="57"/>
      <c r="T289" s="57"/>
      <c r="U289" s="57"/>
      <c r="V289" s="57"/>
      <c r="W289" s="57"/>
      <c r="X289" s="57"/>
    </row>
    <row r="290" spans="1:24" s="52" customFormat="1" ht="47.25">
      <c r="A290" s="1" t="s">
        <v>124</v>
      </c>
      <c r="B290" s="1" t="s">
        <v>472</v>
      </c>
      <c r="C290" s="1" t="s">
        <v>473</v>
      </c>
      <c r="D290" s="1"/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161" t="s">
        <v>7</v>
      </c>
      <c r="P290" s="161"/>
      <c r="Q290" s="161"/>
      <c r="R290" s="161"/>
      <c r="S290" s="57"/>
      <c r="T290" s="57"/>
      <c r="U290" s="57"/>
      <c r="V290" s="57"/>
      <c r="W290" s="57"/>
      <c r="X290" s="57"/>
    </row>
    <row r="291" spans="1:24" s="52" customFormat="1" ht="31.5">
      <c r="A291" s="1" t="s">
        <v>124</v>
      </c>
      <c r="B291" s="1" t="s">
        <v>474</v>
      </c>
      <c r="C291" s="1" t="s">
        <v>475</v>
      </c>
      <c r="D291" s="1"/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161" t="s">
        <v>7</v>
      </c>
      <c r="P291" s="161"/>
      <c r="Q291" s="161"/>
      <c r="R291" s="161"/>
      <c r="S291" s="57"/>
      <c r="T291" s="57"/>
      <c r="U291" s="57"/>
      <c r="V291" s="57"/>
      <c r="W291" s="57"/>
      <c r="X291" s="57"/>
    </row>
    <row r="292" spans="1:24" s="52" customFormat="1" ht="31.5">
      <c r="A292" s="1" t="s">
        <v>124</v>
      </c>
      <c r="B292" s="1" t="s">
        <v>476</v>
      </c>
      <c r="C292" s="1" t="s">
        <v>477</v>
      </c>
      <c r="D292" s="1"/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161" t="s">
        <v>7</v>
      </c>
      <c r="P292" s="161"/>
      <c r="Q292" s="161"/>
      <c r="R292" s="161"/>
      <c r="S292" s="57"/>
      <c r="T292" s="57"/>
      <c r="U292" s="57"/>
      <c r="V292" s="57"/>
      <c r="W292" s="57"/>
      <c r="X292" s="57"/>
    </row>
    <row r="293" spans="1:24" s="52" customFormat="1" ht="31.5">
      <c r="A293" s="1" t="s">
        <v>124</v>
      </c>
      <c r="B293" s="1" t="s">
        <v>478</v>
      </c>
      <c r="C293" s="1" t="s">
        <v>479</v>
      </c>
      <c r="D293" s="1"/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161" t="s">
        <v>7</v>
      </c>
      <c r="P293" s="161"/>
      <c r="Q293" s="161"/>
      <c r="R293" s="161"/>
      <c r="S293" s="57"/>
      <c r="T293" s="57"/>
      <c r="U293" s="57"/>
      <c r="V293" s="57"/>
      <c r="W293" s="57"/>
      <c r="X293" s="57"/>
    </row>
    <row r="294" spans="1:24" s="52" customFormat="1" ht="31.5">
      <c r="A294" s="1" t="s">
        <v>124</v>
      </c>
      <c r="B294" s="1" t="s">
        <v>480</v>
      </c>
      <c r="C294" s="1" t="s">
        <v>481</v>
      </c>
      <c r="D294" s="1"/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161" t="s">
        <v>7</v>
      </c>
      <c r="P294" s="161"/>
      <c r="Q294" s="161"/>
      <c r="R294" s="161"/>
      <c r="S294" s="57"/>
      <c r="T294" s="57"/>
      <c r="U294" s="57"/>
      <c r="V294" s="57"/>
      <c r="W294" s="57"/>
      <c r="X294" s="57"/>
    </row>
    <row r="295" spans="1:24" s="52" customFormat="1" ht="31.5">
      <c r="A295" s="1" t="s">
        <v>124</v>
      </c>
      <c r="B295" s="1" t="s">
        <v>482</v>
      </c>
      <c r="C295" s="1" t="s">
        <v>483</v>
      </c>
      <c r="D295" s="1"/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161" t="s">
        <v>7</v>
      </c>
      <c r="P295" s="161"/>
      <c r="Q295" s="161"/>
      <c r="R295" s="161"/>
      <c r="S295" s="57"/>
      <c r="T295" s="57"/>
      <c r="U295" s="57"/>
      <c r="V295" s="57"/>
      <c r="W295" s="57"/>
      <c r="X295" s="57"/>
    </row>
    <row r="296" spans="1:24" s="52" customFormat="1" ht="47.25">
      <c r="A296" s="1" t="s">
        <v>124</v>
      </c>
      <c r="B296" s="1" t="s">
        <v>484</v>
      </c>
      <c r="C296" s="1" t="s">
        <v>485</v>
      </c>
      <c r="D296" s="1"/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161" t="s">
        <v>7</v>
      </c>
      <c r="P296" s="161"/>
      <c r="Q296" s="161"/>
      <c r="R296" s="161"/>
      <c r="S296" s="57"/>
      <c r="T296" s="57"/>
      <c r="U296" s="57"/>
      <c r="V296" s="57"/>
      <c r="W296" s="57"/>
      <c r="X296" s="57"/>
    </row>
    <row r="297" spans="1:24" s="52" customFormat="1" ht="31.5">
      <c r="A297" s="1" t="s">
        <v>124</v>
      </c>
      <c r="B297" s="1" t="s">
        <v>486</v>
      </c>
      <c r="C297" s="1" t="s">
        <v>487</v>
      </c>
      <c r="D297" s="1"/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161" t="s">
        <v>7</v>
      </c>
      <c r="P297" s="161"/>
      <c r="Q297" s="161"/>
      <c r="R297" s="161"/>
      <c r="S297" s="57"/>
      <c r="T297" s="57"/>
      <c r="U297" s="57"/>
      <c r="V297" s="57"/>
      <c r="W297" s="57"/>
      <c r="X297" s="57"/>
    </row>
    <row r="298" spans="1:24" s="52" customFormat="1" ht="47.25">
      <c r="A298" s="1" t="s">
        <v>124</v>
      </c>
      <c r="B298" s="1" t="s">
        <v>488</v>
      </c>
      <c r="C298" s="1" t="s">
        <v>489</v>
      </c>
      <c r="D298" s="1"/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161" t="s">
        <v>7</v>
      </c>
      <c r="P298" s="161"/>
      <c r="Q298" s="161"/>
      <c r="R298" s="161"/>
      <c r="S298" s="57"/>
      <c r="T298" s="57"/>
      <c r="U298" s="57"/>
      <c r="V298" s="57"/>
      <c r="W298" s="57"/>
      <c r="X298" s="57"/>
    </row>
    <row r="299" spans="1:24" s="52" customFormat="1" ht="63">
      <c r="A299" s="1" t="s">
        <v>124</v>
      </c>
      <c r="B299" s="1" t="s">
        <v>490</v>
      </c>
      <c r="C299" s="1" t="s">
        <v>491</v>
      </c>
      <c r="D299" s="1"/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161" t="s">
        <v>7</v>
      </c>
      <c r="P299" s="161"/>
      <c r="Q299" s="161"/>
      <c r="R299" s="161"/>
      <c r="S299" s="57"/>
      <c r="T299" s="57"/>
      <c r="U299" s="57"/>
      <c r="V299" s="57"/>
      <c r="W299" s="57"/>
      <c r="X299" s="57"/>
    </row>
    <row r="300" spans="1:24" s="52" customFormat="1" ht="31.5">
      <c r="A300" s="1" t="s">
        <v>124</v>
      </c>
      <c r="B300" s="1" t="s">
        <v>492</v>
      </c>
      <c r="C300" s="1" t="s">
        <v>493</v>
      </c>
      <c r="D300" s="1"/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161" t="s">
        <v>7</v>
      </c>
      <c r="P300" s="161"/>
      <c r="Q300" s="161"/>
      <c r="R300" s="161"/>
      <c r="S300" s="57"/>
      <c r="T300" s="57"/>
      <c r="U300" s="57"/>
      <c r="V300" s="57"/>
      <c r="W300" s="57"/>
      <c r="X300" s="57"/>
    </row>
    <row r="301" spans="1:24" s="52" customFormat="1" ht="63">
      <c r="A301" s="1" t="s">
        <v>124</v>
      </c>
      <c r="B301" s="1" t="s">
        <v>494</v>
      </c>
      <c r="C301" s="1" t="s">
        <v>495</v>
      </c>
      <c r="D301" s="1"/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161" t="s">
        <v>7</v>
      </c>
      <c r="P301" s="161"/>
      <c r="Q301" s="161"/>
      <c r="R301" s="161"/>
      <c r="S301" s="57"/>
      <c r="T301" s="57"/>
      <c r="U301" s="57"/>
      <c r="V301" s="57"/>
      <c r="W301" s="57"/>
      <c r="X301" s="57"/>
    </row>
    <row r="302" spans="1:24" s="52" customFormat="1" ht="47.25">
      <c r="A302" s="1" t="s">
        <v>124</v>
      </c>
      <c r="B302" s="1" t="s">
        <v>496</v>
      </c>
      <c r="C302" s="1" t="s">
        <v>497</v>
      </c>
      <c r="D302" s="1"/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161" t="s">
        <v>7</v>
      </c>
      <c r="P302" s="161"/>
      <c r="Q302" s="161"/>
      <c r="R302" s="161"/>
      <c r="S302" s="57"/>
      <c r="T302" s="57"/>
      <c r="U302" s="57"/>
      <c r="V302" s="57"/>
      <c r="W302" s="57"/>
      <c r="X302" s="57"/>
    </row>
    <row r="303" spans="1:24" s="52" customFormat="1" ht="31.5">
      <c r="A303" s="1" t="s">
        <v>124</v>
      </c>
      <c r="B303" s="1" t="s">
        <v>498</v>
      </c>
      <c r="C303" s="1" t="s">
        <v>499</v>
      </c>
      <c r="D303" s="1"/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161" t="s">
        <v>7</v>
      </c>
      <c r="P303" s="161"/>
      <c r="Q303" s="161"/>
      <c r="R303" s="161"/>
      <c r="S303" s="57"/>
      <c r="T303" s="57"/>
      <c r="U303" s="57"/>
      <c r="V303" s="57"/>
      <c r="W303" s="57"/>
      <c r="X303" s="57"/>
    </row>
    <row r="304" spans="1:24" s="52" customFormat="1" ht="31.5">
      <c r="A304" s="1" t="s">
        <v>124</v>
      </c>
      <c r="B304" s="1" t="s">
        <v>500</v>
      </c>
      <c r="C304" s="1" t="s">
        <v>501</v>
      </c>
      <c r="D304" s="1"/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161" t="s">
        <v>7</v>
      </c>
      <c r="P304" s="161"/>
      <c r="Q304" s="161"/>
      <c r="R304" s="161"/>
      <c r="S304" s="57"/>
      <c r="T304" s="57"/>
      <c r="U304" s="57"/>
      <c r="V304" s="57"/>
      <c r="W304" s="57"/>
      <c r="X304" s="57"/>
    </row>
    <row r="305" spans="1:24" s="52" customFormat="1" ht="31.5">
      <c r="A305" s="1" t="s">
        <v>124</v>
      </c>
      <c r="B305" s="1" t="s">
        <v>502</v>
      </c>
      <c r="C305" s="1" t="s">
        <v>503</v>
      </c>
      <c r="D305" s="1"/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161" t="s">
        <v>7</v>
      </c>
      <c r="P305" s="161"/>
      <c r="Q305" s="161"/>
      <c r="R305" s="161"/>
      <c r="S305" s="57"/>
      <c r="T305" s="57"/>
      <c r="U305" s="57"/>
      <c r="V305" s="57"/>
      <c r="W305" s="57"/>
      <c r="X305" s="57"/>
    </row>
    <row r="306" spans="1:24" s="52" customFormat="1" ht="31.5">
      <c r="A306" s="1" t="s">
        <v>124</v>
      </c>
      <c r="B306" s="1" t="s">
        <v>504</v>
      </c>
      <c r="C306" s="1" t="s">
        <v>505</v>
      </c>
      <c r="D306" s="1"/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161" t="s">
        <v>7</v>
      </c>
      <c r="P306" s="161"/>
      <c r="Q306" s="161"/>
      <c r="R306" s="161"/>
      <c r="S306" s="57"/>
      <c r="T306" s="57"/>
      <c r="U306" s="57"/>
      <c r="V306" s="57"/>
      <c r="W306" s="57"/>
      <c r="X306" s="57"/>
    </row>
    <row r="307" spans="1:24" s="52" customFormat="1" ht="31.5">
      <c r="A307" s="1" t="s">
        <v>124</v>
      </c>
      <c r="B307" s="1" t="s">
        <v>506</v>
      </c>
      <c r="C307" s="1" t="s">
        <v>507</v>
      </c>
      <c r="D307" s="1"/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161" t="s">
        <v>7</v>
      </c>
      <c r="P307" s="161"/>
      <c r="Q307" s="161"/>
      <c r="R307" s="161"/>
      <c r="S307" s="57"/>
      <c r="T307" s="57"/>
      <c r="U307" s="57"/>
      <c r="V307" s="57"/>
      <c r="W307" s="57"/>
      <c r="X307" s="57"/>
    </row>
    <row r="308" spans="1:24" s="52" customFormat="1" ht="78.75">
      <c r="A308" s="1" t="s">
        <v>124</v>
      </c>
      <c r="B308" s="1" t="s">
        <v>508</v>
      </c>
      <c r="C308" s="1" t="s">
        <v>509</v>
      </c>
      <c r="D308" s="1"/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161" t="s">
        <v>7</v>
      </c>
      <c r="P308" s="161"/>
      <c r="Q308" s="161"/>
      <c r="R308" s="161"/>
      <c r="S308" s="57"/>
      <c r="T308" s="57"/>
      <c r="U308" s="57"/>
      <c r="V308" s="57"/>
      <c r="W308" s="57"/>
      <c r="X308" s="57"/>
    </row>
    <row r="309" spans="1:24" s="52" customFormat="1" ht="63">
      <c r="A309" s="24" t="s">
        <v>125</v>
      </c>
      <c r="B309" s="24" t="s">
        <v>66</v>
      </c>
      <c r="C309" s="24" t="s">
        <v>6</v>
      </c>
      <c r="D309" s="24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161" t="s">
        <v>7</v>
      </c>
      <c r="P309" s="161"/>
      <c r="Q309" s="161"/>
      <c r="R309" s="161"/>
      <c r="S309" s="51"/>
      <c r="T309" s="51"/>
      <c r="U309" s="51"/>
      <c r="V309" s="51"/>
      <c r="W309" s="51"/>
      <c r="X309" s="51"/>
    </row>
    <row r="310" spans="1:24" s="52" customFormat="1" ht="47.25">
      <c r="A310" s="24" t="s">
        <v>126</v>
      </c>
      <c r="B310" s="24" t="s">
        <v>68</v>
      </c>
      <c r="C310" s="24" t="s">
        <v>6</v>
      </c>
      <c r="D310" s="24"/>
      <c r="E310" s="27">
        <f t="shared" ref="E310:N310" si="47">E311+E314+E315+E316+E317+E318+E319+E320</f>
        <v>0</v>
      </c>
      <c r="F310" s="27">
        <f t="shared" si="47"/>
        <v>0</v>
      </c>
      <c r="G310" s="27">
        <f t="shared" si="47"/>
        <v>0</v>
      </c>
      <c r="H310" s="27">
        <f t="shared" si="47"/>
        <v>0</v>
      </c>
      <c r="I310" s="27">
        <f t="shared" si="47"/>
        <v>24840</v>
      </c>
      <c r="J310" s="27">
        <f t="shared" si="47"/>
        <v>0</v>
      </c>
      <c r="K310" s="27">
        <f t="shared" si="47"/>
        <v>0</v>
      </c>
      <c r="L310" s="27">
        <f t="shared" si="47"/>
        <v>0</v>
      </c>
      <c r="M310" s="27">
        <f t="shared" si="47"/>
        <v>0</v>
      </c>
      <c r="N310" s="27">
        <f t="shared" si="47"/>
        <v>0</v>
      </c>
      <c r="O310" s="161" t="s">
        <v>7</v>
      </c>
      <c r="P310" s="161"/>
      <c r="Q310" s="161"/>
      <c r="R310" s="161"/>
      <c r="S310" s="51"/>
      <c r="T310" s="51"/>
      <c r="U310" s="51"/>
      <c r="V310" s="51"/>
      <c r="W310" s="51"/>
      <c r="X310" s="51"/>
    </row>
    <row r="311" spans="1:24" s="52" customFormat="1" ht="47.25">
      <c r="A311" s="24" t="s">
        <v>127</v>
      </c>
      <c r="B311" s="24" t="s">
        <v>70</v>
      </c>
      <c r="C311" s="24" t="s">
        <v>6</v>
      </c>
      <c r="D311" s="24"/>
      <c r="E311" s="27">
        <f t="shared" ref="E311:N311" si="48">SUM(E312:E313)</f>
        <v>0</v>
      </c>
      <c r="F311" s="27">
        <f t="shared" si="48"/>
        <v>0</v>
      </c>
      <c r="G311" s="27">
        <f t="shared" si="48"/>
        <v>0</v>
      </c>
      <c r="H311" s="27">
        <f t="shared" si="48"/>
        <v>0</v>
      </c>
      <c r="I311" s="27">
        <f t="shared" si="48"/>
        <v>24840</v>
      </c>
      <c r="J311" s="27">
        <f t="shared" si="48"/>
        <v>0</v>
      </c>
      <c r="K311" s="27">
        <f t="shared" si="48"/>
        <v>0</v>
      </c>
      <c r="L311" s="27">
        <f t="shared" si="48"/>
        <v>0</v>
      </c>
      <c r="M311" s="27">
        <f t="shared" si="48"/>
        <v>0</v>
      </c>
      <c r="N311" s="27">
        <f t="shared" si="48"/>
        <v>0</v>
      </c>
      <c r="O311" s="161" t="s">
        <v>7</v>
      </c>
      <c r="P311" s="161"/>
      <c r="Q311" s="161"/>
      <c r="R311" s="161"/>
      <c r="S311" s="51"/>
      <c r="T311" s="51"/>
      <c r="U311" s="51"/>
      <c r="V311" s="51"/>
      <c r="W311" s="51"/>
      <c r="X311" s="51"/>
    </row>
    <row r="312" spans="1:24" s="52" customFormat="1" ht="47.25">
      <c r="A312" s="1" t="s">
        <v>127</v>
      </c>
      <c r="B312" s="1" t="s">
        <v>510</v>
      </c>
      <c r="C312" s="1" t="s">
        <v>511</v>
      </c>
      <c r="D312" s="1"/>
      <c r="E312" s="3">
        <v>0</v>
      </c>
      <c r="F312" s="3">
        <v>0</v>
      </c>
      <c r="G312" s="3">
        <v>0</v>
      </c>
      <c r="H312" s="3">
        <v>0</v>
      </c>
      <c r="I312" s="3">
        <v>24840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161" t="s">
        <v>7</v>
      </c>
      <c r="P312" s="161"/>
      <c r="Q312" s="161"/>
      <c r="R312" s="161"/>
      <c r="S312" s="57"/>
      <c r="T312" s="57"/>
      <c r="U312" s="57"/>
      <c r="V312" s="57"/>
      <c r="W312" s="57"/>
      <c r="X312" s="57"/>
    </row>
    <row r="313" spans="1:24" s="52" customFormat="1" ht="63">
      <c r="A313" s="1" t="s">
        <v>127</v>
      </c>
      <c r="B313" s="1" t="s">
        <v>512</v>
      </c>
      <c r="C313" s="1" t="s">
        <v>513</v>
      </c>
      <c r="D313" s="1"/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161" t="s">
        <v>7</v>
      </c>
      <c r="P313" s="161"/>
      <c r="Q313" s="161"/>
      <c r="R313" s="161"/>
      <c r="S313" s="57"/>
      <c r="T313" s="57"/>
      <c r="U313" s="57"/>
      <c r="V313" s="57"/>
      <c r="W313" s="57"/>
      <c r="X313" s="57"/>
    </row>
    <row r="314" spans="1:24" s="52" customFormat="1" ht="47.25">
      <c r="A314" s="24" t="s">
        <v>128</v>
      </c>
      <c r="B314" s="24" t="s">
        <v>72</v>
      </c>
      <c r="C314" s="24" t="s">
        <v>6</v>
      </c>
      <c r="D314" s="24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161" t="s">
        <v>7</v>
      </c>
      <c r="P314" s="161"/>
      <c r="Q314" s="161"/>
      <c r="R314" s="161"/>
      <c r="S314" s="51"/>
      <c r="T314" s="51"/>
      <c r="U314" s="51"/>
      <c r="V314" s="51"/>
      <c r="W314" s="51"/>
      <c r="X314" s="51"/>
    </row>
    <row r="315" spans="1:24" s="52" customFormat="1" ht="47.25">
      <c r="A315" s="24" t="s">
        <v>129</v>
      </c>
      <c r="B315" s="24" t="s">
        <v>74</v>
      </c>
      <c r="C315" s="24" t="s">
        <v>6</v>
      </c>
      <c r="D315" s="24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161" t="s">
        <v>7</v>
      </c>
      <c r="P315" s="161"/>
      <c r="Q315" s="161"/>
      <c r="R315" s="161"/>
      <c r="S315" s="51"/>
      <c r="T315" s="51"/>
      <c r="U315" s="51"/>
      <c r="V315" s="51"/>
      <c r="W315" s="51"/>
      <c r="X315" s="51"/>
    </row>
    <row r="316" spans="1:24" s="52" customFormat="1" ht="47.25">
      <c r="A316" s="24" t="s">
        <v>130</v>
      </c>
      <c r="B316" s="24" t="s">
        <v>76</v>
      </c>
      <c r="C316" s="24" t="s">
        <v>6</v>
      </c>
      <c r="D316" s="24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161" t="s">
        <v>7</v>
      </c>
      <c r="P316" s="161"/>
      <c r="Q316" s="161"/>
      <c r="R316" s="161"/>
      <c r="S316" s="51"/>
      <c r="T316" s="51"/>
      <c r="U316" s="51"/>
      <c r="V316" s="51"/>
      <c r="W316" s="51"/>
      <c r="X316" s="51"/>
    </row>
    <row r="317" spans="1:24" s="52" customFormat="1" ht="63">
      <c r="A317" s="24" t="s">
        <v>131</v>
      </c>
      <c r="B317" s="24" t="s">
        <v>78</v>
      </c>
      <c r="C317" s="24" t="s">
        <v>6</v>
      </c>
      <c r="D317" s="24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161" t="s">
        <v>7</v>
      </c>
      <c r="P317" s="161"/>
      <c r="Q317" s="161"/>
      <c r="R317" s="161"/>
      <c r="S317" s="51"/>
      <c r="T317" s="51"/>
      <c r="U317" s="51"/>
      <c r="V317" s="51"/>
      <c r="W317" s="51"/>
      <c r="X317" s="51"/>
    </row>
    <row r="318" spans="1:24" s="52" customFormat="1" ht="63">
      <c r="A318" s="24" t="s">
        <v>132</v>
      </c>
      <c r="B318" s="24" t="s">
        <v>80</v>
      </c>
      <c r="C318" s="24" t="s">
        <v>6</v>
      </c>
      <c r="D318" s="24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161" t="s">
        <v>7</v>
      </c>
      <c r="P318" s="161"/>
      <c r="Q318" s="161"/>
      <c r="R318" s="161"/>
      <c r="S318" s="51"/>
      <c r="T318" s="51"/>
      <c r="U318" s="51"/>
      <c r="V318" s="51"/>
      <c r="W318" s="51"/>
      <c r="X318" s="51"/>
    </row>
    <row r="319" spans="1:24" s="52" customFormat="1" ht="63">
      <c r="A319" s="24" t="s">
        <v>133</v>
      </c>
      <c r="B319" s="24" t="s">
        <v>82</v>
      </c>
      <c r="C319" s="24" t="s">
        <v>6</v>
      </c>
      <c r="D319" s="24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161" t="s">
        <v>7</v>
      </c>
      <c r="P319" s="161"/>
      <c r="Q319" s="161"/>
      <c r="R319" s="161"/>
      <c r="S319" s="51"/>
      <c r="T319" s="51"/>
      <c r="U319" s="51"/>
      <c r="V319" s="51"/>
      <c r="W319" s="51"/>
      <c r="X319" s="51"/>
    </row>
    <row r="320" spans="1:24" s="52" customFormat="1" ht="63">
      <c r="A320" s="24" t="s">
        <v>134</v>
      </c>
      <c r="B320" s="24" t="s">
        <v>84</v>
      </c>
      <c r="C320" s="24" t="s">
        <v>6</v>
      </c>
      <c r="D320" s="24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161" t="s">
        <v>7</v>
      </c>
      <c r="P320" s="161"/>
      <c r="Q320" s="161"/>
      <c r="R320" s="161"/>
      <c r="S320" s="51"/>
      <c r="T320" s="51"/>
      <c r="U320" s="51"/>
      <c r="V320" s="51"/>
      <c r="W320" s="51"/>
      <c r="X320" s="51"/>
    </row>
    <row r="321" spans="1:24" s="52" customFormat="1" ht="63">
      <c r="A321" s="24" t="s">
        <v>135</v>
      </c>
      <c r="B321" s="24" t="s">
        <v>86</v>
      </c>
      <c r="C321" s="24" t="s">
        <v>6</v>
      </c>
      <c r="D321" s="24"/>
      <c r="E321" s="27">
        <f t="shared" ref="E321:N321" si="49">E322+E323</f>
        <v>0</v>
      </c>
      <c r="F321" s="27">
        <f t="shared" si="49"/>
        <v>0</v>
      </c>
      <c r="G321" s="27">
        <f t="shared" si="49"/>
        <v>0</v>
      </c>
      <c r="H321" s="27">
        <f t="shared" si="49"/>
        <v>0</v>
      </c>
      <c r="I321" s="27">
        <f t="shared" si="49"/>
        <v>0</v>
      </c>
      <c r="J321" s="27">
        <f t="shared" si="49"/>
        <v>0</v>
      </c>
      <c r="K321" s="27">
        <f t="shared" si="49"/>
        <v>0</v>
      </c>
      <c r="L321" s="27">
        <f t="shared" si="49"/>
        <v>0</v>
      </c>
      <c r="M321" s="27">
        <f t="shared" si="49"/>
        <v>0</v>
      </c>
      <c r="N321" s="27">
        <f t="shared" si="49"/>
        <v>0</v>
      </c>
      <c r="O321" s="161" t="s">
        <v>7</v>
      </c>
      <c r="P321" s="161"/>
      <c r="Q321" s="161"/>
      <c r="R321" s="161"/>
      <c r="S321" s="51"/>
      <c r="T321" s="51"/>
      <c r="U321" s="51"/>
      <c r="V321" s="51"/>
      <c r="W321" s="51"/>
      <c r="X321" s="51"/>
    </row>
    <row r="322" spans="1:24" s="52" customFormat="1" ht="47.25">
      <c r="A322" s="24" t="s">
        <v>136</v>
      </c>
      <c r="B322" s="24" t="s">
        <v>88</v>
      </c>
      <c r="C322" s="24" t="s">
        <v>6</v>
      </c>
      <c r="D322" s="24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161" t="s">
        <v>7</v>
      </c>
      <c r="P322" s="161"/>
      <c r="Q322" s="161"/>
      <c r="R322" s="161"/>
      <c r="S322" s="51"/>
      <c r="T322" s="51"/>
      <c r="U322" s="51"/>
      <c r="V322" s="51"/>
      <c r="W322" s="51"/>
      <c r="X322" s="51"/>
    </row>
    <row r="323" spans="1:24" s="52" customFormat="1" ht="63">
      <c r="A323" s="24" t="s">
        <v>137</v>
      </c>
      <c r="B323" s="24" t="s">
        <v>90</v>
      </c>
      <c r="C323" s="24" t="s">
        <v>6</v>
      </c>
      <c r="D323" s="24"/>
      <c r="E323" s="29">
        <f t="shared" ref="E323:N323" si="50">E324</f>
        <v>0</v>
      </c>
      <c r="F323" s="29">
        <f t="shared" si="50"/>
        <v>0</v>
      </c>
      <c r="G323" s="29">
        <f t="shared" si="50"/>
        <v>0</v>
      </c>
      <c r="H323" s="29">
        <f t="shared" si="50"/>
        <v>0</v>
      </c>
      <c r="I323" s="29">
        <f t="shared" si="50"/>
        <v>0</v>
      </c>
      <c r="J323" s="29">
        <f t="shared" si="50"/>
        <v>0</v>
      </c>
      <c r="K323" s="29">
        <f t="shared" si="50"/>
        <v>0</v>
      </c>
      <c r="L323" s="29">
        <f t="shared" si="50"/>
        <v>0</v>
      </c>
      <c r="M323" s="29">
        <f t="shared" si="50"/>
        <v>0</v>
      </c>
      <c r="N323" s="29">
        <f t="shared" si="50"/>
        <v>0</v>
      </c>
      <c r="O323" s="161" t="s">
        <v>7</v>
      </c>
      <c r="P323" s="161"/>
      <c r="Q323" s="161"/>
      <c r="R323" s="161"/>
      <c r="S323" s="51"/>
      <c r="T323" s="51"/>
      <c r="U323" s="51"/>
      <c r="V323" s="51"/>
      <c r="W323" s="51"/>
      <c r="X323" s="51"/>
    </row>
    <row r="324" spans="1:24" s="52" customFormat="1" ht="63">
      <c r="A324" s="1" t="s">
        <v>137</v>
      </c>
      <c r="B324" s="1" t="s">
        <v>514</v>
      </c>
      <c r="C324" s="1" t="s">
        <v>515</v>
      </c>
      <c r="D324" s="1"/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161" t="s">
        <v>7</v>
      </c>
      <c r="P324" s="161"/>
      <c r="Q324" s="161"/>
      <c r="R324" s="161"/>
      <c r="S324" s="57"/>
      <c r="T324" s="57"/>
      <c r="U324" s="57"/>
      <c r="V324" s="57"/>
      <c r="W324" s="57"/>
      <c r="X324" s="57"/>
    </row>
    <row r="325" spans="1:24" s="52" customFormat="1" ht="94.5">
      <c r="A325" s="24" t="s">
        <v>138</v>
      </c>
      <c r="B325" s="24" t="s">
        <v>92</v>
      </c>
      <c r="C325" s="24" t="s">
        <v>6</v>
      </c>
      <c r="D325" s="24"/>
      <c r="E325" s="27">
        <f t="shared" ref="E325:N325" si="51">E326+E327</f>
        <v>0</v>
      </c>
      <c r="F325" s="27">
        <f t="shared" si="51"/>
        <v>0</v>
      </c>
      <c r="G325" s="27">
        <f t="shared" si="51"/>
        <v>0</v>
      </c>
      <c r="H325" s="27">
        <f t="shared" si="51"/>
        <v>0</v>
      </c>
      <c r="I325" s="27">
        <f t="shared" si="51"/>
        <v>0</v>
      </c>
      <c r="J325" s="27">
        <f t="shared" si="51"/>
        <v>0</v>
      </c>
      <c r="K325" s="27">
        <f t="shared" si="51"/>
        <v>0</v>
      </c>
      <c r="L325" s="27">
        <f t="shared" si="51"/>
        <v>0</v>
      </c>
      <c r="M325" s="27">
        <f t="shared" si="51"/>
        <v>0</v>
      </c>
      <c r="N325" s="27">
        <f t="shared" si="51"/>
        <v>0</v>
      </c>
      <c r="O325" s="161" t="s">
        <v>7</v>
      </c>
      <c r="P325" s="161"/>
      <c r="Q325" s="161"/>
      <c r="R325" s="161"/>
      <c r="S325" s="51"/>
      <c r="T325" s="51"/>
      <c r="U325" s="51"/>
      <c r="V325" s="51"/>
      <c r="W325" s="51"/>
      <c r="X325" s="51"/>
    </row>
    <row r="326" spans="1:24" s="52" customFormat="1" ht="78.75">
      <c r="A326" s="24" t="s">
        <v>139</v>
      </c>
      <c r="B326" s="24" t="s">
        <v>94</v>
      </c>
      <c r="C326" s="24" t="s">
        <v>6</v>
      </c>
      <c r="D326" s="24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161" t="s">
        <v>7</v>
      </c>
      <c r="P326" s="161"/>
      <c r="Q326" s="161"/>
      <c r="R326" s="161"/>
      <c r="S326" s="51"/>
      <c r="T326" s="51"/>
      <c r="U326" s="51"/>
      <c r="V326" s="51"/>
      <c r="W326" s="51"/>
      <c r="X326" s="51"/>
    </row>
    <row r="327" spans="1:24" s="52" customFormat="1" ht="78.75">
      <c r="A327" s="24" t="s">
        <v>140</v>
      </c>
      <c r="B327" s="24" t="s">
        <v>96</v>
      </c>
      <c r="C327" s="24" t="s">
        <v>6</v>
      </c>
      <c r="D327" s="24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161" t="s">
        <v>7</v>
      </c>
      <c r="P327" s="161"/>
      <c r="Q327" s="161"/>
      <c r="R327" s="161"/>
      <c r="S327" s="51"/>
      <c r="T327" s="51"/>
      <c r="U327" s="51"/>
      <c r="V327" s="51"/>
      <c r="W327" s="51"/>
      <c r="X327" s="51"/>
    </row>
    <row r="328" spans="1:24" s="52" customFormat="1" ht="47.25">
      <c r="A328" s="24" t="s">
        <v>141</v>
      </c>
      <c r="B328" s="24" t="s">
        <v>98</v>
      </c>
      <c r="C328" s="24" t="s">
        <v>6</v>
      </c>
      <c r="D328" s="24"/>
      <c r="E328" s="27">
        <f t="shared" ref="E328:N328" si="52">SUM(E329:E339)</f>
        <v>0</v>
      </c>
      <c r="F328" s="27">
        <f t="shared" si="52"/>
        <v>0</v>
      </c>
      <c r="G328" s="27">
        <f t="shared" si="52"/>
        <v>0</v>
      </c>
      <c r="H328" s="27">
        <f t="shared" si="52"/>
        <v>0</v>
      </c>
      <c r="I328" s="27">
        <f t="shared" si="52"/>
        <v>0</v>
      </c>
      <c r="J328" s="27">
        <f t="shared" si="52"/>
        <v>0</v>
      </c>
      <c r="K328" s="27">
        <f t="shared" si="52"/>
        <v>0</v>
      </c>
      <c r="L328" s="27">
        <f t="shared" si="52"/>
        <v>0</v>
      </c>
      <c r="M328" s="27">
        <f t="shared" si="52"/>
        <v>0</v>
      </c>
      <c r="N328" s="27">
        <f t="shared" si="52"/>
        <v>0</v>
      </c>
      <c r="O328" s="161" t="s">
        <v>7</v>
      </c>
      <c r="P328" s="161"/>
      <c r="Q328" s="161"/>
      <c r="R328" s="161"/>
      <c r="S328" s="51"/>
      <c r="T328" s="51"/>
      <c r="U328" s="51"/>
      <c r="V328" s="51"/>
      <c r="W328" s="51"/>
      <c r="X328" s="51"/>
    </row>
    <row r="329" spans="1:24" s="52" customFormat="1" ht="78.75">
      <c r="A329" s="1" t="s">
        <v>141</v>
      </c>
      <c r="B329" s="1" t="s">
        <v>516</v>
      </c>
      <c r="C329" s="1" t="s">
        <v>517</v>
      </c>
      <c r="D329" s="1"/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161" t="s">
        <v>7</v>
      </c>
      <c r="P329" s="161"/>
      <c r="Q329" s="161"/>
      <c r="R329" s="161"/>
      <c r="S329" s="57"/>
      <c r="T329" s="57"/>
      <c r="U329" s="57"/>
      <c r="V329" s="57"/>
      <c r="W329" s="57"/>
      <c r="X329" s="57"/>
    </row>
    <row r="330" spans="1:24" s="52" customFormat="1" ht="47.25">
      <c r="A330" s="1" t="s">
        <v>141</v>
      </c>
      <c r="B330" s="1" t="s">
        <v>518</v>
      </c>
      <c r="C330" s="1" t="s">
        <v>519</v>
      </c>
      <c r="D330" s="1"/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161" t="s">
        <v>7</v>
      </c>
      <c r="P330" s="161"/>
      <c r="Q330" s="161"/>
      <c r="R330" s="161"/>
      <c r="S330" s="57"/>
      <c r="T330" s="57"/>
      <c r="U330" s="57"/>
      <c r="V330" s="57"/>
      <c r="W330" s="57"/>
      <c r="X330" s="57"/>
    </row>
    <row r="331" spans="1:24" s="52" customFormat="1" ht="47.25">
      <c r="A331" s="1" t="s">
        <v>141</v>
      </c>
      <c r="B331" s="1" t="s">
        <v>520</v>
      </c>
      <c r="C331" s="1" t="s">
        <v>521</v>
      </c>
      <c r="D331" s="1"/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161" t="s">
        <v>7</v>
      </c>
      <c r="P331" s="161"/>
      <c r="Q331" s="161"/>
      <c r="R331" s="161"/>
      <c r="S331" s="57"/>
      <c r="T331" s="57"/>
      <c r="U331" s="57"/>
      <c r="V331" s="57"/>
      <c r="W331" s="57"/>
      <c r="X331" s="57"/>
    </row>
    <row r="332" spans="1:24" s="52" customFormat="1" ht="47.25">
      <c r="A332" s="1" t="s">
        <v>141</v>
      </c>
      <c r="B332" s="1" t="s">
        <v>522</v>
      </c>
      <c r="C332" s="1" t="s">
        <v>523</v>
      </c>
      <c r="D332" s="1"/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161" t="s">
        <v>7</v>
      </c>
      <c r="P332" s="161"/>
      <c r="Q332" s="161"/>
      <c r="R332" s="161"/>
      <c r="S332" s="57"/>
      <c r="T332" s="57"/>
      <c r="U332" s="57"/>
      <c r="V332" s="57"/>
      <c r="W332" s="57"/>
      <c r="X332" s="57"/>
    </row>
    <row r="333" spans="1:24" s="52" customFormat="1" ht="47.25">
      <c r="A333" s="1" t="s">
        <v>141</v>
      </c>
      <c r="B333" s="1" t="s">
        <v>524</v>
      </c>
      <c r="C333" s="1" t="s">
        <v>525</v>
      </c>
      <c r="D333" s="1"/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161" t="s">
        <v>7</v>
      </c>
      <c r="P333" s="161"/>
      <c r="Q333" s="161"/>
      <c r="R333" s="161"/>
      <c r="S333" s="57"/>
      <c r="T333" s="57"/>
      <c r="U333" s="57"/>
      <c r="V333" s="57"/>
      <c r="W333" s="57"/>
      <c r="X333" s="57"/>
    </row>
    <row r="334" spans="1:24" s="52" customFormat="1" ht="47.25">
      <c r="A334" s="1" t="s">
        <v>141</v>
      </c>
      <c r="B334" s="1" t="s">
        <v>526</v>
      </c>
      <c r="C334" s="1" t="s">
        <v>527</v>
      </c>
      <c r="D334" s="1"/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161" t="s">
        <v>7</v>
      </c>
      <c r="P334" s="161"/>
      <c r="Q334" s="161"/>
      <c r="R334" s="161"/>
      <c r="S334" s="57"/>
      <c r="T334" s="57"/>
      <c r="U334" s="57"/>
      <c r="V334" s="57"/>
      <c r="W334" s="57"/>
      <c r="X334" s="57"/>
    </row>
    <row r="335" spans="1:24" s="52" customFormat="1" ht="63">
      <c r="A335" s="1" t="s">
        <v>141</v>
      </c>
      <c r="B335" s="1" t="s">
        <v>528</v>
      </c>
      <c r="C335" s="1" t="s">
        <v>529</v>
      </c>
      <c r="D335" s="1"/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161" t="s">
        <v>7</v>
      </c>
      <c r="P335" s="161"/>
      <c r="Q335" s="161"/>
      <c r="R335" s="161"/>
      <c r="S335" s="57"/>
      <c r="T335" s="57"/>
      <c r="U335" s="57"/>
      <c r="V335" s="57"/>
      <c r="W335" s="57"/>
      <c r="X335" s="57"/>
    </row>
    <row r="336" spans="1:24" s="52" customFormat="1" ht="63">
      <c r="A336" s="1" t="s">
        <v>141</v>
      </c>
      <c r="B336" s="1" t="s">
        <v>530</v>
      </c>
      <c r="C336" s="1" t="s">
        <v>531</v>
      </c>
      <c r="D336" s="1"/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161" t="s">
        <v>7</v>
      </c>
      <c r="P336" s="161"/>
      <c r="Q336" s="161"/>
      <c r="R336" s="161"/>
      <c r="S336" s="57"/>
      <c r="T336" s="57"/>
      <c r="U336" s="57"/>
      <c r="V336" s="57"/>
      <c r="W336" s="57"/>
      <c r="X336" s="57"/>
    </row>
    <row r="337" spans="1:24" s="52" customFormat="1" ht="63">
      <c r="A337" s="1" t="s">
        <v>141</v>
      </c>
      <c r="B337" s="1" t="s">
        <v>532</v>
      </c>
      <c r="C337" s="1" t="s">
        <v>533</v>
      </c>
      <c r="D337" s="1"/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161" t="s">
        <v>7</v>
      </c>
      <c r="P337" s="161"/>
      <c r="Q337" s="161"/>
      <c r="R337" s="161"/>
      <c r="S337" s="57"/>
      <c r="T337" s="57"/>
      <c r="U337" s="57"/>
      <c r="V337" s="57"/>
      <c r="W337" s="57"/>
      <c r="X337" s="57"/>
    </row>
    <row r="338" spans="1:24" s="52" customFormat="1" ht="78.75">
      <c r="A338" s="1" t="s">
        <v>141</v>
      </c>
      <c r="B338" s="1" t="s">
        <v>534</v>
      </c>
      <c r="C338" s="1" t="s">
        <v>535</v>
      </c>
      <c r="D338" s="1"/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161" t="s">
        <v>7</v>
      </c>
      <c r="P338" s="161"/>
      <c r="Q338" s="161"/>
      <c r="R338" s="161"/>
      <c r="S338" s="57"/>
      <c r="T338" s="57"/>
      <c r="U338" s="57"/>
      <c r="V338" s="57"/>
      <c r="W338" s="57"/>
      <c r="X338" s="57"/>
    </row>
    <row r="339" spans="1:24" s="52" customFormat="1" ht="47.25">
      <c r="A339" s="1" t="s">
        <v>141</v>
      </c>
      <c r="B339" s="1" t="s">
        <v>536</v>
      </c>
      <c r="C339" s="1" t="s">
        <v>537</v>
      </c>
      <c r="D339" s="1"/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161" t="s">
        <v>7</v>
      </c>
      <c r="P339" s="161"/>
      <c r="Q339" s="161"/>
      <c r="R339" s="161"/>
      <c r="S339" s="57"/>
      <c r="T339" s="57"/>
      <c r="U339" s="57"/>
      <c r="V339" s="57"/>
      <c r="W339" s="57"/>
      <c r="X339" s="57"/>
    </row>
    <row r="340" spans="1:24" s="52" customFormat="1" ht="47.25">
      <c r="A340" s="24" t="s">
        <v>142</v>
      </c>
      <c r="B340" s="24" t="s">
        <v>100</v>
      </c>
      <c r="C340" s="24" t="s">
        <v>6</v>
      </c>
      <c r="D340" s="24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161" t="s">
        <v>7</v>
      </c>
      <c r="P340" s="161"/>
      <c r="Q340" s="161"/>
      <c r="R340" s="161"/>
      <c r="S340" s="51"/>
      <c r="T340" s="51"/>
      <c r="U340" s="51"/>
      <c r="V340" s="51"/>
      <c r="W340" s="51"/>
      <c r="X340" s="51"/>
    </row>
    <row r="341" spans="1:24" s="52" customFormat="1" ht="31.5">
      <c r="A341" s="24" t="s">
        <v>143</v>
      </c>
      <c r="B341" s="24" t="s">
        <v>102</v>
      </c>
      <c r="C341" s="24" t="s">
        <v>6</v>
      </c>
      <c r="D341" s="24"/>
      <c r="E341" s="27">
        <f t="shared" ref="E341:N341" si="53">SUM(E342:E346)</f>
        <v>0</v>
      </c>
      <c r="F341" s="27">
        <f t="shared" si="53"/>
        <v>0</v>
      </c>
      <c r="G341" s="27">
        <f t="shared" si="53"/>
        <v>0</v>
      </c>
      <c r="H341" s="27">
        <f t="shared" si="53"/>
        <v>0</v>
      </c>
      <c r="I341" s="27">
        <f t="shared" si="53"/>
        <v>0</v>
      </c>
      <c r="J341" s="27">
        <f t="shared" si="53"/>
        <v>0</v>
      </c>
      <c r="K341" s="27">
        <f t="shared" si="53"/>
        <v>0</v>
      </c>
      <c r="L341" s="27">
        <f t="shared" si="53"/>
        <v>0</v>
      </c>
      <c r="M341" s="27">
        <f t="shared" si="53"/>
        <v>0</v>
      </c>
      <c r="N341" s="27">
        <f t="shared" si="53"/>
        <v>0</v>
      </c>
      <c r="O341" s="161" t="s">
        <v>7</v>
      </c>
      <c r="P341" s="161"/>
      <c r="Q341" s="161"/>
      <c r="R341" s="161"/>
      <c r="S341" s="51"/>
      <c r="T341" s="51"/>
      <c r="U341" s="51"/>
      <c r="V341" s="51"/>
      <c r="W341" s="51"/>
      <c r="X341" s="51"/>
    </row>
    <row r="342" spans="1:24" s="52" customFormat="1" ht="47.25">
      <c r="A342" s="1" t="s">
        <v>143</v>
      </c>
      <c r="B342" s="1" t="s">
        <v>538</v>
      </c>
      <c r="C342" s="1" t="s">
        <v>539</v>
      </c>
      <c r="D342" s="1"/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161" t="s">
        <v>7</v>
      </c>
      <c r="P342" s="161"/>
      <c r="Q342" s="161"/>
      <c r="R342" s="161"/>
      <c r="S342" s="57"/>
      <c r="T342" s="57"/>
      <c r="U342" s="57"/>
      <c r="V342" s="57"/>
      <c r="W342" s="57"/>
      <c r="X342" s="57"/>
    </row>
    <row r="343" spans="1:24" s="52" customFormat="1" ht="31.5">
      <c r="A343" s="1" t="s">
        <v>143</v>
      </c>
      <c r="B343" s="1" t="s">
        <v>540</v>
      </c>
      <c r="C343" s="1" t="s">
        <v>541</v>
      </c>
      <c r="D343" s="1"/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161" t="s">
        <v>7</v>
      </c>
      <c r="P343" s="161"/>
      <c r="Q343" s="161"/>
      <c r="R343" s="161"/>
      <c r="S343" s="57"/>
      <c r="T343" s="57"/>
      <c r="U343" s="57"/>
      <c r="V343" s="57"/>
      <c r="W343" s="57"/>
      <c r="X343" s="57"/>
    </row>
    <row r="344" spans="1:24" s="52" customFormat="1">
      <c r="A344" s="1" t="s">
        <v>143</v>
      </c>
      <c r="B344" s="1" t="s">
        <v>542</v>
      </c>
      <c r="C344" s="1" t="s">
        <v>543</v>
      </c>
      <c r="D344" s="1"/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161" t="s">
        <v>7</v>
      </c>
      <c r="P344" s="161"/>
      <c r="Q344" s="161"/>
      <c r="R344" s="161"/>
      <c r="S344" s="57"/>
      <c r="T344" s="57"/>
      <c r="U344" s="57"/>
      <c r="V344" s="57"/>
      <c r="W344" s="57"/>
      <c r="X344" s="57"/>
    </row>
    <row r="345" spans="1:24" s="52" customFormat="1" ht="78.75">
      <c r="A345" s="1" t="s">
        <v>143</v>
      </c>
      <c r="B345" s="1" t="s">
        <v>544</v>
      </c>
      <c r="C345" s="1" t="s">
        <v>545</v>
      </c>
      <c r="D345" s="1"/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161" t="s">
        <v>7</v>
      </c>
      <c r="P345" s="161"/>
      <c r="Q345" s="161"/>
      <c r="R345" s="161"/>
      <c r="S345" s="57"/>
      <c r="T345" s="57"/>
      <c r="U345" s="57"/>
      <c r="V345" s="57"/>
      <c r="W345" s="57"/>
      <c r="X345" s="57"/>
    </row>
    <row r="346" spans="1:24" s="52" customFormat="1" ht="47.25">
      <c r="A346" s="1" t="s">
        <v>143</v>
      </c>
      <c r="B346" s="1" t="s">
        <v>546</v>
      </c>
      <c r="C346" s="1" t="s">
        <v>547</v>
      </c>
      <c r="D346" s="1"/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161" t="s">
        <v>7</v>
      </c>
      <c r="P346" s="161"/>
      <c r="Q346" s="161"/>
      <c r="R346" s="161"/>
      <c r="S346" s="57"/>
      <c r="T346" s="57"/>
      <c r="U346" s="57"/>
      <c r="V346" s="57"/>
      <c r="W346" s="57"/>
      <c r="X346" s="57"/>
    </row>
    <row r="347" spans="1:24" s="52" customFormat="1" ht="31.5">
      <c r="A347" s="24" t="s">
        <v>144</v>
      </c>
      <c r="B347" s="24" t="s">
        <v>145</v>
      </c>
      <c r="C347" s="24" t="s">
        <v>6</v>
      </c>
      <c r="D347" s="24"/>
      <c r="E347" s="26">
        <f t="shared" ref="E347:N347" si="54">E348+E377+E413+E416+E422+E423</f>
        <v>0</v>
      </c>
      <c r="F347" s="26">
        <f t="shared" si="54"/>
        <v>0</v>
      </c>
      <c r="G347" s="26">
        <f t="shared" si="54"/>
        <v>0</v>
      </c>
      <c r="H347" s="26">
        <f t="shared" si="54"/>
        <v>0</v>
      </c>
      <c r="I347" s="26">
        <f t="shared" si="54"/>
        <v>0</v>
      </c>
      <c r="J347" s="26">
        <f t="shared" si="54"/>
        <v>0</v>
      </c>
      <c r="K347" s="26">
        <f t="shared" si="54"/>
        <v>0</v>
      </c>
      <c r="L347" s="26">
        <f t="shared" si="54"/>
        <v>0</v>
      </c>
      <c r="M347" s="26">
        <f t="shared" si="54"/>
        <v>0</v>
      </c>
      <c r="N347" s="26">
        <f t="shared" si="54"/>
        <v>0</v>
      </c>
      <c r="O347" s="161" t="s">
        <v>7</v>
      </c>
      <c r="P347" s="161"/>
      <c r="Q347" s="161"/>
      <c r="R347" s="161"/>
      <c r="S347" s="51"/>
      <c r="T347" s="51"/>
      <c r="U347" s="51"/>
      <c r="V347" s="51"/>
      <c r="W347" s="51"/>
      <c r="X347" s="51"/>
    </row>
    <row r="348" spans="1:24" s="52" customFormat="1" ht="31.5">
      <c r="A348" s="24" t="s">
        <v>146</v>
      </c>
      <c r="B348" s="24" t="s">
        <v>23</v>
      </c>
      <c r="C348" s="24" t="s">
        <v>6</v>
      </c>
      <c r="D348" s="24"/>
      <c r="E348" s="26">
        <f t="shared" ref="E348:N348" si="55">E349+E357+E360+E369</f>
        <v>0</v>
      </c>
      <c r="F348" s="26">
        <f t="shared" si="55"/>
        <v>0</v>
      </c>
      <c r="G348" s="26">
        <f t="shared" si="55"/>
        <v>0</v>
      </c>
      <c r="H348" s="26">
        <f t="shared" si="55"/>
        <v>0</v>
      </c>
      <c r="I348" s="26">
        <f t="shared" si="55"/>
        <v>0</v>
      </c>
      <c r="J348" s="26">
        <f t="shared" si="55"/>
        <v>0</v>
      </c>
      <c r="K348" s="26">
        <f t="shared" si="55"/>
        <v>0</v>
      </c>
      <c r="L348" s="26">
        <f t="shared" si="55"/>
        <v>0</v>
      </c>
      <c r="M348" s="26">
        <f t="shared" si="55"/>
        <v>0</v>
      </c>
      <c r="N348" s="26">
        <f t="shared" si="55"/>
        <v>0</v>
      </c>
      <c r="O348" s="161" t="s">
        <v>7</v>
      </c>
      <c r="P348" s="161"/>
      <c r="Q348" s="161"/>
      <c r="R348" s="161"/>
      <c r="S348" s="51"/>
      <c r="T348" s="51"/>
      <c r="U348" s="51"/>
      <c r="V348" s="51"/>
      <c r="W348" s="51"/>
      <c r="X348" s="51"/>
    </row>
    <row r="349" spans="1:24" s="52" customFormat="1" ht="47.25">
      <c r="A349" s="24" t="s">
        <v>147</v>
      </c>
      <c r="B349" s="24" t="s">
        <v>25</v>
      </c>
      <c r="C349" s="24" t="s">
        <v>6</v>
      </c>
      <c r="D349" s="24"/>
      <c r="E349" s="26">
        <f t="shared" ref="E349:N349" si="56">E350+E353+E356</f>
        <v>0</v>
      </c>
      <c r="F349" s="26">
        <f t="shared" si="56"/>
        <v>0</v>
      </c>
      <c r="G349" s="26">
        <f t="shared" si="56"/>
        <v>0</v>
      </c>
      <c r="H349" s="26">
        <f t="shared" si="56"/>
        <v>0</v>
      </c>
      <c r="I349" s="26">
        <f t="shared" si="56"/>
        <v>0</v>
      </c>
      <c r="J349" s="26">
        <f t="shared" si="56"/>
        <v>0</v>
      </c>
      <c r="K349" s="26">
        <f t="shared" si="56"/>
        <v>0</v>
      </c>
      <c r="L349" s="26">
        <f t="shared" si="56"/>
        <v>0</v>
      </c>
      <c r="M349" s="26">
        <f t="shared" si="56"/>
        <v>0</v>
      </c>
      <c r="N349" s="26">
        <f t="shared" si="56"/>
        <v>0</v>
      </c>
      <c r="O349" s="161" t="s">
        <v>7</v>
      </c>
      <c r="P349" s="161"/>
      <c r="Q349" s="161"/>
      <c r="R349" s="161"/>
      <c r="S349" s="51"/>
      <c r="T349" s="51"/>
      <c r="U349" s="51"/>
      <c r="V349" s="51"/>
      <c r="W349" s="51"/>
      <c r="X349" s="51"/>
    </row>
    <row r="350" spans="1:24" s="52" customFormat="1" ht="78.75">
      <c r="A350" s="24" t="s">
        <v>148</v>
      </c>
      <c r="B350" s="24" t="s">
        <v>27</v>
      </c>
      <c r="C350" s="24" t="s">
        <v>6</v>
      </c>
      <c r="D350" s="24"/>
      <c r="E350" s="58">
        <f t="shared" ref="E350:N350" si="57">SUM(E351:E352)</f>
        <v>0</v>
      </c>
      <c r="F350" s="58">
        <f t="shared" si="57"/>
        <v>0</v>
      </c>
      <c r="G350" s="58">
        <f t="shared" si="57"/>
        <v>0</v>
      </c>
      <c r="H350" s="58">
        <f t="shared" si="57"/>
        <v>0</v>
      </c>
      <c r="I350" s="58">
        <f t="shared" si="57"/>
        <v>0</v>
      </c>
      <c r="J350" s="58">
        <f t="shared" si="57"/>
        <v>0</v>
      </c>
      <c r="K350" s="58">
        <f t="shared" si="57"/>
        <v>0</v>
      </c>
      <c r="L350" s="58">
        <f t="shared" si="57"/>
        <v>0</v>
      </c>
      <c r="M350" s="58">
        <f t="shared" si="57"/>
        <v>0</v>
      </c>
      <c r="N350" s="58">
        <f t="shared" si="57"/>
        <v>0</v>
      </c>
      <c r="O350" s="161" t="s">
        <v>7</v>
      </c>
      <c r="P350" s="161"/>
      <c r="Q350" s="161"/>
      <c r="R350" s="161"/>
      <c r="S350" s="51"/>
      <c r="T350" s="51"/>
      <c r="U350" s="51"/>
      <c r="V350" s="51"/>
      <c r="W350" s="51"/>
      <c r="X350" s="51"/>
    </row>
    <row r="351" spans="1:24" s="52" customFormat="1" ht="31.5">
      <c r="A351" s="1" t="s">
        <v>148</v>
      </c>
      <c r="B351" s="1" t="s">
        <v>584</v>
      </c>
      <c r="C351" s="1" t="s">
        <v>585</v>
      </c>
      <c r="D351" s="1"/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161" t="s">
        <v>7</v>
      </c>
      <c r="P351" s="161"/>
      <c r="Q351" s="161"/>
      <c r="R351" s="161"/>
      <c r="S351" s="57"/>
      <c r="T351" s="57"/>
      <c r="U351" s="57"/>
      <c r="V351" s="57"/>
      <c r="W351" s="57"/>
      <c r="X351" s="57"/>
    </row>
    <row r="352" spans="1:24" s="52" customFormat="1" ht="31.5">
      <c r="A352" s="1" t="s">
        <v>148</v>
      </c>
      <c r="B352" s="1" t="s">
        <v>586</v>
      </c>
      <c r="C352" s="1" t="s">
        <v>587</v>
      </c>
      <c r="D352" s="1"/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161" t="s">
        <v>7</v>
      </c>
      <c r="P352" s="161"/>
      <c r="Q352" s="161"/>
      <c r="R352" s="161"/>
      <c r="S352" s="57"/>
      <c r="T352" s="57"/>
      <c r="U352" s="57"/>
      <c r="V352" s="57"/>
      <c r="W352" s="57"/>
      <c r="X352" s="57"/>
    </row>
    <row r="353" spans="1:24" s="52" customFormat="1" ht="78.75">
      <c r="A353" s="24" t="s">
        <v>149</v>
      </c>
      <c r="B353" s="24" t="s">
        <v>29</v>
      </c>
      <c r="C353" s="24" t="s">
        <v>6</v>
      </c>
      <c r="D353" s="24"/>
      <c r="E353" s="26">
        <f t="shared" ref="E353:N353" si="58">SUM(E354:E355)</f>
        <v>0</v>
      </c>
      <c r="F353" s="26">
        <f t="shared" si="58"/>
        <v>0</v>
      </c>
      <c r="G353" s="26">
        <f t="shared" si="58"/>
        <v>0</v>
      </c>
      <c r="H353" s="26">
        <f t="shared" si="58"/>
        <v>0</v>
      </c>
      <c r="I353" s="26">
        <f t="shared" si="58"/>
        <v>0</v>
      </c>
      <c r="J353" s="26">
        <f t="shared" si="58"/>
        <v>0</v>
      </c>
      <c r="K353" s="26">
        <f t="shared" si="58"/>
        <v>0</v>
      </c>
      <c r="L353" s="26">
        <f t="shared" si="58"/>
        <v>0</v>
      </c>
      <c r="M353" s="26">
        <f t="shared" si="58"/>
        <v>0</v>
      </c>
      <c r="N353" s="26">
        <f t="shared" si="58"/>
        <v>0</v>
      </c>
      <c r="O353" s="161" t="s">
        <v>7</v>
      </c>
      <c r="P353" s="161"/>
      <c r="Q353" s="161"/>
      <c r="R353" s="161"/>
      <c r="S353" s="51"/>
      <c r="T353" s="51"/>
      <c r="U353" s="51"/>
      <c r="V353" s="51"/>
      <c r="W353" s="51"/>
      <c r="X353" s="51"/>
    </row>
    <row r="354" spans="1:24" s="52" customFormat="1" ht="31.5">
      <c r="A354" s="1" t="s">
        <v>149</v>
      </c>
      <c r="B354" s="1" t="s">
        <v>584</v>
      </c>
      <c r="C354" s="1" t="s">
        <v>588</v>
      </c>
      <c r="D354" s="1"/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161" t="s">
        <v>7</v>
      </c>
      <c r="P354" s="161"/>
      <c r="Q354" s="161"/>
      <c r="R354" s="161"/>
      <c r="S354" s="57"/>
      <c r="T354" s="57"/>
      <c r="U354" s="57"/>
      <c r="V354" s="57"/>
      <c r="W354" s="57"/>
      <c r="X354" s="57"/>
    </row>
    <row r="355" spans="1:24" s="52" customFormat="1" ht="31.5">
      <c r="A355" s="1" t="s">
        <v>149</v>
      </c>
      <c r="B355" s="1" t="s">
        <v>586</v>
      </c>
      <c r="C355" s="1" t="s">
        <v>589</v>
      </c>
      <c r="D355" s="1"/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161" t="s">
        <v>7</v>
      </c>
      <c r="P355" s="161"/>
      <c r="Q355" s="161"/>
      <c r="R355" s="161"/>
      <c r="S355" s="57"/>
      <c r="T355" s="57"/>
      <c r="U355" s="57"/>
      <c r="V355" s="57"/>
      <c r="W355" s="57"/>
      <c r="X355" s="57"/>
    </row>
    <row r="356" spans="1:24" s="52" customFormat="1" ht="63">
      <c r="A356" s="24" t="s">
        <v>150</v>
      </c>
      <c r="B356" s="24" t="s">
        <v>31</v>
      </c>
      <c r="C356" s="24" t="s">
        <v>6</v>
      </c>
      <c r="D356" s="24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161" t="s">
        <v>7</v>
      </c>
      <c r="P356" s="161"/>
      <c r="Q356" s="161"/>
      <c r="R356" s="161"/>
      <c r="S356" s="51"/>
      <c r="T356" s="51"/>
      <c r="U356" s="51"/>
      <c r="V356" s="51"/>
      <c r="W356" s="51"/>
      <c r="X356" s="51"/>
    </row>
    <row r="357" spans="1:24" s="52" customFormat="1" ht="47.25">
      <c r="A357" s="24" t="s">
        <v>151</v>
      </c>
      <c r="B357" s="24" t="s">
        <v>33</v>
      </c>
      <c r="C357" s="24" t="s">
        <v>6</v>
      </c>
      <c r="D357" s="24"/>
      <c r="E357" s="27">
        <f t="shared" ref="E357:N357" si="59">E358+E359</f>
        <v>0</v>
      </c>
      <c r="F357" s="27">
        <f t="shared" si="59"/>
        <v>0</v>
      </c>
      <c r="G357" s="27">
        <f t="shared" si="59"/>
        <v>0</v>
      </c>
      <c r="H357" s="27">
        <f t="shared" si="59"/>
        <v>0</v>
      </c>
      <c r="I357" s="27">
        <f t="shared" si="59"/>
        <v>0</v>
      </c>
      <c r="J357" s="27">
        <f t="shared" si="59"/>
        <v>0</v>
      </c>
      <c r="K357" s="27">
        <f t="shared" si="59"/>
        <v>0</v>
      </c>
      <c r="L357" s="27">
        <f t="shared" si="59"/>
        <v>0</v>
      </c>
      <c r="M357" s="27">
        <f t="shared" si="59"/>
        <v>0</v>
      </c>
      <c r="N357" s="27">
        <f t="shared" si="59"/>
        <v>0</v>
      </c>
      <c r="O357" s="161" t="s">
        <v>7</v>
      </c>
      <c r="P357" s="161"/>
      <c r="Q357" s="161"/>
      <c r="R357" s="161"/>
      <c r="S357" s="51"/>
      <c r="T357" s="51"/>
      <c r="U357" s="51"/>
      <c r="V357" s="51"/>
      <c r="W357" s="51"/>
      <c r="X357" s="51"/>
    </row>
    <row r="358" spans="1:24" s="52" customFormat="1" ht="78.75">
      <c r="A358" s="24" t="s">
        <v>152</v>
      </c>
      <c r="B358" s="24" t="s">
        <v>35</v>
      </c>
      <c r="C358" s="24" t="s">
        <v>6</v>
      </c>
      <c r="D358" s="24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161" t="s">
        <v>7</v>
      </c>
      <c r="P358" s="161"/>
      <c r="Q358" s="161"/>
      <c r="R358" s="161"/>
      <c r="S358" s="51"/>
      <c r="T358" s="51"/>
      <c r="U358" s="51"/>
      <c r="V358" s="51"/>
      <c r="W358" s="51"/>
      <c r="X358" s="51"/>
    </row>
    <row r="359" spans="1:24" s="52" customFormat="1" ht="63">
      <c r="A359" s="24" t="s">
        <v>153</v>
      </c>
      <c r="B359" s="24" t="s">
        <v>37</v>
      </c>
      <c r="C359" s="24" t="s">
        <v>6</v>
      </c>
      <c r="D359" s="24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161" t="s">
        <v>7</v>
      </c>
      <c r="P359" s="161"/>
      <c r="Q359" s="161"/>
      <c r="R359" s="161"/>
      <c r="S359" s="51"/>
      <c r="T359" s="51"/>
      <c r="U359" s="51"/>
      <c r="V359" s="51"/>
      <c r="W359" s="51"/>
      <c r="X359" s="51"/>
    </row>
    <row r="360" spans="1:24" s="52" customFormat="1" ht="63">
      <c r="A360" s="24" t="s">
        <v>154</v>
      </c>
      <c r="B360" s="24" t="s">
        <v>39</v>
      </c>
      <c r="C360" s="24" t="s">
        <v>6</v>
      </c>
      <c r="D360" s="24"/>
      <c r="E360" s="28">
        <f t="shared" ref="E360:N360" si="60">E361+E365</f>
        <v>0</v>
      </c>
      <c r="F360" s="28">
        <f t="shared" si="60"/>
        <v>0</v>
      </c>
      <c r="G360" s="28">
        <f t="shared" si="60"/>
        <v>0</v>
      </c>
      <c r="H360" s="28">
        <f t="shared" si="60"/>
        <v>0</v>
      </c>
      <c r="I360" s="28">
        <f t="shared" si="60"/>
        <v>0</v>
      </c>
      <c r="J360" s="28">
        <f t="shared" si="60"/>
        <v>0</v>
      </c>
      <c r="K360" s="28">
        <f t="shared" si="60"/>
        <v>0</v>
      </c>
      <c r="L360" s="28">
        <f t="shared" si="60"/>
        <v>0</v>
      </c>
      <c r="M360" s="28">
        <f t="shared" si="60"/>
        <v>0</v>
      </c>
      <c r="N360" s="28">
        <f t="shared" si="60"/>
        <v>0</v>
      </c>
      <c r="O360" s="161" t="s">
        <v>7</v>
      </c>
      <c r="P360" s="161"/>
      <c r="Q360" s="161"/>
      <c r="R360" s="161"/>
      <c r="S360" s="51"/>
      <c r="T360" s="51"/>
      <c r="U360" s="51"/>
      <c r="V360" s="51"/>
      <c r="W360" s="51"/>
      <c r="X360" s="51"/>
    </row>
    <row r="361" spans="1:24" s="52" customFormat="1" ht="47.25">
      <c r="A361" s="24" t="s">
        <v>155</v>
      </c>
      <c r="B361" s="24" t="s">
        <v>41</v>
      </c>
      <c r="C361" s="24" t="s">
        <v>6</v>
      </c>
      <c r="D361" s="24"/>
      <c r="E361" s="27">
        <f t="shared" ref="E361:N361" si="61">E362+E363+E364</f>
        <v>0</v>
      </c>
      <c r="F361" s="27">
        <f t="shared" si="61"/>
        <v>0</v>
      </c>
      <c r="G361" s="27">
        <f t="shared" si="61"/>
        <v>0</v>
      </c>
      <c r="H361" s="27">
        <f t="shared" si="61"/>
        <v>0</v>
      </c>
      <c r="I361" s="27">
        <f t="shared" si="61"/>
        <v>0</v>
      </c>
      <c r="J361" s="27">
        <f t="shared" si="61"/>
        <v>0</v>
      </c>
      <c r="K361" s="27">
        <f t="shared" si="61"/>
        <v>0</v>
      </c>
      <c r="L361" s="27">
        <f t="shared" si="61"/>
        <v>0</v>
      </c>
      <c r="M361" s="27">
        <f t="shared" si="61"/>
        <v>0</v>
      </c>
      <c r="N361" s="27">
        <f t="shared" si="61"/>
        <v>0</v>
      </c>
      <c r="O361" s="161" t="s">
        <v>7</v>
      </c>
      <c r="P361" s="161"/>
      <c r="Q361" s="161"/>
      <c r="R361" s="161"/>
      <c r="S361" s="51"/>
      <c r="T361" s="51"/>
      <c r="U361" s="51"/>
      <c r="V361" s="51"/>
      <c r="W361" s="51"/>
      <c r="X361" s="51"/>
    </row>
    <row r="362" spans="1:24" s="52" customFormat="1" ht="141.75">
      <c r="A362" s="24" t="s">
        <v>155</v>
      </c>
      <c r="B362" s="24" t="s">
        <v>42</v>
      </c>
      <c r="C362" s="24" t="s">
        <v>6</v>
      </c>
      <c r="D362" s="24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161" t="s">
        <v>7</v>
      </c>
      <c r="P362" s="161"/>
      <c r="Q362" s="161"/>
      <c r="R362" s="161"/>
      <c r="S362" s="51"/>
      <c r="T362" s="51"/>
      <c r="U362" s="51"/>
      <c r="V362" s="51"/>
      <c r="W362" s="51"/>
      <c r="X362" s="51"/>
    </row>
    <row r="363" spans="1:24" s="52" customFormat="1" ht="126">
      <c r="A363" s="24" t="s">
        <v>155</v>
      </c>
      <c r="B363" s="24" t="s">
        <v>43</v>
      </c>
      <c r="C363" s="24" t="s">
        <v>6</v>
      </c>
      <c r="D363" s="24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161" t="s">
        <v>7</v>
      </c>
      <c r="P363" s="161"/>
      <c r="Q363" s="161"/>
      <c r="R363" s="161"/>
      <c r="S363" s="51"/>
      <c r="T363" s="51"/>
      <c r="U363" s="51"/>
      <c r="V363" s="51"/>
      <c r="W363" s="51"/>
      <c r="X363" s="51"/>
    </row>
    <row r="364" spans="1:24" s="52" customFormat="1" ht="126">
      <c r="A364" s="24" t="s">
        <v>155</v>
      </c>
      <c r="B364" s="24" t="s">
        <v>44</v>
      </c>
      <c r="C364" s="24" t="s">
        <v>6</v>
      </c>
      <c r="D364" s="24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161" t="s">
        <v>7</v>
      </c>
      <c r="P364" s="161"/>
      <c r="Q364" s="161"/>
      <c r="R364" s="161"/>
      <c r="S364" s="51"/>
      <c r="T364" s="51"/>
      <c r="U364" s="51"/>
      <c r="V364" s="51"/>
      <c r="W364" s="51"/>
      <c r="X364" s="51"/>
    </row>
    <row r="365" spans="1:24" s="52" customFormat="1" ht="47.25">
      <c r="A365" s="24" t="s">
        <v>156</v>
      </c>
      <c r="B365" s="24" t="s">
        <v>41</v>
      </c>
      <c r="C365" s="24" t="s">
        <v>6</v>
      </c>
      <c r="D365" s="24"/>
      <c r="E365" s="27">
        <f t="shared" ref="E365:N365" si="62">E366+E367+E368</f>
        <v>0</v>
      </c>
      <c r="F365" s="27">
        <f t="shared" si="62"/>
        <v>0</v>
      </c>
      <c r="G365" s="27">
        <f t="shared" si="62"/>
        <v>0</v>
      </c>
      <c r="H365" s="27">
        <f t="shared" si="62"/>
        <v>0</v>
      </c>
      <c r="I365" s="27">
        <f t="shared" si="62"/>
        <v>0</v>
      </c>
      <c r="J365" s="27">
        <f t="shared" si="62"/>
        <v>0</v>
      </c>
      <c r="K365" s="27">
        <f t="shared" si="62"/>
        <v>0</v>
      </c>
      <c r="L365" s="27">
        <f t="shared" si="62"/>
        <v>0</v>
      </c>
      <c r="M365" s="27">
        <f t="shared" si="62"/>
        <v>0</v>
      </c>
      <c r="N365" s="27">
        <f t="shared" si="62"/>
        <v>0</v>
      </c>
      <c r="O365" s="161" t="s">
        <v>7</v>
      </c>
      <c r="P365" s="161"/>
      <c r="Q365" s="161"/>
      <c r="R365" s="161"/>
      <c r="S365" s="51"/>
      <c r="T365" s="51"/>
      <c r="U365" s="51"/>
      <c r="V365" s="51"/>
      <c r="W365" s="51"/>
      <c r="X365" s="51"/>
    </row>
    <row r="366" spans="1:24" s="52" customFormat="1" ht="141.75">
      <c r="A366" s="24" t="s">
        <v>156</v>
      </c>
      <c r="B366" s="24" t="s">
        <v>42</v>
      </c>
      <c r="C366" s="24" t="s">
        <v>6</v>
      </c>
      <c r="D366" s="24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161" t="s">
        <v>7</v>
      </c>
      <c r="P366" s="161"/>
      <c r="Q366" s="161"/>
      <c r="R366" s="161"/>
      <c r="S366" s="51"/>
      <c r="T366" s="51"/>
      <c r="U366" s="51"/>
      <c r="V366" s="51"/>
      <c r="W366" s="51"/>
      <c r="X366" s="51"/>
    </row>
    <row r="367" spans="1:24" s="52" customFormat="1" ht="126">
      <c r="A367" s="24" t="s">
        <v>156</v>
      </c>
      <c r="B367" s="24" t="s">
        <v>43</v>
      </c>
      <c r="C367" s="24" t="s">
        <v>6</v>
      </c>
      <c r="D367" s="24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161" t="s">
        <v>7</v>
      </c>
      <c r="P367" s="161"/>
      <c r="Q367" s="161"/>
      <c r="R367" s="161"/>
      <c r="S367" s="51"/>
      <c r="T367" s="51"/>
      <c r="U367" s="51"/>
      <c r="V367" s="51"/>
      <c r="W367" s="51"/>
      <c r="X367" s="51"/>
    </row>
    <row r="368" spans="1:24" s="52" customFormat="1" ht="126">
      <c r="A368" s="24" t="s">
        <v>156</v>
      </c>
      <c r="B368" s="24" t="s">
        <v>46</v>
      </c>
      <c r="C368" s="24" t="s">
        <v>6</v>
      </c>
      <c r="D368" s="24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161" t="s">
        <v>7</v>
      </c>
      <c r="P368" s="161"/>
      <c r="Q368" s="161"/>
      <c r="R368" s="161"/>
      <c r="S368" s="51"/>
      <c r="T368" s="51"/>
      <c r="U368" s="51"/>
      <c r="V368" s="51"/>
      <c r="W368" s="51"/>
      <c r="X368" s="51"/>
    </row>
    <row r="369" spans="1:24" s="52" customFormat="1" ht="110.25">
      <c r="A369" s="24" t="s">
        <v>157</v>
      </c>
      <c r="B369" s="24" t="s">
        <v>48</v>
      </c>
      <c r="C369" s="24" t="s">
        <v>6</v>
      </c>
      <c r="D369" s="24"/>
      <c r="E369" s="27">
        <f t="shared" ref="E369:N369" si="63">E370+E371</f>
        <v>0</v>
      </c>
      <c r="F369" s="27">
        <f t="shared" si="63"/>
        <v>0</v>
      </c>
      <c r="G369" s="27">
        <f t="shared" si="63"/>
        <v>0</v>
      </c>
      <c r="H369" s="27">
        <f t="shared" si="63"/>
        <v>0</v>
      </c>
      <c r="I369" s="27">
        <f t="shared" si="63"/>
        <v>0</v>
      </c>
      <c r="J369" s="27">
        <f t="shared" si="63"/>
        <v>0</v>
      </c>
      <c r="K369" s="27">
        <f t="shared" si="63"/>
        <v>0</v>
      </c>
      <c r="L369" s="27">
        <f t="shared" si="63"/>
        <v>0</v>
      </c>
      <c r="M369" s="27">
        <f t="shared" si="63"/>
        <v>0</v>
      </c>
      <c r="N369" s="27">
        <f t="shared" si="63"/>
        <v>0</v>
      </c>
      <c r="O369" s="161" t="s">
        <v>7</v>
      </c>
      <c r="P369" s="161"/>
      <c r="Q369" s="161"/>
      <c r="R369" s="161"/>
      <c r="S369" s="51"/>
      <c r="T369" s="51"/>
      <c r="U369" s="51"/>
      <c r="V369" s="51"/>
      <c r="W369" s="51"/>
      <c r="X369" s="51"/>
    </row>
    <row r="370" spans="1:24" s="52" customFormat="1" ht="94.5">
      <c r="A370" s="24" t="s">
        <v>158</v>
      </c>
      <c r="B370" s="24" t="s">
        <v>50</v>
      </c>
      <c r="C370" s="24" t="s">
        <v>6</v>
      </c>
      <c r="D370" s="24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161" t="s">
        <v>7</v>
      </c>
      <c r="P370" s="161"/>
      <c r="Q370" s="161"/>
      <c r="R370" s="161"/>
      <c r="S370" s="51"/>
      <c r="T370" s="51"/>
      <c r="U370" s="51"/>
      <c r="V370" s="51"/>
      <c r="W370" s="51"/>
      <c r="X370" s="51"/>
    </row>
    <row r="371" spans="1:24" s="52" customFormat="1" ht="94.5">
      <c r="A371" s="24" t="s">
        <v>159</v>
      </c>
      <c r="B371" s="24" t="s">
        <v>52</v>
      </c>
      <c r="C371" s="24" t="s">
        <v>6</v>
      </c>
      <c r="D371" s="24"/>
      <c r="E371" s="27">
        <f t="shared" ref="E371:N371" si="64">SUM(E372:E376)</f>
        <v>0</v>
      </c>
      <c r="F371" s="27">
        <f t="shared" si="64"/>
        <v>0</v>
      </c>
      <c r="G371" s="27">
        <f t="shared" si="64"/>
        <v>0</v>
      </c>
      <c r="H371" s="27">
        <f t="shared" si="64"/>
        <v>0</v>
      </c>
      <c r="I371" s="27">
        <f t="shared" si="64"/>
        <v>0</v>
      </c>
      <c r="J371" s="27">
        <f t="shared" si="64"/>
        <v>0</v>
      </c>
      <c r="K371" s="27">
        <f t="shared" si="64"/>
        <v>0</v>
      </c>
      <c r="L371" s="27">
        <f t="shared" si="64"/>
        <v>0</v>
      </c>
      <c r="M371" s="27">
        <f t="shared" si="64"/>
        <v>0</v>
      </c>
      <c r="N371" s="27">
        <f t="shared" si="64"/>
        <v>0</v>
      </c>
      <c r="O371" s="161" t="s">
        <v>7</v>
      </c>
      <c r="P371" s="161"/>
      <c r="Q371" s="161"/>
      <c r="R371" s="161"/>
      <c r="S371" s="51"/>
      <c r="T371" s="51"/>
      <c r="U371" s="51"/>
      <c r="V371" s="51"/>
      <c r="W371" s="51"/>
      <c r="X371" s="51"/>
    </row>
    <row r="372" spans="1:24" s="52" customFormat="1" ht="63">
      <c r="A372" s="1" t="s">
        <v>159</v>
      </c>
      <c r="B372" s="1" t="s">
        <v>590</v>
      </c>
      <c r="C372" s="1" t="s">
        <v>591</v>
      </c>
      <c r="D372" s="1"/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161" t="s">
        <v>7</v>
      </c>
      <c r="P372" s="161"/>
      <c r="Q372" s="161"/>
      <c r="R372" s="161"/>
      <c r="S372" s="57"/>
      <c r="T372" s="57"/>
      <c r="U372" s="57"/>
      <c r="V372" s="57"/>
      <c r="W372" s="57"/>
      <c r="X372" s="57"/>
    </row>
    <row r="373" spans="1:24" s="52" customFormat="1" ht="63">
      <c r="A373" s="1" t="s">
        <v>159</v>
      </c>
      <c r="B373" s="1" t="s">
        <v>592</v>
      </c>
      <c r="C373" s="1" t="s">
        <v>593</v>
      </c>
      <c r="D373" s="1"/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161" t="s">
        <v>7</v>
      </c>
      <c r="P373" s="161"/>
      <c r="Q373" s="161"/>
      <c r="R373" s="161"/>
      <c r="S373" s="57"/>
      <c r="T373" s="57"/>
      <c r="U373" s="57"/>
      <c r="V373" s="57"/>
      <c r="W373" s="57"/>
      <c r="X373" s="57"/>
    </row>
    <row r="374" spans="1:24" s="52" customFormat="1" ht="63">
      <c r="A374" s="1" t="s">
        <v>159</v>
      </c>
      <c r="B374" s="1" t="s">
        <v>594</v>
      </c>
      <c r="C374" s="1" t="s">
        <v>595</v>
      </c>
      <c r="D374" s="1"/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161" t="s">
        <v>7</v>
      </c>
      <c r="P374" s="161"/>
      <c r="Q374" s="161"/>
      <c r="R374" s="161"/>
      <c r="S374" s="57"/>
      <c r="T374" s="57"/>
      <c r="U374" s="57"/>
      <c r="V374" s="57"/>
      <c r="W374" s="57"/>
      <c r="X374" s="57"/>
    </row>
    <row r="375" spans="1:24" s="52" customFormat="1" ht="63">
      <c r="A375" s="1" t="s">
        <v>159</v>
      </c>
      <c r="B375" s="1" t="s">
        <v>596</v>
      </c>
      <c r="C375" s="1" t="s">
        <v>597</v>
      </c>
      <c r="D375" s="1"/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161" t="s">
        <v>7</v>
      </c>
      <c r="P375" s="161"/>
      <c r="Q375" s="161"/>
      <c r="R375" s="161"/>
      <c r="S375" s="57"/>
      <c r="T375" s="57"/>
      <c r="U375" s="57"/>
      <c r="V375" s="57"/>
      <c r="W375" s="57"/>
      <c r="X375" s="57"/>
    </row>
    <row r="376" spans="1:24" s="52" customFormat="1" ht="63">
      <c r="A376" s="1" t="s">
        <v>159</v>
      </c>
      <c r="B376" s="1" t="s">
        <v>598</v>
      </c>
      <c r="C376" s="1" t="s">
        <v>599</v>
      </c>
      <c r="D376" s="1"/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161" t="s">
        <v>7</v>
      </c>
      <c r="P376" s="161"/>
      <c r="Q376" s="161"/>
      <c r="R376" s="161"/>
      <c r="S376" s="57"/>
      <c r="T376" s="57"/>
      <c r="U376" s="57"/>
      <c r="V376" s="57"/>
      <c r="W376" s="57"/>
      <c r="X376" s="57"/>
    </row>
    <row r="377" spans="1:24" s="52" customFormat="1" ht="47.25">
      <c r="A377" s="24" t="s">
        <v>160</v>
      </c>
      <c r="B377" s="24" t="s">
        <v>54</v>
      </c>
      <c r="C377" s="24" t="s">
        <v>6</v>
      </c>
      <c r="D377" s="24"/>
      <c r="E377" s="26">
        <f t="shared" ref="E377:N377" si="65">E378+E387+E397+E406</f>
        <v>0</v>
      </c>
      <c r="F377" s="26">
        <f t="shared" si="65"/>
        <v>0</v>
      </c>
      <c r="G377" s="26">
        <f t="shared" si="65"/>
        <v>0</v>
      </c>
      <c r="H377" s="26">
        <f t="shared" si="65"/>
        <v>0</v>
      </c>
      <c r="I377" s="26">
        <f t="shared" si="65"/>
        <v>0</v>
      </c>
      <c r="J377" s="26">
        <f t="shared" si="65"/>
        <v>0</v>
      </c>
      <c r="K377" s="26">
        <f t="shared" si="65"/>
        <v>0</v>
      </c>
      <c r="L377" s="26">
        <f t="shared" si="65"/>
        <v>0</v>
      </c>
      <c r="M377" s="26">
        <f t="shared" si="65"/>
        <v>0</v>
      </c>
      <c r="N377" s="26">
        <f t="shared" si="65"/>
        <v>0</v>
      </c>
      <c r="O377" s="161" t="s">
        <v>7</v>
      </c>
      <c r="P377" s="161"/>
      <c r="Q377" s="161"/>
      <c r="R377" s="161"/>
      <c r="S377" s="51"/>
      <c r="T377" s="51"/>
      <c r="U377" s="51"/>
      <c r="V377" s="51"/>
      <c r="W377" s="51"/>
      <c r="X377" s="51"/>
    </row>
    <row r="378" spans="1:24" s="52" customFormat="1" ht="78.75">
      <c r="A378" s="24" t="s">
        <v>161</v>
      </c>
      <c r="B378" s="24" t="s">
        <v>56</v>
      </c>
      <c r="C378" s="24" t="s">
        <v>6</v>
      </c>
      <c r="D378" s="24"/>
      <c r="E378" s="26">
        <f t="shared" ref="E378:N378" si="66">E379+E386</f>
        <v>0</v>
      </c>
      <c r="F378" s="26">
        <f t="shared" si="66"/>
        <v>0</v>
      </c>
      <c r="G378" s="26">
        <f t="shared" si="66"/>
        <v>0</v>
      </c>
      <c r="H378" s="26">
        <f t="shared" si="66"/>
        <v>0</v>
      </c>
      <c r="I378" s="26">
        <f t="shared" si="66"/>
        <v>0</v>
      </c>
      <c r="J378" s="26">
        <f t="shared" si="66"/>
        <v>0</v>
      </c>
      <c r="K378" s="26">
        <f t="shared" si="66"/>
        <v>0</v>
      </c>
      <c r="L378" s="26">
        <f t="shared" si="66"/>
        <v>0</v>
      </c>
      <c r="M378" s="26">
        <f t="shared" si="66"/>
        <v>0</v>
      </c>
      <c r="N378" s="26">
        <f t="shared" si="66"/>
        <v>0</v>
      </c>
      <c r="O378" s="161" t="s">
        <v>7</v>
      </c>
      <c r="P378" s="161"/>
      <c r="Q378" s="161"/>
      <c r="R378" s="161"/>
      <c r="S378" s="51"/>
      <c r="T378" s="51"/>
      <c r="U378" s="51"/>
      <c r="V378" s="51"/>
      <c r="W378" s="51"/>
      <c r="X378" s="51"/>
    </row>
    <row r="379" spans="1:24" s="52" customFormat="1" ht="47.25">
      <c r="A379" s="24" t="s">
        <v>162</v>
      </c>
      <c r="B379" s="24" t="s">
        <v>58</v>
      </c>
      <c r="C379" s="24" t="s">
        <v>6</v>
      </c>
      <c r="D379" s="24"/>
      <c r="E379" s="26">
        <f t="shared" ref="E379:N379" si="67">SUM(E380:E385)</f>
        <v>0</v>
      </c>
      <c r="F379" s="26">
        <f t="shared" si="67"/>
        <v>0</v>
      </c>
      <c r="G379" s="26">
        <f t="shared" si="67"/>
        <v>0</v>
      </c>
      <c r="H379" s="26">
        <f t="shared" si="67"/>
        <v>0</v>
      </c>
      <c r="I379" s="26">
        <f t="shared" si="67"/>
        <v>0</v>
      </c>
      <c r="J379" s="26">
        <f t="shared" si="67"/>
        <v>0</v>
      </c>
      <c r="K379" s="26">
        <f t="shared" si="67"/>
        <v>0</v>
      </c>
      <c r="L379" s="26">
        <f t="shared" si="67"/>
        <v>0</v>
      </c>
      <c r="M379" s="26">
        <f t="shared" si="67"/>
        <v>0</v>
      </c>
      <c r="N379" s="26">
        <f t="shared" si="67"/>
        <v>0</v>
      </c>
      <c r="O379" s="161" t="s">
        <v>7</v>
      </c>
      <c r="P379" s="161"/>
      <c r="Q379" s="161"/>
      <c r="R379" s="161"/>
      <c r="S379" s="51"/>
      <c r="T379" s="51"/>
      <c r="U379" s="51"/>
      <c r="V379" s="51"/>
      <c r="W379" s="51"/>
      <c r="X379" s="51"/>
    </row>
    <row r="380" spans="1:24" s="52" customFormat="1" ht="47.25">
      <c r="A380" s="1" t="s">
        <v>162</v>
      </c>
      <c r="B380" s="1" t="s">
        <v>600</v>
      </c>
      <c r="C380" s="1" t="s">
        <v>601</v>
      </c>
      <c r="D380" s="1"/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161" t="s">
        <v>7</v>
      </c>
      <c r="P380" s="161"/>
      <c r="Q380" s="161"/>
      <c r="R380" s="161"/>
      <c r="S380" s="57"/>
      <c r="T380" s="57"/>
      <c r="U380" s="57"/>
      <c r="V380" s="57"/>
      <c r="W380" s="57"/>
      <c r="X380" s="57"/>
    </row>
    <row r="381" spans="1:24" s="52" customFormat="1" ht="78.75">
      <c r="A381" s="1" t="s">
        <v>162</v>
      </c>
      <c r="B381" s="1" t="s">
        <v>602</v>
      </c>
      <c r="C381" s="1" t="s">
        <v>603</v>
      </c>
      <c r="D381" s="1"/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161" t="s">
        <v>7</v>
      </c>
      <c r="P381" s="161"/>
      <c r="Q381" s="161"/>
      <c r="R381" s="161"/>
      <c r="S381" s="57"/>
      <c r="T381" s="57"/>
      <c r="U381" s="57"/>
      <c r="V381" s="57"/>
      <c r="W381" s="57"/>
      <c r="X381" s="57"/>
    </row>
    <row r="382" spans="1:24" s="52" customFormat="1" ht="31.5">
      <c r="A382" s="1" t="s">
        <v>162</v>
      </c>
      <c r="B382" s="1" t="s">
        <v>604</v>
      </c>
      <c r="C382" s="1" t="s">
        <v>605</v>
      </c>
      <c r="D382" s="1"/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161" t="s">
        <v>7</v>
      </c>
      <c r="P382" s="161"/>
      <c r="Q382" s="161"/>
      <c r="R382" s="161"/>
      <c r="S382" s="57"/>
      <c r="T382" s="57"/>
      <c r="U382" s="57"/>
      <c r="V382" s="57"/>
      <c r="W382" s="57"/>
      <c r="X382" s="57"/>
    </row>
    <row r="383" spans="1:24" s="52" customFormat="1" ht="31.5">
      <c r="A383" s="1" t="s">
        <v>162</v>
      </c>
      <c r="B383" s="1" t="s">
        <v>606</v>
      </c>
      <c r="C383" s="1" t="s">
        <v>607</v>
      </c>
      <c r="D383" s="1"/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161" t="s">
        <v>7</v>
      </c>
      <c r="P383" s="161"/>
      <c r="Q383" s="161"/>
      <c r="R383" s="161"/>
      <c r="S383" s="57"/>
      <c r="T383" s="57"/>
      <c r="U383" s="57"/>
      <c r="V383" s="57"/>
      <c r="W383" s="57"/>
      <c r="X383" s="57"/>
    </row>
    <row r="384" spans="1:24" s="52" customFormat="1" ht="31.5">
      <c r="A384" s="1" t="s">
        <v>162</v>
      </c>
      <c r="B384" s="1" t="s">
        <v>608</v>
      </c>
      <c r="C384" s="1" t="s">
        <v>609</v>
      </c>
      <c r="D384" s="1"/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161" t="s">
        <v>7</v>
      </c>
      <c r="P384" s="161"/>
      <c r="Q384" s="161"/>
      <c r="R384" s="161"/>
      <c r="S384" s="57"/>
      <c r="T384" s="57"/>
      <c r="U384" s="57"/>
      <c r="V384" s="57"/>
      <c r="W384" s="57"/>
      <c r="X384" s="57"/>
    </row>
    <row r="385" spans="1:24" s="52" customFormat="1" ht="47.25">
      <c r="A385" s="1" t="s">
        <v>162</v>
      </c>
      <c r="B385" s="1" t="s">
        <v>610</v>
      </c>
      <c r="C385" s="1" t="s">
        <v>611</v>
      </c>
      <c r="D385" s="1"/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161" t="s">
        <v>7</v>
      </c>
      <c r="P385" s="161"/>
      <c r="Q385" s="161"/>
      <c r="R385" s="161"/>
      <c r="S385" s="57"/>
      <c r="T385" s="57"/>
      <c r="U385" s="57"/>
      <c r="V385" s="57"/>
      <c r="W385" s="57"/>
      <c r="X385" s="57"/>
    </row>
    <row r="386" spans="1:24" s="52" customFormat="1" ht="78.75">
      <c r="A386" s="24" t="s">
        <v>163</v>
      </c>
      <c r="B386" s="24" t="s">
        <v>60</v>
      </c>
      <c r="C386" s="24" t="s">
        <v>6</v>
      </c>
      <c r="D386" s="24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161" t="s">
        <v>7</v>
      </c>
      <c r="P386" s="161"/>
      <c r="Q386" s="161"/>
      <c r="R386" s="161"/>
      <c r="S386" s="51"/>
      <c r="T386" s="51"/>
      <c r="U386" s="51"/>
      <c r="V386" s="51"/>
      <c r="W386" s="51"/>
      <c r="X386" s="51"/>
    </row>
    <row r="387" spans="1:24" s="52" customFormat="1" ht="63">
      <c r="A387" s="24" t="s">
        <v>164</v>
      </c>
      <c r="B387" s="24" t="s">
        <v>62</v>
      </c>
      <c r="C387" s="24" t="s">
        <v>6</v>
      </c>
      <c r="D387" s="24"/>
      <c r="E387" s="26">
        <f t="shared" ref="E387:N387" si="68">E388+E396</f>
        <v>0</v>
      </c>
      <c r="F387" s="26">
        <f t="shared" si="68"/>
        <v>0</v>
      </c>
      <c r="G387" s="26">
        <f t="shared" si="68"/>
        <v>0</v>
      </c>
      <c r="H387" s="26">
        <f t="shared" si="68"/>
        <v>0</v>
      </c>
      <c r="I387" s="26">
        <f t="shared" si="68"/>
        <v>0</v>
      </c>
      <c r="J387" s="26">
        <f t="shared" si="68"/>
        <v>0</v>
      </c>
      <c r="K387" s="26">
        <f t="shared" si="68"/>
        <v>0</v>
      </c>
      <c r="L387" s="26">
        <f t="shared" si="68"/>
        <v>0</v>
      </c>
      <c r="M387" s="26">
        <f t="shared" si="68"/>
        <v>0</v>
      </c>
      <c r="N387" s="26">
        <f t="shared" si="68"/>
        <v>0</v>
      </c>
      <c r="O387" s="161" t="s">
        <v>7</v>
      </c>
      <c r="P387" s="161"/>
      <c r="Q387" s="161"/>
      <c r="R387" s="161"/>
      <c r="S387" s="51"/>
      <c r="T387" s="51"/>
      <c r="U387" s="51"/>
      <c r="V387" s="51"/>
      <c r="W387" s="51"/>
      <c r="X387" s="51"/>
    </row>
    <row r="388" spans="1:24" s="52" customFormat="1" ht="47.25">
      <c r="A388" s="24" t="s">
        <v>165</v>
      </c>
      <c r="B388" s="24" t="s">
        <v>64</v>
      </c>
      <c r="C388" s="24" t="s">
        <v>6</v>
      </c>
      <c r="D388" s="24"/>
      <c r="E388" s="58">
        <f t="shared" ref="E388:N388" si="69">SUM(E389:E395)</f>
        <v>0</v>
      </c>
      <c r="F388" s="58">
        <f t="shared" si="69"/>
        <v>0</v>
      </c>
      <c r="G388" s="58">
        <f t="shared" si="69"/>
        <v>0</v>
      </c>
      <c r="H388" s="58">
        <f t="shared" si="69"/>
        <v>0</v>
      </c>
      <c r="I388" s="58">
        <f t="shared" si="69"/>
        <v>0</v>
      </c>
      <c r="J388" s="58">
        <f t="shared" si="69"/>
        <v>0</v>
      </c>
      <c r="K388" s="58">
        <f t="shared" si="69"/>
        <v>0</v>
      </c>
      <c r="L388" s="58">
        <f t="shared" si="69"/>
        <v>0</v>
      </c>
      <c r="M388" s="58">
        <f t="shared" si="69"/>
        <v>0</v>
      </c>
      <c r="N388" s="58">
        <f t="shared" si="69"/>
        <v>0</v>
      </c>
      <c r="O388" s="161" t="s">
        <v>7</v>
      </c>
      <c r="P388" s="161"/>
      <c r="Q388" s="161"/>
      <c r="R388" s="161"/>
      <c r="S388" s="51"/>
      <c r="T388" s="51"/>
      <c r="U388" s="51"/>
      <c r="V388" s="51"/>
      <c r="W388" s="51"/>
      <c r="X388" s="51"/>
    </row>
    <row r="389" spans="1:24" s="52" customFormat="1" ht="31.5">
      <c r="A389" s="1" t="s">
        <v>165</v>
      </c>
      <c r="B389" s="1" t="s">
        <v>612</v>
      </c>
      <c r="C389" s="1" t="s">
        <v>613</v>
      </c>
      <c r="D389" s="1"/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161" t="s">
        <v>7</v>
      </c>
      <c r="P389" s="161"/>
      <c r="Q389" s="161"/>
      <c r="R389" s="161"/>
      <c r="S389" s="57"/>
      <c r="T389" s="57"/>
      <c r="U389" s="57"/>
      <c r="V389" s="57"/>
      <c r="W389" s="57"/>
      <c r="X389" s="57"/>
    </row>
    <row r="390" spans="1:24" s="52" customFormat="1" ht="31.5">
      <c r="A390" s="1" t="s">
        <v>165</v>
      </c>
      <c r="B390" s="1" t="s">
        <v>614</v>
      </c>
      <c r="C390" s="1" t="s">
        <v>615</v>
      </c>
      <c r="D390" s="1"/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161" t="s">
        <v>7</v>
      </c>
      <c r="P390" s="161"/>
      <c r="Q390" s="161"/>
      <c r="R390" s="161"/>
      <c r="S390" s="57"/>
      <c r="T390" s="57"/>
      <c r="U390" s="57"/>
      <c r="V390" s="57"/>
      <c r="W390" s="57"/>
      <c r="X390" s="57"/>
    </row>
    <row r="391" spans="1:24" s="52" customFormat="1" ht="31.5">
      <c r="A391" s="1" t="s">
        <v>165</v>
      </c>
      <c r="B391" s="1" t="s">
        <v>616</v>
      </c>
      <c r="C391" s="1" t="s">
        <v>617</v>
      </c>
      <c r="D391" s="1"/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161" t="s">
        <v>7</v>
      </c>
      <c r="P391" s="161"/>
      <c r="Q391" s="161"/>
      <c r="R391" s="161"/>
      <c r="S391" s="57"/>
      <c r="T391" s="57"/>
      <c r="U391" s="57"/>
      <c r="V391" s="57"/>
      <c r="W391" s="57"/>
      <c r="X391" s="57"/>
    </row>
    <row r="392" spans="1:24" s="52" customFormat="1" ht="31.5">
      <c r="A392" s="1" t="s">
        <v>165</v>
      </c>
      <c r="B392" s="1" t="s">
        <v>618</v>
      </c>
      <c r="C392" s="1" t="s">
        <v>619</v>
      </c>
      <c r="D392" s="1"/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161" t="s">
        <v>7</v>
      </c>
      <c r="P392" s="161"/>
      <c r="Q392" s="161"/>
      <c r="R392" s="161"/>
      <c r="S392" s="57"/>
      <c r="T392" s="57"/>
      <c r="U392" s="57"/>
      <c r="V392" s="57"/>
      <c r="W392" s="57"/>
      <c r="X392" s="57"/>
    </row>
    <row r="393" spans="1:24" s="52" customFormat="1" ht="63">
      <c r="A393" s="1" t="s">
        <v>165</v>
      </c>
      <c r="B393" s="1" t="s">
        <v>620</v>
      </c>
      <c r="C393" s="1" t="s">
        <v>621</v>
      </c>
      <c r="D393" s="1"/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161" t="s">
        <v>7</v>
      </c>
      <c r="P393" s="161"/>
      <c r="Q393" s="161"/>
      <c r="R393" s="161"/>
      <c r="S393" s="57"/>
      <c r="T393" s="57"/>
      <c r="U393" s="57"/>
      <c r="V393" s="57"/>
      <c r="W393" s="57"/>
      <c r="X393" s="57"/>
    </row>
    <row r="394" spans="1:24" s="52" customFormat="1" ht="63">
      <c r="A394" s="1" t="s">
        <v>165</v>
      </c>
      <c r="B394" s="1" t="s">
        <v>622</v>
      </c>
      <c r="C394" s="1" t="s">
        <v>623</v>
      </c>
      <c r="D394" s="1"/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161" t="s">
        <v>7</v>
      </c>
      <c r="P394" s="161"/>
      <c r="Q394" s="161"/>
      <c r="R394" s="161"/>
      <c r="S394" s="57"/>
      <c r="T394" s="57"/>
      <c r="U394" s="57"/>
      <c r="V394" s="57"/>
      <c r="W394" s="57"/>
      <c r="X394" s="57"/>
    </row>
    <row r="395" spans="1:24" s="52" customFormat="1" ht="31.5">
      <c r="A395" s="1" t="s">
        <v>165</v>
      </c>
      <c r="B395" s="1" t="s">
        <v>624</v>
      </c>
      <c r="C395" s="1" t="s">
        <v>625</v>
      </c>
      <c r="D395" s="1"/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161" t="s">
        <v>7</v>
      </c>
      <c r="P395" s="161"/>
      <c r="Q395" s="161"/>
      <c r="R395" s="161"/>
      <c r="S395" s="57"/>
      <c r="T395" s="57"/>
      <c r="U395" s="57"/>
      <c r="V395" s="57"/>
      <c r="W395" s="57"/>
      <c r="X395" s="57"/>
    </row>
    <row r="396" spans="1:24" s="52" customFormat="1" ht="63">
      <c r="A396" s="24" t="s">
        <v>166</v>
      </c>
      <c r="B396" s="24" t="s">
        <v>66</v>
      </c>
      <c r="C396" s="24" t="s">
        <v>6</v>
      </c>
      <c r="D396" s="24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161" t="s">
        <v>7</v>
      </c>
      <c r="P396" s="161"/>
      <c r="Q396" s="161"/>
      <c r="R396" s="161"/>
      <c r="S396" s="51"/>
      <c r="T396" s="51"/>
      <c r="U396" s="51"/>
      <c r="V396" s="51"/>
      <c r="W396" s="51"/>
      <c r="X396" s="51"/>
    </row>
    <row r="397" spans="1:24" s="52" customFormat="1" ht="47.25">
      <c r="A397" s="24" t="s">
        <v>167</v>
      </c>
      <c r="B397" s="24" t="s">
        <v>68</v>
      </c>
      <c r="C397" s="24" t="s">
        <v>6</v>
      </c>
      <c r="D397" s="24"/>
      <c r="E397" s="58">
        <f t="shared" ref="E397:N397" si="70">E398+E399+E400+E401+E402+E403+E404+E405</f>
        <v>0</v>
      </c>
      <c r="F397" s="58">
        <f t="shared" si="70"/>
        <v>0</v>
      </c>
      <c r="G397" s="58">
        <f t="shared" si="70"/>
        <v>0</v>
      </c>
      <c r="H397" s="58">
        <f t="shared" si="70"/>
        <v>0</v>
      </c>
      <c r="I397" s="58">
        <f t="shared" si="70"/>
        <v>0</v>
      </c>
      <c r="J397" s="58">
        <f t="shared" si="70"/>
        <v>0</v>
      </c>
      <c r="K397" s="58">
        <f t="shared" si="70"/>
        <v>0</v>
      </c>
      <c r="L397" s="58">
        <f t="shared" si="70"/>
        <v>0</v>
      </c>
      <c r="M397" s="58">
        <f t="shared" si="70"/>
        <v>0</v>
      </c>
      <c r="N397" s="58">
        <f t="shared" si="70"/>
        <v>0</v>
      </c>
      <c r="O397" s="161" t="s">
        <v>7</v>
      </c>
      <c r="P397" s="161"/>
      <c r="Q397" s="161"/>
      <c r="R397" s="161"/>
      <c r="S397" s="51"/>
      <c r="T397" s="51"/>
      <c r="U397" s="51"/>
      <c r="V397" s="51"/>
      <c r="W397" s="51"/>
      <c r="X397" s="51"/>
    </row>
    <row r="398" spans="1:24" s="52" customFormat="1" ht="47.25">
      <c r="A398" s="24" t="s">
        <v>168</v>
      </c>
      <c r="B398" s="24" t="s">
        <v>70</v>
      </c>
      <c r="C398" s="24" t="s">
        <v>6</v>
      </c>
      <c r="D398" s="24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161" t="s">
        <v>7</v>
      </c>
      <c r="P398" s="161"/>
      <c r="Q398" s="161"/>
      <c r="R398" s="161"/>
      <c r="S398" s="51"/>
      <c r="T398" s="51"/>
      <c r="U398" s="51"/>
      <c r="V398" s="51"/>
      <c r="W398" s="51"/>
      <c r="X398" s="51"/>
    </row>
    <row r="399" spans="1:24" s="52" customFormat="1" ht="47.25">
      <c r="A399" s="24" t="s">
        <v>169</v>
      </c>
      <c r="B399" s="24" t="s">
        <v>72</v>
      </c>
      <c r="C399" s="24" t="s">
        <v>6</v>
      </c>
      <c r="D399" s="24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161" t="s">
        <v>7</v>
      </c>
      <c r="P399" s="161"/>
      <c r="Q399" s="161"/>
      <c r="R399" s="161"/>
      <c r="S399" s="51"/>
      <c r="T399" s="51"/>
      <c r="U399" s="51"/>
      <c r="V399" s="51"/>
      <c r="W399" s="51"/>
      <c r="X399" s="51"/>
    </row>
    <row r="400" spans="1:24" s="52" customFormat="1" ht="47.25">
      <c r="A400" s="24" t="s">
        <v>170</v>
      </c>
      <c r="B400" s="24" t="s">
        <v>74</v>
      </c>
      <c r="C400" s="24" t="s">
        <v>6</v>
      </c>
      <c r="D400" s="24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161" t="s">
        <v>7</v>
      </c>
      <c r="P400" s="161"/>
      <c r="Q400" s="161"/>
      <c r="R400" s="161"/>
      <c r="S400" s="51"/>
      <c r="T400" s="51"/>
      <c r="U400" s="51"/>
      <c r="V400" s="51"/>
      <c r="W400" s="51"/>
      <c r="X400" s="51"/>
    </row>
    <row r="401" spans="1:24" s="52" customFormat="1" ht="47.25">
      <c r="A401" s="24" t="s">
        <v>171</v>
      </c>
      <c r="B401" s="24" t="s">
        <v>76</v>
      </c>
      <c r="C401" s="24" t="s">
        <v>6</v>
      </c>
      <c r="D401" s="24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161" t="s">
        <v>7</v>
      </c>
      <c r="P401" s="161"/>
      <c r="Q401" s="161"/>
      <c r="R401" s="161"/>
      <c r="S401" s="51"/>
      <c r="T401" s="51"/>
      <c r="U401" s="51"/>
      <c r="V401" s="51"/>
      <c r="W401" s="51"/>
      <c r="X401" s="51"/>
    </row>
    <row r="402" spans="1:24" s="52" customFormat="1" ht="63">
      <c r="A402" s="24" t="s">
        <v>172</v>
      </c>
      <c r="B402" s="24" t="s">
        <v>78</v>
      </c>
      <c r="C402" s="24" t="s">
        <v>6</v>
      </c>
      <c r="D402" s="24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161" t="s">
        <v>7</v>
      </c>
      <c r="P402" s="161"/>
      <c r="Q402" s="161"/>
      <c r="R402" s="161"/>
      <c r="S402" s="51"/>
      <c r="T402" s="51"/>
      <c r="U402" s="51"/>
      <c r="V402" s="51"/>
      <c r="W402" s="51"/>
      <c r="X402" s="51"/>
    </row>
    <row r="403" spans="1:24" s="52" customFormat="1" ht="63">
      <c r="A403" s="24" t="s">
        <v>173</v>
      </c>
      <c r="B403" s="24" t="s">
        <v>80</v>
      </c>
      <c r="C403" s="24" t="s">
        <v>6</v>
      </c>
      <c r="D403" s="24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161" t="s">
        <v>7</v>
      </c>
      <c r="P403" s="161"/>
      <c r="Q403" s="161"/>
      <c r="R403" s="161"/>
      <c r="S403" s="51"/>
      <c r="T403" s="51"/>
      <c r="U403" s="51"/>
      <c r="V403" s="51"/>
      <c r="W403" s="51"/>
      <c r="X403" s="51"/>
    </row>
    <row r="404" spans="1:24" s="52" customFormat="1" ht="63">
      <c r="A404" s="24" t="s">
        <v>174</v>
      </c>
      <c r="B404" s="24" t="s">
        <v>82</v>
      </c>
      <c r="C404" s="24" t="s">
        <v>6</v>
      </c>
      <c r="D404" s="24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161" t="s">
        <v>7</v>
      </c>
      <c r="P404" s="161"/>
      <c r="Q404" s="161"/>
      <c r="R404" s="161"/>
      <c r="S404" s="51"/>
      <c r="T404" s="51"/>
      <c r="U404" s="51"/>
      <c r="V404" s="51"/>
      <c r="W404" s="51"/>
      <c r="X404" s="51"/>
    </row>
    <row r="405" spans="1:24" s="52" customFormat="1" ht="63">
      <c r="A405" s="24" t="s">
        <v>175</v>
      </c>
      <c r="B405" s="24" t="s">
        <v>84</v>
      </c>
      <c r="C405" s="24" t="s">
        <v>6</v>
      </c>
      <c r="D405" s="24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161" t="s">
        <v>7</v>
      </c>
      <c r="P405" s="161"/>
      <c r="Q405" s="161"/>
      <c r="R405" s="161"/>
      <c r="S405" s="51"/>
      <c r="T405" s="51"/>
      <c r="U405" s="51"/>
      <c r="V405" s="51"/>
      <c r="W405" s="51"/>
      <c r="X405" s="51"/>
    </row>
    <row r="406" spans="1:24" s="52" customFormat="1" ht="63">
      <c r="A406" s="24" t="s">
        <v>176</v>
      </c>
      <c r="B406" s="24" t="s">
        <v>86</v>
      </c>
      <c r="C406" s="24" t="s">
        <v>6</v>
      </c>
      <c r="D406" s="24"/>
      <c r="E406" s="58">
        <f t="shared" ref="E406:N406" si="71">E407+E408</f>
        <v>0</v>
      </c>
      <c r="F406" s="58">
        <f t="shared" si="71"/>
        <v>0</v>
      </c>
      <c r="G406" s="58">
        <f t="shared" si="71"/>
        <v>0</v>
      </c>
      <c r="H406" s="58">
        <f t="shared" si="71"/>
        <v>0</v>
      </c>
      <c r="I406" s="58">
        <f t="shared" si="71"/>
        <v>0</v>
      </c>
      <c r="J406" s="58">
        <f t="shared" si="71"/>
        <v>0</v>
      </c>
      <c r="K406" s="58">
        <f t="shared" si="71"/>
        <v>0</v>
      </c>
      <c r="L406" s="58">
        <f t="shared" si="71"/>
        <v>0</v>
      </c>
      <c r="M406" s="58">
        <f t="shared" si="71"/>
        <v>0</v>
      </c>
      <c r="N406" s="58">
        <f t="shared" si="71"/>
        <v>0</v>
      </c>
      <c r="O406" s="161" t="s">
        <v>7</v>
      </c>
      <c r="P406" s="161"/>
      <c r="Q406" s="161"/>
      <c r="R406" s="161"/>
      <c r="S406" s="51"/>
      <c r="T406" s="51"/>
      <c r="U406" s="51"/>
      <c r="V406" s="51"/>
      <c r="W406" s="51"/>
      <c r="X406" s="51"/>
    </row>
    <row r="407" spans="1:24" s="52" customFormat="1" ht="47.25">
      <c r="A407" s="24" t="s">
        <v>177</v>
      </c>
      <c r="B407" s="24" t="s">
        <v>88</v>
      </c>
      <c r="C407" s="24" t="s">
        <v>6</v>
      </c>
      <c r="D407" s="24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161" t="s">
        <v>7</v>
      </c>
      <c r="P407" s="161"/>
      <c r="Q407" s="161"/>
      <c r="R407" s="161"/>
      <c r="S407" s="51"/>
      <c r="T407" s="51"/>
      <c r="U407" s="51"/>
      <c r="V407" s="51"/>
      <c r="W407" s="51"/>
      <c r="X407" s="51"/>
    </row>
    <row r="408" spans="1:24" s="52" customFormat="1" ht="63">
      <c r="A408" s="24" t="s">
        <v>178</v>
      </c>
      <c r="B408" s="24" t="s">
        <v>90</v>
      </c>
      <c r="C408" s="24" t="s">
        <v>6</v>
      </c>
      <c r="D408" s="24"/>
      <c r="E408" s="58">
        <f t="shared" ref="E408:N408" si="72">SUM(E409:E412)</f>
        <v>0</v>
      </c>
      <c r="F408" s="58">
        <f t="shared" si="72"/>
        <v>0</v>
      </c>
      <c r="G408" s="58">
        <f t="shared" si="72"/>
        <v>0</v>
      </c>
      <c r="H408" s="58">
        <f t="shared" si="72"/>
        <v>0</v>
      </c>
      <c r="I408" s="58">
        <f t="shared" si="72"/>
        <v>0</v>
      </c>
      <c r="J408" s="58">
        <f t="shared" si="72"/>
        <v>0</v>
      </c>
      <c r="K408" s="58">
        <f t="shared" si="72"/>
        <v>0</v>
      </c>
      <c r="L408" s="58">
        <f t="shared" si="72"/>
        <v>0</v>
      </c>
      <c r="M408" s="58">
        <f t="shared" si="72"/>
        <v>0</v>
      </c>
      <c r="N408" s="58">
        <f t="shared" si="72"/>
        <v>0</v>
      </c>
      <c r="O408" s="161" t="s">
        <v>7</v>
      </c>
      <c r="P408" s="161"/>
      <c r="Q408" s="161"/>
      <c r="R408" s="161"/>
      <c r="S408" s="51"/>
      <c r="T408" s="51"/>
      <c r="U408" s="51"/>
      <c r="V408" s="51"/>
      <c r="W408" s="51"/>
      <c r="X408" s="51"/>
    </row>
    <row r="409" spans="1:24" s="52" customFormat="1" ht="47.25">
      <c r="A409" s="1" t="s">
        <v>178</v>
      </c>
      <c r="B409" s="1" t="s">
        <v>626</v>
      </c>
      <c r="C409" s="1" t="s">
        <v>627</v>
      </c>
      <c r="D409" s="1"/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161" t="s">
        <v>7</v>
      </c>
      <c r="P409" s="161"/>
      <c r="Q409" s="161"/>
      <c r="R409" s="161"/>
      <c r="S409" s="57"/>
      <c r="T409" s="57"/>
      <c r="U409" s="57"/>
      <c r="V409" s="57"/>
      <c r="W409" s="57"/>
      <c r="X409" s="57"/>
    </row>
    <row r="410" spans="1:24" s="52" customFormat="1" ht="31.5">
      <c r="A410" s="1" t="s">
        <v>178</v>
      </c>
      <c r="B410" s="1" t="s">
        <v>628</v>
      </c>
      <c r="C410" s="1" t="s">
        <v>629</v>
      </c>
      <c r="D410" s="1"/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161" t="s">
        <v>7</v>
      </c>
      <c r="P410" s="161"/>
      <c r="Q410" s="161"/>
      <c r="R410" s="161"/>
      <c r="S410" s="57"/>
      <c r="T410" s="57"/>
      <c r="U410" s="57"/>
      <c r="V410" s="57"/>
      <c r="W410" s="57"/>
      <c r="X410" s="57"/>
    </row>
    <row r="411" spans="1:24" s="52" customFormat="1" ht="63">
      <c r="A411" s="1" t="s">
        <v>178</v>
      </c>
      <c r="B411" s="1" t="s">
        <v>630</v>
      </c>
      <c r="C411" s="1" t="s">
        <v>631</v>
      </c>
      <c r="D411" s="1"/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161" t="s">
        <v>7</v>
      </c>
      <c r="P411" s="161"/>
      <c r="Q411" s="161"/>
      <c r="R411" s="161"/>
      <c r="S411" s="57"/>
      <c r="T411" s="57"/>
      <c r="U411" s="57"/>
      <c r="V411" s="57"/>
      <c r="W411" s="57"/>
      <c r="X411" s="57"/>
    </row>
    <row r="412" spans="1:24" s="52" customFormat="1" ht="126">
      <c r="A412" s="1" t="s">
        <v>178</v>
      </c>
      <c r="B412" s="1" t="s">
        <v>632</v>
      </c>
      <c r="C412" s="1" t="s">
        <v>633</v>
      </c>
      <c r="D412" s="1"/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161" t="s">
        <v>7</v>
      </c>
      <c r="P412" s="161"/>
      <c r="Q412" s="161"/>
      <c r="R412" s="161"/>
      <c r="S412" s="57"/>
      <c r="T412" s="57"/>
      <c r="U412" s="57"/>
      <c r="V412" s="57"/>
      <c r="W412" s="57"/>
      <c r="X412" s="57"/>
    </row>
    <row r="413" spans="1:24" s="52" customFormat="1" ht="94.5">
      <c r="A413" s="24" t="s">
        <v>179</v>
      </c>
      <c r="B413" s="24" t="s">
        <v>92</v>
      </c>
      <c r="C413" s="24" t="s">
        <v>6</v>
      </c>
      <c r="D413" s="24"/>
      <c r="E413" s="58">
        <f t="shared" ref="E413:N413" si="73">E414+E415</f>
        <v>0</v>
      </c>
      <c r="F413" s="58">
        <f t="shared" si="73"/>
        <v>0</v>
      </c>
      <c r="G413" s="58">
        <f t="shared" si="73"/>
        <v>0</v>
      </c>
      <c r="H413" s="58">
        <f t="shared" si="73"/>
        <v>0</v>
      </c>
      <c r="I413" s="58">
        <f t="shared" si="73"/>
        <v>0</v>
      </c>
      <c r="J413" s="58">
        <f t="shared" si="73"/>
        <v>0</v>
      </c>
      <c r="K413" s="58">
        <f t="shared" si="73"/>
        <v>0</v>
      </c>
      <c r="L413" s="58">
        <f t="shared" si="73"/>
        <v>0</v>
      </c>
      <c r="M413" s="58">
        <f t="shared" si="73"/>
        <v>0</v>
      </c>
      <c r="N413" s="58">
        <f t="shared" si="73"/>
        <v>0</v>
      </c>
      <c r="O413" s="161" t="s">
        <v>7</v>
      </c>
      <c r="P413" s="161"/>
      <c r="Q413" s="161"/>
      <c r="R413" s="161"/>
      <c r="S413" s="51"/>
      <c r="T413" s="51"/>
      <c r="U413" s="51"/>
      <c r="V413" s="51"/>
      <c r="W413" s="51"/>
      <c r="X413" s="51"/>
    </row>
    <row r="414" spans="1:24" s="52" customFormat="1" ht="78.75">
      <c r="A414" s="24" t="s">
        <v>180</v>
      </c>
      <c r="B414" s="24" t="s">
        <v>94</v>
      </c>
      <c r="C414" s="24" t="s">
        <v>6</v>
      </c>
      <c r="D414" s="24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161" t="s">
        <v>7</v>
      </c>
      <c r="P414" s="161"/>
      <c r="Q414" s="161"/>
      <c r="R414" s="161"/>
      <c r="S414" s="51"/>
      <c r="T414" s="51"/>
      <c r="U414" s="51"/>
      <c r="V414" s="51"/>
      <c r="W414" s="51"/>
      <c r="X414" s="51"/>
    </row>
    <row r="415" spans="1:24" s="52" customFormat="1" ht="78.75">
      <c r="A415" s="24" t="s">
        <v>181</v>
      </c>
      <c r="B415" s="24" t="s">
        <v>96</v>
      </c>
      <c r="C415" s="24" t="s">
        <v>6</v>
      </c>
      <c r="D415" s="24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161" t="s">
        <v>7</v>
      </c>
      <c r="P415" s="161"/>
      <c r="Q415" s="161"/>
      <c r="R415" s="161"/>
      <c r="S415" s="51"/>
      <c r="T415" s="51"/>
      <c r="U415" s="51"/>
      <c r="V415" s="51"/>
      <c r="W415" s="51"/>
      <c r="X415" s="51"/>
    </row>
    <row r="416" spans="1:24" s="52" customFormat="1" ht="47.25">
      <c r="A416" s="24" t="s">
        <v>182</v>
      </c>
      <c r="B416" s="24" t="s">
        <v>98</v>
      </c>
      <c r="C416" s="24" t="s">
        <v>6</v>
      </c>
      <c r="D416" s="24"/>
      <c r="E416" s="58">
        <f t="shared" ref="E416:N416" si="74">SUM(E417:E421)</f>
        <v>0</v>
      </c>
      <c r="F416" s="58">
        <f t="shared" si="74"/>
        <v>0</v>
      </c>
      <c r="G416" s="58">
        <f t="shared" si="74"/>
        <v>0</v>
      </c>
      <c r="H416" s="58">
        <f t="shared" si="74"/>
        <v>0</v>
      </c>
      <c r="I416" s="58">
        <f t="shared" si="74"/>
        <v>0</v>
      </c>
      <c r="J416" s="58">
        <f t="shared" si="74"/>
        <v>0</v>
      </c>
      <c r="K416" s="58">
        <f t="shared" si="74"/>
        <v>0</v>
      </c>
      <c r="L416" s="58">
        <f t="shared" si="74"/>
        <v>0</v>
      </c>
      <c r="M416" s="58">
        <f t="shared" si="74"/>
        <v>0</v>
      </c>
      <c r="N416" s="58">
        <f t="shared" si="74"/>
        <v>0</v>
      </c>
      <c r="O416" s="161" t="s">
        <v>7</v>
      </c>
      <c r="P416" s="161"/>
      <c r="Q416" s="161"/>
      <c r="R416" s="161"/>
      <c r="S416" s="51"/>
      <c r="T416" s="51"/>
      <c r="U416" s="51"/>
      <c r="V416" s="51"/>
      <c r="W416" s="51"/>
      <c r="X416" s="51"/>
    </row>
    <row r="417" spans="1:24" s="52" customFormat="1" ht="31.5">
      <c r="A417" s="1" t="s">
        <v>182</v>
      </c>
      <c r="B417" s="1" t="s">
        <v>634</v>
      </c>
      <c r="C417" s="1" t="s">
        <v>635</v>
      </c>
      <c r="D417" s="1"/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161" t="s">
        <v>7</v>
      </c>
      <c r="P417" s="161"/>
      <c r="Q417" s="161"/>
      <c r="R417" s="161"/>
      <c r="S417" s="57"/>
      <c r="T417" s="57"/>
      <c r="U417" s="57"/>
      <c r="V417" s="57"/>
      <c r="W417" s="57"/>
      <c r="X417" s="57"/>
    </row>
    <row r="418" spans="1:24" s="52" customFormat="1" ht="31.5">
      <c r="A418" s="1" t="s">
        <v>182</v>
      </c>
      <c r="B418" s="1" t="s">
        <v>636</v>
      </c>
      <c r="C418" s="1" t="s">
        <v>637</v>
      </c>
      <c r="D418" s="1"/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161" t="s">
        <v>7</v>
      </c>
      <c r="P418" s="161"/>
      <c r="Q418" s="161"/>
      <c r="R418" s="161"/>
      <c r="S418" s="57"/>
      <c r="T418" s="57"/>
      <c r="U418" s="57"/>
      <c r="V418" s="57"/>
      <c r="W418" s="57"/>
      <c r="X418" s="57"/>
    </row>
    <row r="419" spans="1:24" s="52" customFormat="1" ht="31.5">
      <c r="A419" s="1" t="s">
        <v>182</v>
      </c>
      <c r="B419" s="1" t="s">
        <v>638</v>
      </c>
      <c r="C419" s="1" t="s">
        <v>639</v>
      </c>
      <c r="D419" s="1"/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161" t="s">
        <v>7</v>
      </c>
      <c r="P419" s="161"/>
      <c r="Q419" s="161"/>
      <c r="R419" s="161"/>
      <c r="S419" s="57"/>
      <c r="T419" s="57"/>
      <c r="U419" s="57"/>
      <c r="V419" s="57"/>
      <c r="W419" s="57"/>
      <c r="X419" s="57"/>
    </row>
    <row r="420" spans="1:24" s="52" customFormat="1" ht="31.5">
      <c r="A420" s="1" t="s">
        <v>182</v>
      </c>
      <c r="B420" s="1" t="s">
        <v>640</v>
      </c>
      <c r="C420" s="1" t="s">
        <v>641</v>
      </c>
      <c r="D420" s="1"/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161" t="s">
        <v>7</v>
      </c>
      <c r="P420" s="161"/>
      <c r="Q420" s="161"/>
      <c r="R420" s="161"/>
      <c r="S420" s="57"/>
      <c r="T420" s="57"/>
      <c r="U420" s="57"/>
      <c r="V420" s="57"/>
      <c r="W420" s="57"/>
      <c r="X420" s="57"/>
    </row>
    <row r="421" spans="1:24" s="52" customFormat="1" ht="31.5">
      <c r="A421" s="1" t="s">
        <v>182</v>
      </c>
      <c r="B421" s="1" t="s">
        <v>642</v>
      </c>
      <c r="C421" s="1" t="s">
        <v>643</v>
      </c>
      <c r="D421" s="1"/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161" t="s">
        <v>7</v>
      </c>
      <c r="P421" s="161"/>
      <c r="Q421" s="161"/>
      <c r="R421" s="161"/>
      <c r="S421" s="57"/>
      <c r="T421" s="57"/>
      <c r="U421" s="57"/>
      <c r="V421" s="57"/>
      <c r="W421" s="57"/>
      <c r="X421" s="57"/>
    </row>
    <row r="422" spans="1:24" s="52" customFormat="1" ht="47.25">
      <c r="A422" s="24" t="s">
        <v>183</v>
      </c>
      <c r="B422" s="24" t="s">
        <v>100</v>
      </c>
      <c r="C422" s="24" t="s">
        <v>6</v>
      </c>
      <c r="D422" s="24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161" t="s">
        <v>7</v>
      </c>
      <c r="P422" s="161"/>
      <c r="Q422" s="161"/>
      <c r="R422" s="161"/>
      <c r="S422" s="51"/>
      <c r="T422" s="51"/>
      <c r="U422" s="51"/>
      <c r="V422" s="51"/>
      <c r="W422" s="51"/>
      <c r="X422" s="51"/>
    </row>
    <row r="423" spans="1:24" s="52" customFormat="1" ht="31.5">
      <c r="A423" s="24" t="s">
        <v>184</v>
      </c>
      <c r="B423" s="24" t="s">
        <v>102</v>
      </c>
      <c r="C423" s="24" t="s">
        <v>6</v>
      </c>
      <c r="D423" s="24"/>
      <c r="E423" s="26">
        <f t="shared" ref="E423:N423" si="75">SUM(E424:E428)</f>
        <v>0</v>
      </c>
      <c r="F423" s="26">
        <f t="shared" si="75"/>
        <v>0</v>
      </c>
      <c r="G423" s="26">
        <f t="shared" si="75"/>
        <v>0</v>
      </c>
      <c r="H423" s="26">
        <f t="shared" si="75"/>
        <v>0</v>
      </c>
      <c r="I423" s="26">
        <f t="shared" si="75"/>
        <v>0</v>
      </c>
      <c r="J423" s="26">
        <f t="shared" si="75"/>
        <v>0</v>
      </c>
      <c r="K423" s="26">
        <f t="shared" si="75"/>
        <v>0</v>
      </c>
      <c r="L423" s="26">
        <f t="shared" si="75"/>
        <v>0</v>
      </c>
      <c r="M423" s="26">
        <f t="shared" si="75"/>
        <v>0</v>
      </c>
      <c r="N423" s="26">
        <f t="shared" si="75"/>
        <v>0</v>
      </c>
      <c r="O423" s="161" t="s">
        <v>7</v>
      </c>
      <c r="P423" s="161"/>
      <c r="Q423" s="161"/>
      <c r="R423" s="161"/>
      <c r="S423" s="51"/>
      <c r="T423" s="51"/>
      <c r="U423" s="51"/>
      <c r="V423" s="51"/>
      <c r="W423" s="51"/>
      <c r="X423" s="51"/>
    </row>
    <row r="424" spans="1:24" s="52" customFormat="1" ht="31.5">
      <c r="A424" s="1" t="s">
        <v>184</v>
      </c>
      <c r="B424" s="1" t="s">
        <v>644</v>
      </c>
      <c r="C424" s="1" t="s">
        <v>645</v>
      </c>
      <c r="D424" s="1"/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161" t="s">
        <v>7</v>
      </c>
      <c r="P424" s="161"/>
      <c r="Q424" s="161"/>
      <c r="R424" s="161"/>
      <c r="S424" s="57"/>
      <c r="T424" s="57"/>
      <c r="U424" s="57"/>
      <c r="V424" s="57"/>
      <c r="W424" s="57"/>
      <c r="X424" s="57"/>
    </row>
    <row r="425" spans="1:24" s="52" customFormat="1" ht="78.75">
      <c r="A425" s="1" t="s">
        <v>184</v>
      </c>
      <c r="B425" s="1" t="s">
        <v>646</v>
      </c>
      <c r="C425" s="1" t="s">
        <v>647</v>
      </c>
      <c r="D425" s="1"/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161" t="s">
        <v>7</v>
      </c>
      <c r="P425" s="161"/>
      <c r="Q425" s="161"/>
      <c r="R425" s="161"/>
      <c r="S425" s="57"/>
      <c r="T425" s="57"/>
      <c r="U425" s="57"/>
      <c r="V425" s="57"/>
      <c r="W425" s="57"/>
      <c r="X425" s="57"/>
    </row>
    <row r="426" spans="1:24" s="52" customFormat="1" ht="47.25">
      <c r="A426" s="1" t="s">
        <v>184</v>
      </c>
      <c r="B426" s="1" t="s">
        <v>648</v>
      </c>
      <c r="C426" s="1" t="s">
        <v>649</v>
      </c>
      <c r="D426" s="1"/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161" t="s">
        <v>7</v>
      </c>
      <c r="P426" s="161"/>
      <c r="Q426" s="161"/>
      <c r="R426" s="161"/>
      <c r="S426" s="57"/>
      <c r="T426" s="57"/>
      <c r="U426" s="57"/>
      <c r="V426" s="57"/>
      <c r="W426" s="57"/>
      <c r="X426" s="57"/>
    </row>
    <row r="427" spans="1:24" s="52" customFormat="1" ht="126">
      <c r="A427" s="1" t="s">
        <v>184</v>
      </c>
      <c r="B427" s="1" t="s">
        <v>650</v>
      </c>
      <c r="C427" s="1" t="s">
        <v>651</v>
      </c>
      <c r="D427" s="1"/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161" t="s">
        <v>7</v>
      </c>
      <c r="P427" s="161"/>
      <c r="Q427" s="161"/>
      <c r="R427" s="161"/>
      <c r="S427" s="57"/>
      <c r="T427" s="57"/>
      <c r="U427" s="57"/>
      <c r="V427" s="57"/>
      <c r="W427" s="57"/>
      <c r="X427" s="57"/>
    </row>
    <row r="428" spans="1:24" s="52" customFormat="1" ht="31.5">
      <c r="A428" s="1" t="s">
        <v>184</v>
      </c>
      <c r="B428" s="1" t="s">
        <v>652</v>
      </c>
      <c r="C428" s="1" t="s">
        <v>653</v>
      </c>
      <c r="D428" s="1"/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161" t="s">
        <v>7</v>
      </c>
      <c r="P428" s="161"/>
      <c r="Q428" s="161"/>
      <c r="R428" s="161"/>
      <c r="S428" s="57"/>
      <c r="T428" s="57"/>
      <c r="U428" s="57"/>
      <c r="V428" s="57"/>
      <c r="W428" s="57"/>
      <c r="X428" s="57"/>
    </row>
    <row r="429" spans="1:24" s="52" customFormat="1" ht="31.5">
      <c r="A429" s="24" t="s">
        <v>185</v>
      </c>
      <c r="B429" s="24" t="s">
        <v>186</v>
      </c>
      <c r="C429" s="24" t="s">
        <v>6</v>
      </c>
      <c r="D429" s="24"/>
      <c r="E429" s="26">
        <f t="shared" ref="E429:N429" si="76">E430+E469+E505+E509+E510+E511</f>
        <v>50</v>
      </c>
      <c r="F429" s="26">
        <f t="shared" si="76"/>
        <v>0</v>
      </c>
      <c r="G429" s="26">
        <f t="shared" si="76"/>
        <v>2.23</v>
      </c>
      <c r="H429" s="26">
        <f t="shared" si="76"/>
        <v>0</v>
      </c>
      <c r="I429" s="26">
        <f t="shared" si="76"/>
        <v>0</v>
      </c>
      <c r="J429" s="26">
        <f t="shared" si="76"/>
        <v>8.7999999999999995E-2</v>
      </c>
      <c r="K429" s="26">
        <f t="shared" si="76"/>
        <v>0</v>
      </c>
      <c r="L429" s="26">
        <f t="shared" si="76"/>
        <v>24.054000000000002</v>
      </c>
      <c r="M429" s="26">
        <f t="shared" si="76"/>
        <v>0</v>
      </c>
      <c r="N429" s="26">
        <f t="shared" si="76"/>
        <v>0</v>
      </c>
      <c r="O429" s="161" t="s">
        <v>7</v>
      </c>
      <c r="P429" s="161"/>
      <c r="Q429" s="161"/>
      <c r="R429" s="161"/>
      <c r="S429" s="51"/>
      <c r="T429" s="51"/>
      <c r="U429" s="51"/>
      <c r="V429" s="51"/>
      <c r="W429" s="51"/>
      <c r="X429" s="51"/>
    </row>
    <row r="430" spans="1:24" s="52" customFormat="1" ht="31.5">
      <c r="A430" s="24" t="s">
        <v>187</v>
      </c>
      <c r="B430" s="24" t="s">
        <v>23</v>
      </c>
      <c r="C430" s="24" t="s">
        <v>6</v>
      </c>
      <c r="D430" s="24"/>
      <c r="E430" s="26">
        <f t="shared" ref="E430:N430" si="77">E431+E440+E443+E452</f>
        <v>0</v>
      </c>
      <c r="F430" s="26">
        <f t="shared" si="77"/>
        <v>0</v>
      </c>
      <c r="G430" s="26">
        <f t="shared" si="77"/>
        <v>1.53</v>
      </c>
      <c r="H430" s="26">
        <f t="shared" si="77"/>
        <v>0</v>
      </c>
      <c r="I430" s="26">
        <f t="shared" si="77"/>
        <v>0</v>
      </c>
      <c r="J430" s="26">
        <f t="shared" si="77"/>
        <v>8.7999999999999995E-2</v>
      </c>
      <c r="K430" s="26">
        <f t="shared" si="77"/>
        <v>0</v>
      </c>
      <c r="L430" s="26">
        <f t="shared" si="77"/>
        <v>24.054000000000002</v>
      </c>
      <c r="M430" s="26">
        <f t="shared" si="77"/>
        <v>0</v>
      </c>
      <c r="N430" s="26">
        <f t="shared" si="77"/>
        <v>0</v>
      </c>
      <c r="O430" s="161" t="s">
        <v>7</v>
      </c>
      <c r="P430" s="161"/>
      <c r="Q430" s="161"/>
      <c r="R430" s="161"/>
      <c r="S430" s="51"/>
      <c r="T430" s="51"/>
      <c r="U430" s="51"/>
      <c r="V430" s="51"/>
      <c r="W430" s="51"/>
      <c r="X430" s="51"/>
    </row>
    <row r="431" spans="1:24" s="52" customFormat="1" ht="47.25">
      <c r="A431" s="24" t="s">
        <v>188</v>
      </c>
      <c r="B431" s="24" t="s">
        <v>25</v>
      </c>
      <c r="C431" s="24" t="s">
        <v>6</v>
      </c>
      <c r="D431" s="24"/>
      <c r="E431" s="26">
        <f t="shared" ref="E431:N431" si="78">E432+E434+E436</f>
        <v>0</v>
      </c>
      <c r="F431" s="26">
        <f t="shared" si="78"/>
        <v>0</v>
      </c>
      <c r="G431" s="26">
        <f t="shared" si="78"/>
        <v>1.53</v>
      </c>
      <c r="H431" s="26">
        <f t="shared" si="78"/>
        <v>0</v>
      </c>
      <c r="I431" s="26">
        <f t="shared" si="78"/>
        <v>0</v>
      </c>
      <c r="J431" s="26">
        <f t="shared" si="78"/>
        <v>8.7999999999999995E-2</v>
      </c>
      <c r="K431" s="26">
        <f t="shared" si="78"/>
        <v>0</v>
      </c>
      <c r="L431" s="26">
        <f t="shared" si="78"/>
        <v>24.054000000000002</v>
      </c>
      <c r="M431" s="26">
        <f t="shared" si="78"/>
        <v>0</v>
      </c>
      <c r="N431" s="26">
        <f t="shared" si="78"/>
        <v>0</v>
      </c>
      <c r="O431" s="161" t="s">
        <v>7</v>
      </c>
      <c r="P431" s="161"/>
      <c r="Q431" s="161"/>
      <c r="R431" s="161"/>
      <c r="S431" s="51"/>
      <c r="T431" s="51"/>
      <c r="U431" s="51"/>
      <c r="V431" s="51"/>
      <c r="W431" s="51"/>
      <c r="X431" s="51"/>
    </row>
    <row r="432" spans="1:24" s="52" customFormat="1" ht="78.75">
      <c r="A432" s="24" t="s">
        <v>189</v>
      </c>
      <c r="B432" s="24" t="s">
        <v>27</v>
      </c>
      <c r="C432" s="24" t="s">
        <v>6</v>
      </c>
      <c r="D432" s="24"/>
      <c r="E432" s="26">
        <f t="shared" ref="E432:N432" si="79">E433</f>
        <v>0</v>
      </c>
      <c r="F432" s="26">
        <f t="shared" si="79"/>
        <v>0</v>
      </c>
      <c r="G432" s="26">
        <f t="shared" si="79"/>
        <v>1.53</v>
      </c>
      <c r="H432" s="26">
        <f t="shared" si="79"/>
        <v>0</v>
      </c>
      <c r="I432" s="26">
        <f t="shared" si="79"/>
        <v>0</v>
      </c>
      <c r="J432" s="26">
        <f t="shared" si="79"/>
        <v>8.7999999999999995E-2</v>
      </c>
      <c r="K432" s="26">
        <f t="shared" si="79"/>
        <v>0</v>
      </c>
      <c r="L432" s="26">
        <f t="shared" si="79"/>
        <v>23.989000000000001</v>
      </c>
      <c r="M432" s="26">
        <f t="shared" si="79"/>
        <v>0</v>
      </c>
      <c r="N432" s="26">
        <f t="shared" si="79"/>
        <v>0</v>
      </c>
      <c r="O432" s="161" t="s">
        <v>7</v>
      </c>
      <c r="P432" s="161"/>
      <c r="Q432" s="161"/>
      <c r="R432" s="161"/>
      <c r="S432" s="51"/>
      <c r="T432" s="51"/>
      <c r="U432" s="51"/>
      <c r="V432" s="51"/>
      <c r="W432" s="51"/>
      <c r="X432" s="51"/>
    </row>
    <row r="433" spans="1:24" s="52" customFormat="1" ht="31.5">
      <c r="A433" s="1" t="s">
        <v>189</v>
      </c>
      <c r="B433" s="1" t="s">
        <v>584</v>
      </c>
      <c r="C433" s="1" t="s">
        <v>720</v>
      </c>
      <c r="D433" s="1"/>
      <c r="E433" s="3">
        <v>0</v>
      </c>
      <c r="F433" s="3">
        <v>0</v>
      </c>
      <c r="G433" s="3">
        <v>1.53</v>
      </c>
      <c r="H433" s="3">
        <v>0</v>
      </c>
      <c r="I433" s="3">
        <v>0</v>
      </c>
      <c r="J433" s="2">
        <v>8.7999999999999995E-2</v>
      </c>
      <c r="K433" s="2">
        <v>0</v>
      </c>
      <c r="L433" s="2">
        <v>23.989000000000001</v>
      </c>
      <c r="M433" s="2">
        <v>0</v>
      </c>
      <c r="N433" s="2">
        <v>0</v>
      </c>
      <c r="O433" s="161" t="s">
        <v>7</v>
      </c>
      <c r="P433" s="161"/>
      <c r="Q433" s="161"/>
      <c r="R433" s="161"/>
      <c r="S433" s="57"/>
      <c r="T433" s="57"/>
      <c r="U433" s="57"/>
      <c r="V433" s="57"/>
      <c r="W433" s="57"/>
      <c r="X433" s="57"/>
    </row>
    <row r="434" spans="1:24" s="52" customFormat="1" ht="78.75">
      <c r="A434" s="24" t="s">
        <v>190</v>
      </c>
      <c r="B434" s="24" t="s">
        <v>29</v>
      </c>
      <c r="C434" s="24" t="s">
        <v>6</v>
      </c>
      <c r="D434" s="24"/>
      <c r="E434" s="26">
        <f t="shared" ref="E434:N434" si="80">E435</f>
        <v>0</v>
      </c>
      <c r="F434" s="26">
        <f t="shared" si="80"/>
        <v>0</v>
      </c>
      <c r="G434" s="26">
        <f t="shared" si="80"/>
        <v>0</v>
      </c>
      <c r="H434" s="26">
        <f t="shared" si="80"/>
        <v>0</v>
      </c>
      <c r="I434" s="26">
        <f t="shared" si="80"/>
        <v>0</v>
      </c>
      <c r="J434" s="26">
        <f t="shared" si="80"/>
        <v>0</v>
      </c>
      <c r="K434" s="26">
        <f t="shared" si="80"/>
        <v>0</v>
      </c>
      <c r="L434" s="26">
        <f t="shared" si="80"/>
        <v>6.5000000000000002E-2</v>
      </c>
      <c r="M434" s="26">
        <f t="shared" si="80"/>
        <v>0</v>
      </c>
      <c r="N434" s="26">
        <f t="shared" si="80"/>
        <v>0</v>
      </c>
      <c r="O434" s="161" t="s">
        <v>7</v>
      </c>
      <c r="P434" s="161"/>
      <c r="Q434" s="161"/>
      <c r="R434" s="161"/>
      <c r="S434" s="51"/>
      <c r="T434" s="51"/>
      <c r="U434" s="51"/>
      <c r="V434" s="51"/>
      <c r="W434" s="51"/>
      <c r="X434" s="51"/>
    </row>
    <row r="435" spans="1:24" s="52" customFormat="1" ht="31.5">
      <c r="A435" s="1" t="s">
        <v>190</v>
      </c>
      <c r="B435" s="1" t="s">
        <v>584</v>
      </c>
      <c r="C435" s="1" t="s">
        <v>721</v>
      </c>
      <c r="D435" s="1"/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2">
        <v>0</v>
      </c>
      <c r="K435" s="2">
        <v>0</v>
      </c>
      <c r="L435" s="2">
        <v>6.5000000000000002E-2</v>
      </c>
      <c r="M435" s="2">
        <v>0</v>
      </c>
      <c r="N435" s="2">
        <v>0</v>
      </c>
      <c r="O435" s="161" t="s">
        <v>7</v>
      </c>
      <c r="P435" s="161"/>
      <c r="Q435" s="161"/>
      <c r="R435" s="161"/>
      <c r="S435" s="57"/>
      <c r="T435" s="57"/>
      <c r="U435" s="57"/>
      <c r="V435" s="57"/>
      <c r="W435" s="57"/>
      <c r="X435" s="57"/>
    </row>
    <row r="436" spans="1:24" s="52" customFormat="1" ht="63">
      <c r="A436" s="24" t="s">
        <v>191</v>
      </c>
      <c r="B436" s="24" t="s">
        <v>31</v>
      </c>
      <c r="C436" s="24" t="s">
        <v>6</v>
      </c>
      <c r="D436" s="24"/>
      <c r="E436" s="26">
        <f t="shared" ref="E436:N436" si="81">SUM(E437:E439)</f>
        <v>0</v>
      </c>
      <c r="F436" s="26">
        <f t="shared" si="81"/>
        <v>0</v>
      </c>
      <c r="G436" s="26">
        <f t="shared" si="81"/>
        <v>0</v>
      </c>
      <c r="H436" s="26">
        <f t="shared" si="81"/>
        <v>0</v>
      </c>
      <c r="I436" s="26">
        <f t="shared" si="81"/>
        <v>0</v>
      </c>
      <c r="J436" s="26">
        <f t="shared" si="81"/>
        <v>0</v>
      </c>
      <c r="K436" s="26">
        <f t="shared" si="81"/>
        <v>0</v>
      </c>
      <c r="L436" s="26">
        <f t="shared" si="81"/>
        <v>0</v>
      </c>
      <c r="M436" s="26">
        <f t="shared" si="81"/>
        <v>0</v>
      </c>
      <c r="N436" s="26">
        <f t="shared" si="81"/>
        <v>0</v>
      </c>
      <c r="O436" s="161" t="s">
        <v>7</v>
      </c>
      <c r="P436" s="161"/>
      <c r="Q436" s="161"/>
      <c r="R436" s="161"/>
      <c r="S436" s="51"/>
      <c r="T436" s="51"/>
      <c r="U436" s="51"/>
      <c r="V436" s="51"/>
      <c r="W436" s="51"/>
      <c r="X436" s="51"/>
    </row>
    <row r="437" spans="1:24" s="52" customFormat="1" ht="63">
      <c r="A437" s="1" t="s">
        <v>191</v>
      </c>
      <c r="B437" s="1" t="s">
        <v>722</v>
      </c>
      <c r="C437" s="1" t="s">
        <v>723</v>
      </c>
      <c r="D437" s="1"/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161" t="s">
        <v>7</v>
      </c>
      <c r="P437" s="161"/>
      <c r="Q437" s="161"/>
      <c r="R437" s="161"/>
      <c r="S437" s="57"/>
      <c r="T437" s="57"/>
      <c r="U437" s="57"/>
      <c r="V437" s="57"/>
      <c r="W437" s="57"/>
      <c r="X437" s="57"/>
    </row>
    <row r="438" spans="1:24" s="52" customFormat="1" ht="63">
      <c r="A438" s="1" t="s">
        <v>191</v>
      </c>
      <c r="B438" s="1" t="s">
        <v>724</v>
      </c>
      <c r="C438" s="1" t="s">
        <v>725</v>
      </c>
      <c r="D438" s="1"/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161" t="s">
        <v>7</v>
      </c>
      <c r="P438" s="161"/>
      <c r="Q438" s="161"/>
      <c r="R438" s="161"/>
      <c r="S438" s="57"/>
      <c r="T438" s="57"/>
      <c r="U438" s="57"/>
      <c r="V438" s="57"/>
      <c r="W438" s="57"/>
      <c r="X438" s="57"/>
    </row>
    <row r="439" spans="1:24" s="52" customFormat="1" ht="47.25">
      <c r="A439" s="1" t="s">
        <v>191</v>
      </c>
      <c r="B439" s="1" t="s">
        <v>726</v>
      </c>
      <c r="C439" s="1" t="s">
        <v>727</v>
      </c>
      <c r="D439" s="1"/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161" t="s">
        <v>7</v>
      </c>
      <c r="P439" s="161"/>
      <c r="Q439" s="161"/>
      <c r="R439" s="161"/>
      <c r="S439" s="57"/>
      <c r="T439" s="57"/>
      <c r="U439" s="57"/>
      <c r="V439" s="57"/>
      <c r="W439" s="57"/>
      <c r="X439" s="57"/>
    </row>
    <row r="440" spans="1:24" s="52" customFormat="1" ht="47.25">
      <c r="A440" s="24" t="s">
        <v>192</v>
      </c>
      <c r="B440" s="24" t="s">
        <v>33</v>
      </c>
      <c r="C440" s="24" t="s">
        <v>6</v>
      </c>
      <c r="D440" s="24"/>
      <c r="E440" s="26">
        <f t="shared" ref="E440:N440" si="82">E441+E442</f>
        <v>0</v>
      </c>
      <c r="F440" s="26">
        <f t="shared" si="82"/>
        <v>0</v>
      </c>
      <c r="G440" s="26">
        <f t="shared" si="82"/>
        <v>0</v>
      </c>
      <c r="H440" s="26">
        <f t="shared" si="82"/>
        <v>0</v>
      </c>
      <c r="I440" s="26">
        <f t="shared" si="82"/>
        <v>0</v>
      </c>
      <c r="J440" s="26">
        <f t="shared" si="82"/>
        <v>0</v>
      </c>
      <c r="K440" s="26">
        <f t="shared" si="82"/>
        <v>0</v>
      </c>
      <c r="L440" s="26">
        <f t="shared" si="82"/>
        <v>0</v>
      </c>
      <c r="M440" s="26">
        <f t="shared" si="82"/>
        <v>0</v>
      </c>
      <c r="N440" s="26">
        <f t="shared" si="82"/>
        <v>0</v>
      </c>
      <c r="O440" s="161" t="s">
        <v>7</v>
      </c>
      <c r="P440" s="161"/>
      <c r="Q440" s="161"/>
      <c r="R440" s="161"/>
      <c r="S440" s="51"/>
      <c r="T440" s="51"/>
      <c r="U440" s="51"/>
      <c r="V440" s="51"/>
      <c r="W440" s="51"/>
      <c r="X440" s="51"/>
    </row>
    <row r="441" spans="1:24" s="52" customFormat="1" ht="78.75">
      <c r="A441" s="24" t="s">
        <v>193</v>
      </c>
      <c r="B441" s="24" t="s">
        <v>35</v>
      </c>
      <c r="C441" s="24" t="s">
        <v>6</v>
      </c>
      <c r="D441" s="24"/>
      <c r="E441" s="26">
        <v>0</v>
      </c>
      <c r="F441" s="26">
        <v>0</v>
      </c>
      <c r="G441" s="26">
        <v>0</v>
      </c>
      <c r="H441" s="26">
        <v>0</v>
      </c>
      <c r="I441" s="26">
        <v>0</v>
      </c>
      <c r="J441" s="26">
        <v>0</v>
      </c>
      <c r="K441" s="26">
        <v>0</v>
      </c>
      <c r="L441" s="26">
        <v>0</v>
      </c>
      <c r="M441" s="26">
        <v>0</v>
      </c>
      <c r="N441" s="26">
        <v>0</v>
      </c>
      <c r="O441" s="161" t="s">
        <v>7</v>
      </c>
      <c r="P441" s="161"/>
      <c r="Q441" s="161"/>
      <c r="R441" s="161"/>
      <c r="S441" s="51"/>
      <c r="T441" s="51"/>
      <c r="U441" s="51"/>
      <c r="V441" s="51"/>
      <c r="W441" s="51"/>
      <c r="X441" s="51"/>
    </row>
    <row r="442" spans="1:24" s="52" customFormat="1" ht="63">
      <c r="A442" s="24" t="s">
        <v>194</v>
      </c>
      <c r="B442" s="24" t="s">
        <v>37</v>
      </c>
      <c r="C442" s="24" t="s">
        <v>6</v>
      </c>
      <c r="D442" s="24"/>
      <c r="E442" s="26">
        <v>0</v>
      </c>
      <c r="F442" s="26">
        <v>0</v>
      </c>
      <c r="G442" s="26">
        <v>0</v>
      </c>
      <c r="H442" s="26">
        <v>0</v>
      </c>
      <c r="I442" s="26">
        <v>0</v>
      </c>
      <c r="J442" s="26">
        <v>0</v>
      </c>
      <c r="K442" s="26">
        <v>0</v>
      </c>
      <c r="L442" s="26">
        <v>0</v>
      </c>
      <c r="M442" s="26">
        <v>0</v>
      </c>
      <c r="N442" s="26">
        <v>0</v>
      </c>
      <c r="O442" s="161" t="s">
        <v>7</v>
      </c>
      <c r="P442" s="161"/>
      <c r="Q442" s="161"/>
      <c r="R442" s="161"/>
      <c r="S442" s="51"/>
      <c r="T442" s="51"/>
      <c r="U442" s="51"/>
      <c r="V442" s="51"/>
      <c r="W442" s="51"/>
      <c r="X442" s="51"/>
    </row>
    <row r="443" spans="1:24" s="52" customFormat="1" ht="63">
      <c r="A443" s="24" t="s">
        <v>195</v>
      </c>
      <c r="B443" s="24" t="s">
        <v>39</v>
      </c>
      <c r="C443" s="24" t="s">
        <v>6</v>
      </c>
      <c r="D443" s="24"/>
      <c r="E443" s="26">
        <f t="shared" ref="E443:N443" si="83">E444+E448</f>
        <v>0</v>
      </c>
      <c r="F443" s="26">
        <f t="shared" si="83"/>
        <v>0</v>
      </c>
      <c r="G443" s="26">
        <f t="shared" si="83"/>
        <v>0</v>
      </c>
      <c r="H443" s="26">
        <f t="shared" si="83"/>
        <v>0</v>
      </c>
      <c r="I443" s="26">
        <f t="shared" si="83"/>
        <v>0</v>
      </c>
      <c r="J443" s="26">
        <f t="shared" si="83"/>
        <v>0</v>
      </c>
      <c r="K443" s="26">
        <f t="shared" si="83"/>
        <v>0</v>
      </c>
      <c r="L443" s="26">
        <f t="shared" si="83"/>
        <v>0</v>
      </c>
      <c r="M443" s="26">
        <f t="shared" si="83"/>
        <v>0</v>
      </c>
      <c r="N443" s="26">
        <f t="shared" si="83"/>
        <v>0</v>
      </c>
      <c r="O443" s="161" t="s">
        <v>7</v>
      </c>
      <c r="P443" s="161"/>
      <c r="Q443" s="161"/>
      <c r="R443" s="161"/>
      <c r="S443" s="51"/>
      <c r="T443" s="51"/>
      <c r="U443" s="51"/>
      <c r="V443" s="51"/>
      <c r="W443" s="51"/>
      <c r="X443" s="51"/>
    </row>
    <row r="444" spans="1:24" s="52" customFormat="1" ht="47.25">
      <c r="A444" s="24" t="s">
        <v>196</v>
      </c>
      <c r="B444" s="24" t="s">
        <v>41</v>
      </c>
      <c r="C444" s="24" t="s">
        <v>6</v>
      </c>
      <c r="D444" s="24"/>
      <c r="E444" s="26">
        <v>0</v>
      </c>
      <c r="F444" s="26">
        <v>0</v>
      </c>
      <c r="G444" s="26">
        <v>0</v>
      </c>
      <c r="H444" s="26">
        <v>0</v>
      </c>
      <c r="I444" s="26">
        <v>0</v>
      </c>
      <c r="J444" s="26">
        <v>0</v>
      </c>
      <c r="K444" s="26">
        <v>0</v>
      </c>
      <c r="L444" s="26">
        <v>0</v>
      </c>
      <c r="M444" s="26">
        <v>0</v>
      </c>
      <c r="N444" s="26">
        <v>0</v>
      </c>
      <c r="O444" s="161" t="s">
        <v>7</v>
      </c>
      <c r="P444" s="161"/>
      <c r="Q444" s="161"/>
      <c r="R444" s="161"/>
      <c r="S444" s="51"/>
      <c r="T444" s="51"/>
      <c r="U444" s="51"/>
      <c r="V444" s="51"/>
      <c r="W444" s="51"/>
      <c r="X444" s="51"/>
    </row>
    <row r="445" spans="1:24" s="52" customFormat="1" ht="141.75">
      <c r="A445" s="24" t="s">
        <v>196</v>
      </c>
      <c r="B445" s="24" t="s">
        <v>42</v>
      </c>
      <c r="C445" s="24" t="s">
        <v>6</v>
      </c>
      <c r="D445" s="24"/>
      <c r="E445" s="26">
        <v>0</v>
      </c>
      <c r="F445" s="26">
        <v>0</v>
      </c>
      <c r="G445" s="26">
        <v>0</v>
      </c>
      <c r="H445" s="26">
        <v>0</v>
      </c>
      <c r="I445" s="26">
        <v>0</v>
      </c>
      <c r="J445" s="26">
        <v>0</v>
      </c>
      <c r="K445" s="26">
        <v>0</v>
      </c>
      <c r="L445" s="26">
        <v>0</v>
      </c>
      <c r="M445" s="26">
        <v>0</v>
      </c>
      <c r="N445" s="26">
        <v>0</v>
      </c>
      <c r="O445" s="161" t="s">
        <v>7</v>
      </c>
      <c r="P445" s="161"/>
      <c r="Q445" s="161"/>
      <c r="R445" s="161"/>
      <c r="S445" s="51"/>
      <c r="T445" s="51"/>
      <c r="U445" s="51"/>
      <c r="V445" s="51"/>
      <c r="W445" s="51"/>
      <c r="X445" s="51"/>
    </row>
    <row r="446" spans="1:24" s="52" customFormat="1" ht="126">
      <c r="A446" s="24" t="s">
        <v>196</v>
      </c>
      <c r="B446" s="24" t="s">
        <v>43</v>
      </c>
      <c r="C446" s="24" t="s">
        <v>6</v>
      </c>
      <c r="D446" s="24"/>
      <c r="E446" s="26">
        <v>0</v>
      </c>
      <c r="F446" s="26">
        <v>0</v>
      </c>
      <c r="G446" s="26">
        <v>0</v>
      </c>
      <c r="H446" s="26">
        <v>0</v>
      </c>
      <c r="I446" s="26">
        <v>0</v>
      </c>
      <c r="J446" s="26">
        <v>0</v>
      </c>
      <c r="K446" s="26">
        <v>0</v>
      </c>
      <c r="L446" s="26">
        <v>0</v>
      </c>
      <c r="M446" s="26">
        <v>0</v>
      </c>
      <c r="N446" s="26">
        <v>0</v>
      </c>
      <c r="O446" s="161" t="s">
        <v>7</v>
      </c>
      <c r="P446" s="161"/>
      <c r="Q446" s="161"/>
      <c r="R446" s="161"/>
      <c r="S446" s="51"/>
      <c r="T446" s="51"/>
      <c r="U446" s="51"/>
      <c r="V446" s="51"/>
      <c r="W446" s="51"/>
      <c r="X446" s="51"/>
    </row>
    <row r="447" spans="1:24" s="52" customFormat="1" ht="126">
      <c r="A447" s="24" t="s">
        <v>196</v>
      </c>
      <c r="B447" s="24" t="s">
        <v>44</v>
      </c>
      <c r="C447" s="24" t="s">
        <v>6</v>
      </c>
      <c r="D447" s="24"/>
      <c r="E447" s="26">
        <v>0</v>
      </c>
      <c r="F447" s="26">
        <v>0</v>
      </c>
      <c r="G447" s="26">
        <v>0</v>
      </c>
      <c r="H447" s="26">
        <v>0</v>
      </c>
      <c r="I447" s="26">
        <v>0</v>
      </c>
      <c r="J447" s="26">
        <v>0</v>
      </c>
      <c r="K447" s="26">
        <v>0</v>
      </c>
      <c r="L447" s="26">
        <v>0</v>
      </c>
      <c r="M447" s="26">
        <v>0</v>
      </c>
      <c r="N447" s="26">
        <v>0</v>
      </c>
      <c r="O447" s="161" t="s">
        <v>7</v>
      </c>
      <c r="P447" s="161"/>
      <c r="Q447" s="161"/>
      <c r="R447" s="161"/>
      <c r="S447" s="51"/>
      <c r="T447" s="51"/>
      <c r="U447" s="51"/>
      <c r="V447" s="51"/>
      <c r="W447" s="51"/>
      <c r="X447" s="51"/>
    </row>
    <row r="448" spans="1:24" s="52" customFormat="1" ht="47.25">
      <c r="A448" s="24" t="s">
        <v>197</v>
      </c>
      <c r="B448" s="24" t="s">
        <v>41</v>
      </c>
      <c r="C448" s="24" t="s">
        <v>6</v>
      </c>
      <c r="D448" s="24"/>
      <c r="E448" s="26">
        <f t="shared" ref="E448:N448" si="84">E449+E450+E451</f>
        <v>0</v>
      </c>
      <c r="F448" s="26">
        <f t="shared" si="84"/>
        <v>0</v>
      </c>
      <c r="G448" s="26">
        <f t="shared" si="84"/>
        <v>0</v>
      </c>
      <c r="H448" s="26">
        <f t="shared" si="84"/>
        <v>0</v>
      </c>
      <c r="I448" s="26">
        <f t="shared" si="84"/>
        <v>0</v>
      </c>
      <c r="J448" s="26">
        <f t="shared" si="84"/>
        <v>0</v>
      </c>
      <c r="K448" s="26">
        <f t="shared" si="84"/>
        <v>0</v>
      </c>
      <c r="L448" s="26">
        <f t="shared" si="84"/>
        <v>0</v>
      </c>
      <c r="M448" s="26">
        <f t="shared" si="84"/>
        <v>0</v>
      </c>
      <c r="N448" s="26">
        <f t="shared" si="84"/>
        <v>0</v>
      </c>
      <c r="O448" s="161" t="s">
        <v>7</v>
      </c>
      <c r="P448" s="161"/>
      <c r="Q448" s="161"/>
      <c r="R448" s="161"/>
      <c r="S448" s="51"/>
      <c r="T448" s="51"/>
      <c r="U448" s="51"/>
      <c r="V448" s="51"/>
      <c r="W448" s="51"/>
      <c r="X448" s="51"/>
    </row>
    <row r="449" spans="1:24" s="52" customFormat="1" ht="141.75">
      <c r="A449" s="24" t="s">
        <v>197</v>
      </c>
      <c r="B449" s="24" t="s">
        <v>42</v>
      </c>
      <c r="C449" s="24" t="s">
        <v>6</v>
      </c>
      <c r="D449" s="24"/>
      <c r="E449" s="26">
        <v>0</v>
      </c>
      <c r="F449" s="26">
        <v>0</v>
      </c>
      <c r="G449" s="26">
        <v>0</v>
      </c>
      <c r="H449" s="26">
        <v>0</v>
      </c>
      <c r="I449" s="26">
        <v>0</v>
      </c>
      <c r="J449" s="26">
        <v>0</v>
      </c>
      <c r="K449" s="26">
        <v>0</v>
      </c>
      <c r="L449" s="26">
        <v>0</v>
      </c>
      <c r="M449" s="26">
        <v>0</v>
      </c>
      <c r="N449" s="26">
        <v>0</v>
      </c>
      <c r="O449" s="161" t="s">
        <v>7</v>
      </c>
      <c r="P449" s="161"/>
      <c r="Q449" s="161"/>
      <c r="R449" s="161"/>
      <c r="S449" s="51"/>
      <c r="T449" s="51"/>
      <c r="U449" s="51"/>
      <c r="V449" s="51"/>
      <c r="W449" s="51"/>
      <c r="X449" s="51"/>
    </row>
    <row r="450" spans="1:24" s="52" customFormat="1" ht="126">
      <c r="A450" s="24" t="s">
        <v>197</v>
      </c>
      <c r="B450" s="24" t="s">
        <v>43</v>
      </c>
      <c r="C450" s="24" t="s">
        <v>6</v>
      </c>
      <c r="D450" s="24"/>
      <c r="E450" s="26">
        <v>0</v>
      </c>
      <c r="F450" s="26">
        <v>0</v>
      </c>
      <c r="G450" s="26">
        <v>0</v>
      </c>
      <c r="H450" s="26">
        <v>0</v>
      </c>
      <c r="I450" s="26">
        <v>0</v>
      </c>
      <c r="J450" s="26">
        <v>0</v>
      </c>
      <c r="K450" s="26">
        <v>0</v>
      </c>
      <c r="L450" s="26">
        <v>0</v>
      </c>
      <c r="M450" s="26">
        <v>0</v>
      </c>
      <c r="N450" s="26">
        <v>0</v>
      </c>
      <c r="O450" s="161" t="s">
        <v>7</v>
      </c>
      <c r="P450" s="161"/>
      <c r="Q450" s="161"/>
      <c r="R450" s="161"/>
      <c r="S450" s="51"/>
      <c r="T450" s="51"/>
      <c r="U450" s="51"/>
      <c r="V450" s="51"/>
      <c r="W450" s="51"/>
      <c r="X450" s="51"/>
    </row>
    <row r="451" spans="1:24" s="52" customFormat="1" ht="126">
      <c r="A451" s="24" t="s">
        <v>197</v>
      </c>
      <c r="B451" s="24" t="s">
        <v>46</v>
      </c>
      <c r="C451" s="24" t="s">
        <v>6</v>
      </c>
      <c r="D451" s="24"/>
      <c r="E451" s="26">
        <v>0</v>
      </c>
      <c r="F451" s="26">
        <v>0</v>
      </c>
      <c r="G451" s="26">
        <v>0</v>
      </c>
      <c r="H451" s="26">
        <v>0</v>
      </c>
      <c r="I451" s="26">
        <v>0</v>
      </c>
      <c r="J451" s="26">
        <v>0</v>
      </c>
      <c r="K451" s="26">
        <v>0</v>
      </c>
      <c r="L451" s="26">
        <v>0</v>
      </c>
      <c r="M451" s="26">
        <v>0</v>
      </c>
      <c r="N451" s="26">
        <v>0</v>
      </c>
      <c r="O451" s="161" t="s">
        <v>7</v>
      </c>
      <c r="P451" s="161"/>
      <c r="Q451" s="161"/>
      <c r="R451" s="161"/>
      <c r="S451" s="51"/>
      <c r="T451" s="51"/>
      <c r="U451" s="51"/>
      <c r="V451" s="51"/>
      <c r="W451" s="51"/>
      <c r="X451" s="51"/>
    </row>
    <row r="452" spans="1:24" s="52" customFormat="1" ht="110.25">
      <c r="A452" s="24" t="s">
        <v>198</v>
      </c>
      <c r="B452" s="24" t="s">
        <v>48</v>
      </c>
      <c r="C452" s="24" t="s">
        <v>6</v>
      </c>
      <c r="D452" s="24"/>
      <c r="E452" s="26">
        <f t="shared" ref="E452:N452" si="85">E453+E454</f>
        <v>0</v>
      </c>
      <c r="F452" s="26">
        <f t="shared" si="85"/>
        <v>0</v>
      </c>
      <c r="G452" s="26">
        <f t="shared" si="85"/>
        <v>0</v>
      </c>
      <c r="H452" s="26">
        <f t="shared" si="85"/>
        <v>0</v>
      </c>
      <c r="I452" s="26">
        <f t="shared" si="85"/>
        <v>0</v>
      </c>
      <c r="J452" s="26">
        <f t="shared" si="85"/>
        <v>0</v>
      </c>
      <c r="K452" s="26">
        <f t="shared" si="85"/>
        <v>0</v>
      </c>
      <c r="L452" s="26">
        <f t="shared" si="85"/>
        <v>0</v>
      </c>
      <c r="M452" s="26">
        <f t="shared" si="85"/>
        <v>0</v>
      </c>
      <c r="N452" s="26">
        <f t="shared" si="85"/>
        <v>0</v>
      </c>
      <c r="O452" s="161" t="s">
        <v>7</v>
      </c>
      <c r="P452" s="161"/>
      <c r="Q452" s="161"/>
      <c r="R452" s="161"/>
      <c r="S452" s="51"/>
      <c r="T452" s="51"/>
      <c r="U452" s="51"/>
      <c r="V452" s="51"/>
      <c r="W452" s="51"/>
      <c r="X452" s="51"/>
    </row>
    <row r="453" spans="1:24" s="52" customFormat="1" ht="94.5">
      <c r="A453" s="24" t="s">
        <v>199</v>
      </c>
      <c r="B453" s="24" t="s">
        <v>50</v>
      </c>
      <c r="C453" s="24" t="s">
        <v>6</v>
      </c>
      <c r="D453" s="24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161" t="s">
        <v>7</v>
      </c>
      <c r="P453" s="161"/>
      <c r="Q453" s="161"/>
      <c r="R453" s="161"/>
      <c r="S453" s="51"/>
      <c r="T453" s="51"/>
      <c r="U453" s="51"/>
      <c r="V453" s="51"/>
      <c r="W453" s="51"/>
      <c r="X453" s="51"/>
    </row>
    <row r="454" spans="1:24" s="52" customFormat="1" ht="94.5">
      <c r="A454" s="24" t="s">
        <v>200</v>
      </c>
      <c r="B454" s="24" t="s">
        <v>52</v>
      </c>
      <c r="C454" s="24" t="s">
        <v>6</v>
      </c>
      <c r="D454" s="24"/>
      <c r="E454" s="26">
        <f t="shared" ref="E454:N454" si="86">SUM(E455:E468)</f>
        <v>0</v>
      </c>
      <c r="F454" s="26">
        <f t="shared" si="86"/>
        <v>0</v>
      </c>
      <c r="G454" s="26">
        <f t="shared" si="86"/>
        <v>0</v>
      </c>
      <c r="H454" s="26">
        <f t="shared" si="86"/>
        <v>0</v>
      </c>
      <c r="I454" s="26">
        <f t="shared" si="86"/>
        <v>0</v>
      </c>
      <c r="J454" s="26">
        <f t="shared" si="86"/>
        <v>0</v>
      </c>
      <c r="K454" s="26">
        <f t="shared" si="86"/>
        <v>0</v>
      </c>
      <c r="L454" s="26">
        <f t="shared" si="86"/>
        <v>0</v>
      </c>
      <c r="M454" s="26">
        <f t="shared" si="86"/>
        <v>0</v>
      </c>
      <c r="N454" s="26">
        <f t="shared" si="86"/>
        <v>0</v>
      </c>
      <c r="O454" s="161" t="s">
        <v>7</v>
      </c>
      <c r="P454" s="161"/>
      <c r="Q454" s="161"/>
      <c r="R454" s="161"/>
      <c r="S454" s="51"/>
      <c r="T454" s="51"/>
      <c r="U454" s="51"/>
      <c r="V454" s="51"/>
      <c r="W454" s="51"/>
      <c r="X454" s="51"/>
    </row>
    <row r="455" spans="1:24" s="52" customFormat="1" ht="126">
      <c r="A455" s="1" t="s">
        <v>200</v>
      </c>
      <c r="B455" s="1" t="s">
        <v>728</v>
      </c>
      <c r="C455" s="1" t="s">
        <v>729</v>
      </c>
      <c r="D455" s="1"/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161" t="s">
        <v>7</v>
      </c>
      <c r="P455" s="161"/>
      <c r="Q455" s="161"/>
      <c r="R455" s="161"/>
      <c r="S455" s="57"/>
      <c r="T455" s="57"/>
      <c r="U455" s="57"/>
      <c r="V455" s="57"/>
      <c r="W455" s="57"/>
      <c r="X455" s="57"/>
    </row>
    <row r="456" spans="1:24" s="52" customFormat="1" ht="78.75">
      <c r="A456" s="1" t="s">
        <v>200</v>
      </c>
      <c r="B456" s="1" t="s">
        <v>730</v>
      </c>
      <c r="C456" s="1" t="s">
        <v>731</v>
      </c>
      <c r="D456" s="1"/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161" t="s">
        <v>7</v>
      </c>
      <c r="P456" s="161"/>
      <c r="Q456" s="161"/>
      <c r="R456" s="161"/>
      <c r="S456" s="57"/>
      <c r="T456" s="57"/>
      <c r="U456" s="57"/>
      <c r="V456" s="57"/>
      <c r="W456" s="57"/>
      <c r="X456" s="57"/>
    </row>
    <row r="457" spans="1:24" s="52" customFormat="1" ht="78.75">
      <c r="A457" s="1" t="s">
        <v>200</v>
      </c>
      <c r="B457" s="1" t="s">
        <v>732</v>
      </c>
      <c r="C457" s="1" t="s">
        <v>733</v>
      </c>
      <c r="D457" s="1"/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161" t="s">
        <v>7</v>
      </c>
      <c r="P457" s="161"/>
      <c r="Q457" s="161"/>
      <c r="R457" s="161"/>
      <c r="S457" s="57"/>
      <c r="T457" s="57"/>
      <c r="U457" s="57"/>
      <c r="V457" s="57"/>
      <c r="W457" s="57"/>
      <c r="X457" s="57"/>
    </row>
    <row r="458" spans="1:24" s="52" customFormat="1" ht="63">
      <c r="A458" s="1" t="s">
        <v>200</v>
      </c>
      <c r="B458" s="1" t="s">
        <v>734</v>
      </c>
      <c r="C458" s="1" t="s">
        <v>735</v>
      </c>
      <c r="D458" s="1"/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161" t="s">
        <v>7</v>
      </c>
      <c r="P458" s="161"/>
      <c r="Q458" s="161"/>
      <c r="R458" s="161"/>
      <c r="S458" s="57"/>
      <c r="T458" s="57"/>
      <c r="U458" s="57"/>
      <c r="V458" s="57"/>
      <c r="W458" s="57"/>
      <c r="X458" s="57"/>
    </row>
    <row r="459" spans="1:24" s="52" customFormat="1" ht="63">
      <c r="A459" s="1" t="s">
        <v>200</v>
      </c>
      <c r="B459" s="1" t="s">
        <v>736</v>
      </c>
      <c r="C459" s="1" t="s">
        <v>737</v>
      </c>
      <c r="D459" s="1"/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161" t="s">
        <v>7</v>
      </c>
      <c r="P459" s="161"/>
      <c r="Q459" s="161"/>
      <c r="R459" s="161"/>
      <c r="S459" s="57"/>
      <c r="T459" s="57"/>
      <c r="U459" s="57"/>
      <c r="V459" s="57"/>
      <c r="W459" s="57"/>
      <c r="X459" s="57"/>
    </row>
    <row r="460" spans="1:24" s="52" customFormat="1" ht="47.25">
      <c r="A460" s="1" t="s">
        <v>200</v>
      </c>
      <c r="B460" s="1" t="s">
        <v>738</v>
      </c>
      <c r="C460" s="1" t="s">
        <v>739</v>
      </c>
      <c r="D460" s="1"/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161" t="s">
        <v>7</v>
      </c>
      <c r="P460" s="161"/>
      <c r="Q460" s="161"/>
      <c r="R460" s="161"/>
      <c r="S460" s="57"/>
      <c r="T460" s="57"/>
      <c r="U460" s="57"/>
      <c r="V460" s="57"/>
      <c r="W460" s="57"/>
      <c r="X460" s="57"/>
    </row>
    <row r="461" spans="1:24" s="52" customFormat="1" ht="63">
      <c r="A461" s="1" t="s">
        <v>200</v>
      </c>
      <c r="B461" s="1" t="s">
        <v>740</v>
      </c>
      <c r="C461" s="1" t="s">
        <v>741</v>
      </c>
      <c r="D461" s="1"/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161" t="s">
        <v>7</v>
      </c>
      <c r="P461" s="161"/>
      <c r="Q461" s="161"/>
      <c r="R461" s="161"/>
      <c r="S461" s="57"/>
      <c r="T461" s="57"/>
      <c r="U461" s="57"/>
      <c r="V461" s="57"/>
      <c r="W461" s="57"/>
      <c r="X461" s="57"/>
    </row>
    <row r="462" spans="1:24" s="52" customFormat="1" ht="47.25">
      <c r="A462" s="1" t="s">
        <v>200</v>
      </c>
      <c r="B462" s="1" t="s">
        <v>742</v>
      </c>
      <c r="C462" s="1" t="s">
        <v>743</v>
      </c>
      <c r="D462" s="1"/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161" t="s">
        <v>7</v>
      </c>
      <c r="P462" s="161"/>
      <c r="Q462" s="161"/>
      <c r="R462" s="161"/>
      <c r="S462" s="57"/>
      <c r="T462" s="57"/>
      <c r="U462" s="57"/>
      <c r="V462" s="57"/>
      <c r="W462" s="57"/>
      <c r="X462" s="57"/>
    </row>
    <row r="463" spans="1:24" s="52" customFormat="1" ht="78.75">
      <c r="A463" s="1" t="s">
        <v>200</v>
      </c>
      <c r="B463" s="1" t="s">
        <v>744</v>
      </c>
      <c r="C463" s="1" t="s">
        <v>745</v>
      </c>
      <c r="D463" s="1"/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161" t="s">
        <v>7</v>
      </c>
      <c r="P463" s="161"/>
      <c r="Q463" s="161"/>
      <c r="R463" s="161"/>
      <c r="S463" s="57"/>
      <c r="T463" s="57"/>
      <c r="U463" s="57"/>
      <c r="V463" s="57"/>
      <c r="W463" s="57"/>
      <c r="X463" s="57"/>
    </row>
    <row r="464" spans="1:24" s="52" customFormat="1" ht="94.5">
      <c r="A464" s="1" t="s">
        <v>200</v>
      </c>
      <c r="B464" s="1" t="s">
        <v>746</v>
      </c>
      <c r="C464" s="1" t="s">
        <v>747</v>
      </c>
      <c r="D464" s="1"/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161" t="s">
        <v>7</v>
      </c>
      <c r="P464" s="161"/>
      <c r="Q464" s="161"/>
      <c r="R464" s="161"/>
      <c r="S464" s="57"/>
      <c r="T464" s="57"/>
      <c r="U464" s="57"/>
      <c r="V464" s="57"/>
      <c r="W464" s="57"/>
      <c r="X464" s="57"/>
    </row>
    <row r="465" spans="1:24" s="52" customFormat="1" ht="31.5">
      <c r="A465" s="1" t="s">
        <v>200</v>
      </c>
      <c r="B465" s="1" t="s">
        <v>748</v>
      </c>
      <c r="C465" s="1" t="s">
        <v>749</v>
      </c>
      <c r="D465" s="1"/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161" t="s">
        <v>7</v>
      </c>
      <c r="P465" s="161"/>
      <c r="Q465" s="161"/>
      <c r="R465" s="161"/>
      <c r="S465" s="57"/>
      <c r="T465" s="57"/>
      <c r="U465" s="57"/>
      <c r="V465" s="57"/>
      <c r="W465" s="57"/>
      <c r="X465" s="57"/>
    </row>
    <row r="466" spans="1:24" s="52" customFormat="1" ht="47.25">
      <c r="A466" s="1" t="s">
        <v>200</v>
      </c>
      <c r="B466" s="1" t="s">
        <v>750</v>
      </c>
      <c r="C466" s="1" t="s">
        <v>751</v>
      </c>
      <c r="D466" s="1"/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161" t="s">
        <v>7</v>
      </c>
      <c r="P466" s="161"/>
      <c r="Q466" s="161"/>
      <c r="R466" s="161"/>
      <c r="S466" s="57"/>
      <c r="T466" s="57"/>
      <c r="U466" s="57"/>
      <c r="V466" s="57"/>
      <c r="W466" s="57"/>
      <c r="X466" s="57"/>
    </row>
    <row r="467" spans="1:24" s="52" customFormat="1" ht="126">
      <c r="A467" s="1" t="s">
        <v>200</v>
      </c>
      <c r="B467" s="1" t="s">
        <v>752</v>
      </c>
      <c r="C467" s="1" t="s">
        <v>753</v>
      </c>
      <c r="D467" s="1"/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161" t="s">
        <v>7</v>
      </c>
      <c r="P467" s="161"/>
      <c r="Q467" s="161"/>
      <c r="R467" s="161"/>
      <c r="S467" s="57"/>
      <c r="T467" s="57"/>
      <c r="U467" s="57"/>
      <c r="V467" s="57"/>
      <c r="W467" s="57"/>
      <c r="X467" s="57"/>
    </row>
    <row r="468" spans="1:24" s="52" customFormat="1" ht="47.25">
      <c r="A468" s="1" t="s">
        <v>200</v>
      </c>
      <c r="B468" s="1" t="s">
        <v>754</v>
      </c>
      <c r="C468" s="1" t="s">
        <v>755</v>
      </c>
      <c r="D468" s="1"/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161" t="s">
        <v>7</v>
      </c>
      <c r="P468" s="161"/>
      <c r="Q468" s="161"/>
      <c r="R468" s="161"/>
      <c r="S468" s="57"/>
      <c r="T468" s="57"/>
      <c r="U468" s="57"/>
      <c r="V468" s="57"/>
      <c r="W468" s="57"/>
      <c r="X468" s="57"/>
    </row>
    <row r="469" spans="1:24" s="52" customFormat="1" ht="47.25">
      <c r="A469" s="24" t="s">
        <v>201</v>
      </c>
      <c r="B469" s="24" t="s">
        <v>54</v>
      </c>
      <c r="C469" s="24" t="s">
        <v>6</v>
      </c>
      <c r="D469" s="24"/>
      <c r="E469" s="23">
        <f t="shared" ref="E469:N469" si="87">E470+E480+E486+E495</f>
        <v>0</v>
      </c>
      <c r="F469" s="23">
        <f t="shared" si="87"/>
        <v>0</v>
      </c>
      <c r="G469" s="23">
        <f t="shared" si="87"/>
        <v>0</v>
      </c>
      <c r="H469" s="23">
        <f t="shared" si="87"/>
        <v>0</v>
      </c>
      <c r="I469" s="23">
        <f t="shared" si="87"/>
        <v>0</v>
      </c>
      <c r="J469" s="23">
        <f t="shared" si="87"/>
        <v>0</v>
      </c>
      <c r="K469" s="23">
        <f t="shared" si="87"/>
        <v>0</v>
      </c>
      <c r="L469" s="23">
        <f t="shared" si="87"/>
        <v>0</v>
      </c>
      <c r="M469" s="23">
        <f t="shared" si="87"/>
        <v>0</v>
      </c>
      <c r="N469" s="23">
        <f t="shared" si="87"/>
        <v>0</v>
      </c>
      <c r="O469" s="161" t="s">
        <v>7</v>
      </c>
      <c r="P469" s="161"/>
      <c r="Q469" s="161"/>
      <c r="R469" s="161"/>
      <c r="S469" s="51"/>
      <c r="T469" s="51"/>
      <c r="U469" s="51"/>
      <c r="V469" s="51"/>
      <c r="W469" s="51"/>
      <c r="X469" s="51"/>
    </row>
    <row r="470" spans="1:24" s="52" customFormat="1" ht="78.75">
      <c r="A470" s="24" t="s">
        <v>202</v>
      </c>
      <c r="B470" s="24" t="s">
        <v>56</v>
      </c>
      <c r="C470" s="24" t="s">
        <v>6</v>
      </c>
      <c r="D470" s="24"/>
      <c r="E470" s="23">
        <f t="shared" ref="E470:N470" si="88">E471+E479</f>
        <v>0</v>
      </c>
      <c r="F470" s="23">
        <f t="shared" si="88"/>
        <v>0</v>
      </c>
      <c r="G470" s="23">
        <f t="shared" si="88"/>
        <v>0</v>
      </c>
      <c r="H470" s="23">
        <f t="shared" si="88"/>
        <v>0</v>
      </c>
      <c r="I470" s="23">
        <f t="shared" si="88"/>
        <v>0</v>
      </c>
      <c r="J470" s="23">
        <f t="shared" si="88"/>
        <v>0</v>
      </c>
      <c r="K470" s="23">
        <f t="shared" si="88"/>
        <v>0</v>
      </c>
      <c r="L470" s="23">
        <f t="shared" si="88"/>
        <v>0</v>
      </c>
      <c r="M470" s="23">
        <f t="shared" si="88"/>
        <v>0</v>
      </c>
      <c r="N470" s="23">
        <f t="shared" si="88"/>
        <v>0</v>
      </c>
      <c r="O470" s="161" t="s">
        <v>7</v>
      </c>
      <c r="P470" s="161"/>
      <c r="Q470" s="161"/>
      <c r="R470" s="161"/>
      <c r="S470" s="51"/>
      <c r="T470" s="51"/>
      <c r="U470" s="51"/>
      <c r="V470" s="51"/>
      <c r="W470" s="51"/>
      <c r="X470" s="51"/>
    </row>
    <row r="471" spans="1:24" s="52" customFormat="1" ht="47.25">
      <c r="A471" s="24" t="s">
        <v>203</v>
      </c>
      <c r="B471" s="24" t="s">
        <v>58</v>
      </c>
      <c r="C471" s="24" t="s">
        <v>6</v>
      </c>
      <c r="D471" s="24"/>
      <c r="E471" s="23">
        <f t="shared" ref="E471:N471" si="89">SUM(E472:E478)</f>
        <v>0</v>
      </c>
      <c r="F471" s="23">
        <f t="shared" si="89"/>
        <v>0</v>
      </c>
      <c r="G471" s="23">
        <f t="shared" si="89"/>
        <v>0</v>
      </c>
      <c r="H471" s="23">
        <f t="shared" si="89"/>
        <v>0</v>
      </c>
      <c r="I471" s="23">
        <f t="shared" si="89"/>
        <v>0</v>
      </c>
      <c r="J471" s="23">
        <f t="shared" si="89"/>
        <v>0</v>
      </c>
      <c r="K471" s="23">
        <f t="shared" si="89"/>
        <v>0</v>
      </c>
      <c r="L471" s="23">
        <f t="shared" si="89"/>
        <v>0</v>
      </c>
      <c r="M471" s="23">
        <f t="shared" si="89"/>
        <v>0</v>
      </c>
      <c r="N471" s="23">
        <f t="shared" si="89"/>
        <v>0</v>
      </c>
      <c r="O471" s="161" t="s">
        <v>7</v>
      </c>
      <c r="P471" s="161"/>
      <c r="Q471" s="161"/>
      <c r="R471" s="161"/>
      <c r="S471" s="51"/>
      <c r="T471" s="51"/>
      <c r="U471" s="51"/>
      <c r="V471" s="51"/>
      <c r="W471" s="51"/>
      <c r="X471" s="51"/>
    </row>
    <row r="472" spans="1:24" s="52" customFormat="1" ht="94.5">
      <c r="A472" s="1" t="s">
        <v>203</v>
      </c>
      <c r="B472" s="1" t="s">
        <v>756</v>
      </c>
      <c r="C472" s="1" t="s">
        <v>757</v>
      </c>
      <c r="D472" s="1"/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161" t="s">
        <v>7</v>
      </c>
      <c r="P472" s="161"/>
      <c r="Q472" s="161"/>
      <c r="R472" s="161"/>
      <c r="S472" s="57"/>
      <c r="T472" s="57"/>
      <c r="U472" s="57"/>
      <c r="V472" s="57"/>
      <c r="W472" s="57"/>
      <c r="X472" s="57"/>
    </row>
    <row r="473" spans="1:24" s="52" customFormat="1" ht="47.25">
      <c r="A473" s="1" t="s">
        <v>203</v>
      </c>
      <c r="B473" s="1" t="s">
        <v>758</v>
      </c>
      <c r="C473" s="1" t="s">
        <v>759</v>
      </c>
      <c r="D473" s="1"/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161" t="s">
        <v>7</v>
      </c>
      <c r="P473" s="161"/>
      <c r="Q473" s="161"/>
      <c r="R473" s="161"/>
      <c r="S473" s="57"/>
      <c r="T473" s="57"/>
      <c r="U473" s="57"/>
      <c r="V473" s="57"/>
      <c r="W473" s="57"/>
      <c r="X473" s="57"/>
    </row>
    <row r="474" spans="1:24" s="52" customFormat="1" ht="31.5">
      <c r="A474" s="1" t="s">
        <v>203</v>
      </c>
      <c r="B474" s="1" t="s">
        <v>760</v>
      </c>
      <c r="C474" s="1" t="s">
        <v>761</v>
      </c>
      <c r="D474" s="1"/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161" t="s">
        <v>7</v>
      </c>
      <c r="P474" s="161"/>
      <c r="Q474" s="161"/>
      <c r="R474" s="161"/>
      <c r="S474" s="57"/>
      <c r="T474" s="57"/>
      <c r="U474" s="57"/>
      <c r="V474" s="57"/>
      <c r="W474" s="57"/>
      <c r="X474" s="57"/>
    </row>
    <row r="475" spans="1:24" s="52" customFormat="1" ht="31.5">
      <c r="A475" s="1" t="s">
        <v>203</v>
      </c>
      <c r="B475" s="1" t="s">
        <v>762</v>
      </c>
      <c r="C475" s="1" t="s">
        <v>763</v>
      </c>
      <c r="D475" s="1"/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161" t="s">
        <v>7</v>
      </c>
      <c r="P475" s="161"/>
      <c r="Q475" s="161"/>
      <c r="R475" s="161"/>
      <c r="S475" s="57"/>
      <c r="T475" s="57"/>
      <c r="U475" s="57"/>
      <c r="V475" s="57"/>
      <c r="W475" s="57"/>
      <c r="X475" s="57"/>
    </row>
    <row r="476" spans="1:24" s="52" customFormat="1" ht="31.5">
      <c r="A476" s="1" t="s">
        <v>203</v>
      </c>
      <c r="B476" s="1" t="s">
        <v>764</v>
      </c>
      <c r="C476" s="1" t="s">
        <v>765</v>
      </c>
      <c r="D476" s="1"/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161" t="s">
        <v>7</v>
      </c>
      <c r="P476" s="161"/>
      <c r="Q476" s="161"/>
      <c r="R476" s="161"/>
      <c r="S476" s="57"/>
      <c r="T476" s="57"/>
      <c r="U476" s="57"/>
      <c r="V476" s="57"/>
      <c r="W476" s="57"/>
      <c r="X476" s="57"/>
    </row>
    <row r="477" spans="1:24" s="52" customFormat="1" ht="94.5">
      <c r="A477" s="1" t="s">
        <v>203</v>
      </c>
      <c r="B477" s="1" t="s">
        <v>766</v>
      </c>
      <c r="C477" s="1" t="s">
        <v>767</v>
      </c>
      <c r="D477" s="1"/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161" t="s">
        <v>7</v>
      </c>
      <c r="P477" s="161"/>
      <c r="Q477" s="161"/>
      <c r="R477" s="161"/>
      <c r="S477" s="57"/>
      <c r="T477" s="57"/>
      <c r="U477" s="57"/>
      <c r="V477" s="57"/>
      <c r="W477" s="57"/>
      <c r="X477" s="57"/>
    </row>
    <row r="478" spans="1:24" s="52" customFormat="1" ht="110.25">
      <c r="A478" s="1" t="s">
        <v>203</v>
      </c>
      <c r="B478" s="1" t="s">
        <v>768</v>
      </c>
      <c r="C478" s="1" t="s">
        <v>769</v>
      </c>
      <c r="D478" s="1"/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161" t="s">
        <v>7</v>
      </c>
      <c r="P478" s="161"/>
      <c r="Q478" s="161"/>
      <c r="R478" s="161"/>
      <c r="S478" s="57"/>
      <c r="T478" s="57"/>
      <c r="U478" s="57"/>
      <c r="V478" s="57"/>
      <c r="W478" s="57"/>
      <c r="X478" s="57"/>
    </row>
    <row r="479" spans="1:24" s="52" customFormat="1" ht="78.75">
      <c r="A479" s="24" t="s">
        <v>204</v>
      </c>
      <c r="B479" s="24" t="s">
        <v>60</v>
      </c>
      <c r="C479" s="24" t="s">
        <v>6</v>
      </c>
      <c r="D479" s="24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161" t="s">
        <v>7</v>
      </c>
      <c r="P479" s="161"/>
      <c r="Q479" s="161"/>
      <c r="R479" s="161"/>
      <c r="S479" s="51"/>
      <c r="T479" s="51"/>
      <c r="U479" s="51"/>
      <c r="V479" s="51"/>
      <c r="W479" s="51"/>
      <c r="X479" s="51"/>
    </row>
    <row r="480" spans="1:24" s="52" customFormat="1" ht="63">
      <c r="A480" s="24" t="s">
        <v>205</v>
      </c>
      <c r="B480" s="24" t="s">
        <v>62</v>
      </c>
      <c r="C480" s="24" t="s">
        <v>6</v>
      </c>
      <c r="D480" s="24"/>
      <c r="E480" s="23">
        <f t="shared" ref="E480:N480" si="90">E481+E485</f>
        <v>0</v>
      </c>
      <c r="F480" s="23">
        <f t="shared" si="90"/>
        <v>0</v>
      </c>
      <c r="G480" s="23">
        <f t="shared" si="90"/>
        <v>0</v>
      </c>
      <c r="H480" s="23">
        <f t="shared" si="90"/>
        <v>0</v>
      </c>
      <c r="I480" s="23">
        <f t="shared" si="90"/>
        <v>0</v>
      </c>
      <c r="J480" s="23">
        <f t="shared" si="90"/>
        <v>0</v>
      </c>
      <c r="K480" s="23">
        <f t="shared" si="90"/>
        <v>0</v>
      </c>
      <c r="L480" s="23">
        <f t="shared" si="90"/>
        <v>0</v>
      </c>
      <c r="M480" s="23">
        <f t="shared" si="90"/>
        <v>0</v>
      </c>
      <c r="N480" s="23">
        <f t="shared" si="90"/>
        <v>0</v>
      </c>
      <c r="O480" s="161" t="s">
        <v>7</v>
      </c>
      <c r="P480" s="161"/>
      <c r="Q480" s="161"/>
      <c r="R480" s="161"/>
      <c r="S480" s="51"/>
      <c r="T480" s="51"/>
      <c r="U480" s="51"/>
      <c r="V480" s="51"/>
      <c r="W480" s="51"/>
      <c r="X480" s="51"/>
    </row>
    <row r="481" spans="1:24" s="52" customFormat="1" ht="47.25">
      <c r="A481" s="24" t="s">
        <v>206</v>
      </c>
      <c r="B481" s="24" t="s">
        <v>64</v>
      </c>
      <c r="C481" s="24" t="s">
        <v>6</v>
      </c>
      <c r="D481" s="24"/>
      <c r="E481" s="23">
        <f t="shared" ref="E481:N481" si="91">SUM(E482:E484)</f>
        <v>0</v>
      </c>
      <c r="F481" s="23">
        <f t="shared" si="91"/>
        <v>0</v>
      </c>
      <c r="G481" s="23">
        <f t="shared" si="91"/>
        <v>0</v>
      </c>
      <c r="H481" s="23">
        <f t="shared" si="91"/>
        <v>0</v>
      </c>
      <c r="I481" s="23">
        <f t="shared" si="91"/>
        <v>0</v>
      </c>
      <c r="J481" s="23">
        <f t="shared" si="91"/>
        <v>0</v>
      </c>
      <c r="K481" s="23">
        <f t="shared" si="91"/>
        <v>0</v>
      </c>
      <c r="L481" s="23">
        <f t="shared" si="91"/>
        <v>0</v>
      </c>
      <c r="M481" s="23">
        <f t="shared" si="91"/>
        <v>0</v>
      </c>
      <c r="N481" s="23">
        <f t="shared" si="91"/>
        <v>0</v>
      </c>
      <c r="O481" s="161" t="s">
        <v>7</v>
      </c>
      <c r="P481" s="161"/>
      <c r="Q481" s="161"/>
      <c r="R481" s="161"/>
      <c r="S481" s="51"/>
      <c r="T481" s="51"/>
      <c r="U481" s="51"/>
      <c r="V481" s="51"/>
      <c r="W481" s="51"/>
      <c r="X481" s="51"/>
    </row>
    <row r="482" spans="1:24" s="52" customFormat="1" ht="47.25">
      <c r="A482" s="1" t="s">
        <v>206</v>
      </c>
      <c r="B482" s="1" t="s">
        <v>770</v>
      </c>
      <c r="C482" s="1" t="s">
        <v>771</v>
      </c>
      <c r="D482" s="1"/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161" t="s">
        <v>7</v>
      </c>
      <c r="P482" s="161"/>
      <c r="Q482" s="161"/>
      <c r="R482" s="161"/>
      <c r="S482" s="57"/>
      <c r="T482" s="57"/>
      <c r="U482" s="57"/>
      <c r="V482" s="57"/>
      <c r="W482" s="57"/>
      <c r="X482" s="57"/>
    </row>
    <row r="483" spans="1:24" s="52" customFormat="1" ht="47.25">
      <c r="A483" s="1" t="s">
        <v>206</v>
      </c>
      <c r="B483" s="1" t="s">
        <v>772</v>
      </c>
      <c r="C483" s="1" t="s">
        <v>773</v>
      </c>
      <c r="D483" s="1"/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161" t="s">
        <v>7</v>
      </c>
      <c r="P483" s="161"/>
      <c r="Q483" s="161"/>
      <c r="R483" s="161"/>
      <c r="S483" s="57"/>
      <c r="T483" s="57"/>
      <c r="U483" s="57"/>
      <c r="V483" s="57"/>
      <c r="W483" s="57"/>
      <c r="X483" s="57"/>
    </row>
    <row r="484" spans="1:24" s="52" customFormat="1" ht="31.5">
      <c r="A484" s="1" t="s">
        <v>206</v>
      </c>
      <c r="B484" s="1" t="s">
        <v>774</v>
      </c>
      <c r="C484" s="1" t="s">
        <v>775</v>
      </c>
      <c r="D484" s="1"/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161" t="s">
        <v>7</v>
      </c>
      <c r="P484" s="161"/>
      <c r="Q484" s="161"/>
      <c r="R484" s="161"/>
      <c r="S484" s="57"/>
      <c r="T484" s="57"/>
      <c r="U484" s="57"/>
      <c r="V484" s="57"/>
      <c r="W484" s="57"/>
      <c r="X484" s="57"/>
    </row>
    <row r="485" spans="1:24" s="52" customFormat="1" ht="63">
      <c r="A485" s="24" t="s">
        <v>207</v>
      </c>
      <c r="B485" s="24" t="s">
        <v>66</v>
      </c>
      <c r="C485" s="24" t="s">
        <v>6</v>
      </c>
      <c r="D485" s="24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161" t="s">
        <v>7</v>
      </c>
      <c r="P485" s="161"/>
      <c r="Q485" s="161"/>
      <c r="R485" s="161"/>
      <c r="S485" s="51"/>
      <c r="T485" s="51"/>
      <c r="U485" s="51"/>
      <c r="V485" s="51"/>
      <c r="W485" s="51"/>
      <c r="X485" s="51"/>
    </row>
    <row r="486" spans="1:24" s="52" customFormat="1" ht="47.25">
      <c r="A486" s="24" t="s">
        <v>208</v>
      </c>
      <c r="B486" s="24" t="s">
        <v>68</v>
      </c>
      <c r="C486" s="24" t="s">
        <v>6</v>
      </c>
      <c r="D486" s="24"/>
      <c r="E486" s="23">
        <f t="shared" ref="E486:N486" si="92">E487+E488+E489+E490+E491+E492+E493+E494</f>
        <v>0</v>
      </c>
      <c r="F486" s="23">
        <f t="shared" si="92"/>
        <v>0</v>
      </c>
      <c r="G486" s="23">
        <f t="shared" si="92"/>
        <v>0</v>
      </c>
      <c r="H486" s="23">
        <f t="shared" si="92"/>
        <v>0</v>
      </c>
      <c r="I486" s="23">
        <f t="shared" si="92"/>
        <v>0</v>
      </c>
      <c r="J486" s="23">
        <f t="shared" si="92"/>
        <v>0</v>
      </c>
      <c r="K486" s="23">
        <f t="shared" si="92"/>
        <v>0</v>
      </c>
      <c r="L486" s="23">
        <f t="shared" si="92"/>
        <v>0</v>
      </c>
      <c r="M486" s="23">
        <f t="shared" si="92"/>
        <v>0</v>
      </c>
      <c r="N486" s="23">
        <f t="shared" si="92"/>
        <v>0</v>
      </c>
      <c r="O486" s="161" t="s">
        <v>7</v>
      </c>
      <c r="P486" s="161"/>
      <c r="Q486" s="161"/>
      <c r="R486" s="161"/>
      <c r="S486" s="51"/>
      <c r="T486" s="51"/>
      <c r="U486" s="51"/>
      <c r="V486" s="51"/>
      <c r="W486" s="51"/>
      <c r="X486" s="51"/>
    </row>
    <row r="487" spans="1:24" s="52" customFormat="1" ht="47.25">
      <c r="A487" s="24" t="s">
        <v>209</v>
      </c>
      <c r="B487" s="24" t="s">
        <v>70</v>
      </c>
      <c r="C487" s="24" t="s">
        <v>6</v>
      </c>
      <c r="D487" s="24"/>
      <c r="E487" s="53">
        <v>0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3">
        <v>0</v>
      </c>
      <c r="O487" s="161" t="s">
        <v>7</v>
      </c>
      <c r="P487" s="161"/>
      <c r="Q487" s="161"/>
      <c r="R487" s="161"/>
      <c r="S487" s="51"/>
      <c r="T487" s="51"/>
      <c r="U487" s="51"/>
      <c r="V487" s="51"/>
      <c r="W487" s="51"/>
      <c r="X487" s="51"/>
    </row>
    <row r="488" spans="1:24" s="52" customFormat="1" ht="47.25">
      <c r="A488" s="24" t="s">
        <v>210</v>
      </c>
      <c r="B488" s="24" t="s">
        <v>72</v>
      </c>
      <c r="C488" s="24" t="s">
        <v>6</v>
      </c>
      <c r="D488" s="24"/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161" t="s">
        <v>7</v>
      </c>
      <c r="P488" s="161"/>
      <c r="Q488" s="161"/>
      <c r="R488" s="161"/>
      <c r="S488" s="51"/>
      <c r="T488" s="51"/>
      <c r="U488" s="51"/>
      <c r="V488" s="51"/>
      <c r="W488" s="51"/>
      <c r="X488" s="51"/>
    </row>
    <row r="489" spans="1:24" s="52" customFormat="1" ht="47.25">
      <c r="A489" s="24" t="s">
        <v>211</v>
      </c>
      <c r="B489" s="24" t="s">
        <v>74</v>
      </c>
      <c r="C489" s="24" t="s">
        <v>6</v>
      </c>
      <c r="D489" s="24"/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161" t="s">
        <v>7</v>
      </c>
      <c r="P489" s="161"/>
      <c r="Q489" s="161"/>
      <c r="R489" s="161"/>
      <c r="S489" s="51"/>
      <c r="T489" s="51"/>
      <c r="U489" s="51"/>
      <c r="V489" s="51"/>
      <c r="W489" s="51"/>
      <c r="X489" s="51"/>
    </row>
    <row r="490" spans="1:24" s="52" customFormat="1" ht="47.25">
      <c r="A490" s="24" t="s">
        <v>212</v>
      </c>
      <c r="B490" s="24" t="s">
        <v>76</v>
      </c>
      <c r="C490" s="24" t="s">
        <v>6</v>
      </c>
      <c r="D490" s="24"/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161" t="s">
        <v>7</v>
      </c>
      <c r="P490" s="161"/>
      <c r="Q490" s="161"/>
      <c r="R490" s="161"/>
      <c r="S490" s="51"/>
      <c r="T490" s="51"/>
      <c r="U490" s="51"/>
      <c r="V490" s="51"/>
      <c r="W490" s="51"/>
      <c r="X490" s="51"/>
    </row>
    <row r="491" spans="1:24" s="52" customFormat="1" ht="63">
      <c r="A491" s="24" t="s">
        <v>213</v>
      </c>
      <c r="B491" s="24" t="s">
        <v>78</v>
      </c>
      <c r="C491" s="24" t="s">
        <v>6</v>
      </c>
      <c r="D491" s="24"/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161" t="s">
        <v>7</v>
      </c>
      <c r="P491" s="161"/>
      <c r="Q491" s="161"/>
      <c r="R491" s="161"/>
      <c r="S491" s="51"/>
      <c r="T491" s="51"/>
      <c r="U491" s="51"/>
      <c r="V491" s="51"/>
      <c r="W491" s="51"/>
      <c r="X491" s="51"/>
    </row>
    <row r="492" spans="1:24" s="52" customFormat="1" ht="63">
      <c r="A492" s="24" t="s">
        <v>214</v>
      </c>
      <c r="B492" s="24" t="s">
        <v>80</v>
      </c>
      <c r="C492" s="24" t="s">
        <v>6</v>
      </c>
      <c r="D492" s="24"/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161" t="s">
        <v>7</v>
      </c>
      <c r="P492" s="161"/>
      <c r="Q492" s="161"/>
      <c r="R492" s="161"/>
      <c r="S492" s="51"/>
      <c r="T492" s="51"/>
      <c r="U492" s="51"/>
      <c r="V492" s="51"/>
      <c r="W492" s="51"/>
      <c r="X492" s="51"/>
    </row>
    <row r="493" spans="1:24" s="52" customFormat="1" ht="63">
      <c r="A493" s="24" t="s">
        <v>215</v>
      </c>
      <c r="B493" s="24" t="s">
        <v>82</v>
      </c>
      <c r="C493" s="24" t="s">
        <v>6</v>
      </c>
      <c r="D493" s="24"/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161" t="s">
        <v>7</v>
      </c>
      <c r="P493" s="161"/>
      <c r="Q493" s="161"/>
      <c r="R493" s="161"/>
      <c r="S493" s="51"/>
      <c r="T493" s="51"/>
      <c r="U493" s="51"/>
      <c r="V493" s="51"/>
      <c r="W493" s="51"/>
      <c r="X493" s="51"/>
    </row>
    <row r="494" spans="1:24" s="52" customFormat="1" ht="63">
      <c r="A494" s="24" t="s">
        <v>216</v>
      </c>
      <c r="B494" s="24" t="s">
        <v>84</v>
      </c>
      <c r="C494" s="24" t="s">
        <v>6</v>
      </c>
      <c r="D494" s="24"/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161" t="s">
        <v>7</v>
      </c>
      <c r="P494" s="161"/>
      <c r="Q494" s="161"/>
      <c r="R494" s="161"/>
      <c r="S494" s="51"/>
      <c r="T494" s="51"/>
      <c r="U494" s="51"/>
      <c r="V494" s="51"/>
      <c r="W494" s="51"/>
      <c r="X494" s="51"/>
    </row>
    <row r="495" spans="1:24" s="52" customFormat="1" ht="63">
      <c r="A495" s="24" t="s">
        <v>217</v>
      </c>
      <c r="B495" s="24" t="s">
        <v>86</v>
      </c>
      <c r="C495" s="24" t="s">
        <v>6</v>
      </c>
      <c r="D495" s="24"/>
      <c r="E495" s="23">
        <f t="shared" ref="E495:N495" si="93">E496+E503</f>
        <v>0</v>
      </c>
      <c r="F495" s="23">
        <f t="shared" si="93"/>
        <v>0</v>
      </c>
      <c r="G495" s="23">
        <f t="shared" si="93"/>
        <v>0</v>
      </c>
      <c r="H495" s="23">
        <f t="shared" si="93"/>
        <v>0</v>
      </c>
      <c r="I495" s="23">
        <f t="shared" si="93"/>
        <v>0</v>
      </c>
      <c r="J495" s="23">
        <f t="shared" si="93"/>
        <v>0</v>
      </c>
      <c r="K495" s="23">
        <f t="shared" si="93"/>
        <v>0</v>
      </c>
      <c r="L495" s="23">
        <f t="shared" si="93"/>
        <v>0</v>
      </c>
      <c r="M495" s="23">
        <f t="shared" si="93"/>
        <v>0</v>
      </c>
      <c r="N495" s="23">
        <f t="shared" si="93"/>
        <v>0</v>
      </c>
      <c r="O495" s="161" t="s">
        <v>7</v>
      </c>
      <c r="P495" s="161"/>
      <c r="Q495" s="161"/>
      <c r="R495" s="161"/>
      <c r="S495" s="51"/>
      <c r="T495" s="51"/>
      <c r="U495" s="51"/>
      <c r="V495" s="51"/>
      <c r="W495" s="51"/>
      <c r="X495" s="51"/>
    </row>
    <row r="496" spans="1:24" s="52" customFormat="1" ht="47.25">
      <c r="A496" s="24" t="s">
        <v>218</v>
      </c>
      <c r="B496" s="24" t="s">
        <v>88</v>
      </c>
      <c r="C496" s="24" t="s">
        <v>6</v>
      </c>
      <c r="D496" s="24"/>
      <c r="E496" s="26">
        <f t="shared" ref="E496:N496" si="94">SUM(E497:E502)</f>
        <v>0</v>
      </c>
      <c r="F496" s="26">
        <f t="shared" si="94"/>
        <v>0</v>
      </c>
      <c r="G496" s="26">
        <f t="shared" si="94"/>
        <v>0</v>
      </c>
      <c r="H496" s="26">
        <f t="shared" si="94"/>
        <v>0</v>
      </c>
      <c r="I496" s="26">
        <f t="shared" si="94"/>
        <v>0</v>
      </c>
      <c r="J496" s="26">
        <f t="shared" si="94"/>
        <v>0</v>
      </c>
      <c r="K496" s="26">
        <f t="shared" si="94"/>
        <v>0</v>
      </c>
      <c r="L496" s="26">
        <f t="shared" si="94"/>
        <v>0</v>
      </c>
      <c r="M496" s="26">
        <f t="shared" si="94"/>
        <v>0</v>
      </c>
      <c r="N496" s="26">
        <f t="shared" si="94"/>
        <v>0</v>
      </c>
      <c r="O496" s="161" t="s">
        <v>7</v>
      </c>
      <c r="P496" s="161"/>
      <c r="Q496" s="161"/>
      <c r="R496" s="161"/>
      <c r="S496" s="51"/>
      <c r="T496" s="51"/>
      <c r="U496" s="51"/>
      <c r="V496" s="51"/>
      <c r="W496" s="51"/>
      <c r="X496" s="51"/>
    </row>
    <row r="497" spans="1:24" s="52" customFormat="1" ht="47.25">
      <c r="A497" s="1" t="s">
        <v>218</v>
      </c>
      <c r="B497" s="1" t="s">
        <v>776</v>
      </c>
      <c r="C497" s="1" t="s">
        <v>777</v>
      </c>
      <c r="D497" s="1"/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161" t="s">
        <v>7</v>
      </c>
      <c r="P497" s="161"/>
      <c r="Q497" s="161"/>
      <c r="R497" s="161"/>
      <c r="S497" s="57"/>
      <c r="T497" s="57"/>
      <c r="U497" s="57"/>
      <c r="V497" s="57"/>
      <c r="W497" s="57"/>
      <c r="X497" s="57"/>
    </row>
    <row r="498" spans="1:24" s="52" customFormat="1" ht="47.25">
      <c r="A498" s="1" t="s">
        <v>218</v>
      </c>
      <c r="B498" s="1" t="s">
        <v>778</v>
      </c>
      <c r="C498" s="1" t="s">
        <v>779</v>
      </c>
      <c r="D498" s="1"/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161" t="s">
        <v>7</v>
      </c>
      <c r="P498" s="161"/>
      <c r="Q498" s="161"/>
      <c r="R498" s="161"/>
      <c r="S498" s="57"/>
      <c r="T498" s="57"/>
      <c r="U498" s="57"/>
      <c r="V498" s="57"/>
      <c r="W498" s="57"/>
      <c r="X498" s="57"/>
    </row>
    <row r="499" spans="1:24" s="52" customFormat="1" ht="47.25">
      <c r="A499" s="1" t="s">
        <v>218</v>
      </c>
      <c r="B499" s="1" t="s">
        <v>780</v>
      </c>
      <c r="C499" s="1" t="s">
        <v>781</v>
      </c>
      <c r="D499" s="1"/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161" t="s">
        <v>7</v>
      </c>
      <c r="P499" s="161"/>
      <c r="Q499" s="161"/>
      <c r="R499" s="161"/>
      <c r="S499" s="57"/>
      <c r="T499" s="57"/>
      <c r="U499" s="57"/>
      <c r="V499" s="57"/>
      <c r="W499" s="57"/>
      <c r="X499" s="57"/>
    </row>
    <row r="500" spans="1:24" s="52" customFormat="1" ht="47.25">
      <c r="A500" s="1" t="s">
        <v>218</v>
      </c>
      <c r="B500" s="1" t="s">
        <v>782</v>
      </c>
      <c r="C500" s="1" t="s">
        <v>783</v>
      </c>
      <c r="D500" s="1"/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161" t="s">
        <v>7</v>
      </c>
      <c r="P500" s="161"/>
      <c r="Q500" s="161"/>
      <c r="R500" s="161"/>
      <c r="S500" s="57"/>
      <c r="T500" s="57"/>
      <c r="U500" s="57"/>
      <c r="V500" s="57"/>
      <c r="W500" s="57"/>
      <c r="X500" s="57"/>
    </row>
    <row r="501" spans="1:24" s="52" customFormat="1" ht="47.25">
      <c r="A501" s="1" t="s">
        <v>218</v>
      </c>
      <c r="B501" s="1" t="s">
        <v>784</v>
      </c>
      <c r="C501" s="1" t="s">
        <v>785</v>
      </c>
      <c r="D501" s="1"/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161" t="s">
        <v>7</v>
      </c>
      <c r="P501" s="161"/>
      <c r="Q501" s="161"/>
      <c r="R501" s="161"/>
      <c r="S501" s="57"/>
      <c r="T501" s="57"/>
      <c r="U501" s="57"/>
      <c r="V501" s="57"/>
      <c r="W501" s="57"/>
      <c r="X501" s="57"/>
    </row>
    <row r="502" spans="1:24" s="52" customFormat="1" ht="47.25">
      <c r="A502" s="1" t="s">
        <v>218</v>
      </c>
      <c r="B502" s="1" t="s">
        <v>786</v>
      </c>
      <c r="C502" s="1" t="s">
        <v>787</v>
      </c>
      <c r="D502" s="1"/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161" t="s">
        <v>7</v>
      </c>
      <c r="P502" s="161"/>
      <c r="Q502" s="161"/>
      <c r="R502" s="161"/>
      <c r="S502" s="57"/>
      <c r="T502" s="57"/>
      <c r="U502" s="57"/>
      <c r="V502" s="57"/>
      <c r="W502" s="57"/>
      <c r="X502" s="57"/>
    </row>
    <row r="503" spans="1:24" s="52" customFormat="1" ht="63">
      <c r="A503" s="24" t="s">
        <v>219</v>
      </c>
      <c r="B503" s="24" t="s">
        <v>90</v>
      </c>
      <c r="C503" s="24" t="s">
        <v>6</v>
      </c>
      <c r="D503" s="24"/>
      <c r="E503" s="23">
        <f t="shared" ref="E503:N503" si="95">SUM(E504:E504)</f>
        <v>0</v>
      </c>
      <c r="F503" s="23">
        <f t="shared" si="95"/>
        <v>0</v>
      </c>
      <c r="G503" s="23">
        <f t="shared" si="95"/>
        <v>0</v>
      </c>
      <c r="H503" s="23">
        <f t="shared" si="95"/>
        <v>0</v>
      </c>
      <c r="I503" s="23">
        <f t="shared" si="95"/>
        <v>0</v>
      </c>
      <c r="J503" s="23">
        <f t="shared" si="95"/>
        <v>0</v>
      </c>
      <c r="K503" s="23">
        <f t="shared" si="95"/>
        <v>0</v>
      </c>
      <c r="L503" s="23">
        <f t="shared" si="95"/>
        <v>0</v>
      </c>
      <c r="M503" s="23">
        <f t="shared" si="95"/>
        <v>0</v>
      </c>
      <c r="N503" s="23">
        <f t="shared" si="95"/>
        <v>0</v>
      </c>
      <c r="O503" s="161" t="s">
        <v>7</v>
      </c>
      <c r="P503" s="161"/>
      <c r="Q503" s="161"/>
      <c r="R503" s="161"/>
      <c r="S503" s="51"/>
      <c r="T503" s="51"/>
      <c r="U503" s="51"/>
      <c r="V503" s="51"/>
      <c r="W503" s="51"/>
      <c r="X503" s="51"/>
    </row>
    <row r="504" spans="1:24" s="52" customFormat="1" ht="110.25">
      <c r="A504" s="1" t="s">
        <v>219</v>
      </c>
      <c r="B504" s="1" t="s">
        <v>788</v>
      </c>
      <c r="C504" s="1" t="s">
        <v>789</v>
      </c>
      <c r="D504" s="1"/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161" t="s">
        <v>7</v>
      </c>
      <c r="P504" s="161"/>
      <c r="Q504" s="161"/>
      <c r="R504" s="161"/>
      <c r="S504" s="57"/>
      <c r="T504" s="57"/>
      <c r="U504" s="57"/>
      <c r="V504" s="57"/>
      <c r="W504" s="57"/>
      <c r="X504" s="57"/>
    </row>
    <row r="505" spans="1:24" s="52" customFormat="1" ht="94.5">
      <c r="A505" s="24" t="s">
        <v>220</v>
      </c>
      <c r="B505" s="24" t="s">
        <v>92</v>
      </c>
      <c r="C505" s="24" t="s">
        <v>6</v>
      </c>
      <c r="D505" s="24"/>
      <c r="E505" s="23">
        <f t="shared" ref="E505:N505" si="96">E506+E507</f>
        <v>50</v>
      </c>
      <c r="F505" s="23">
        <f t="shared" si="96"/>
        <v>0</v>
      </c>
      <c r="G505" s="23">
        <f t="shared" si="96"/>
        <v>0.7</v>
      </c>
      <c r="H505" s="23">
        <f t="shared" si="96"/>
        <v>0</v>
      </c>
      <c r="I505" s="23">
        <f t="shared" si="96"/>
        <v>0</v>
      </c>
      <c r="J505" s="23">
        <f t="shared" si="96"/>
        <v>0</v>
      </c>
      <c r="K505" s="23">
        <f t="shared" si="96"/>
        <v>0</v>
      </c>
      <c r="L505" s="23">
        <f t="shared" si="96"/>
        <v>0</v>
      </c>
      <c r="M505" s="23">
        <f t="shared" si="96"/>
        <v>0</v>
      </c>
      <c r="N505" s="23">
        <f t="shared" si="96"/>
        <v>0</v>
      </c>
      <c r="O505" s="161" t="s">
        <v>7</v>
      </c>
      <c r="P505" s="161"/>
      <c r="Q505" s="161"/>
      <c r="R505" s="161"/>
      <c r="S505" s="51"/>
      <c r="T505" s="51"/>
      <c r="U505" s="51"/>
      <c r="V505" s="51"/>
      <c r="W505" s="51"/>
      <c r="X505" s="51"/>
    </row>
    <row r="506" spans="1:24" s="52" customFormat="1" ht="78.75">
      <c r="A506" s="24" t="s">
        <v>221</v>
      </c>
      <c r="B506" s="24" t="s">
        <v>94</v>
      </c>
      <c r="C506" s="24" t="s">
        <v>6</v>
      </c>
      <c r="D506" s="24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161" t="s">
        <v>7</v>
      </c>
      <c r="P506" s="161"/>
      <c r="Q506" s="161"/>
      <c r="R506" s="161"/>
      <c r="S506" s="51"/>
      <c r="T506" s="51"/>
      <c r="U506" s="51"/>
      <c r="V506" s="51"/>
      <c r="W506" s="51"/>
      <c r="X506" s="51"/>
    </row>
    <row r="507" spans="1:24" s="52" customFormat="1" ht="78.75">
      <c r="A507" s="24" t="s">
        <v>222</v>
      </c>
      <c r="B507" s="24" t="s">
        <v>96</v>
      </c>
      <c r="C507" s="24" t="s">
        <v>6</v>
      </c>
      <c r="D507" s="24"/>
      <c r="E507" s="23">
        <f t="shared" ref="E507:N507" si="97">E508</f>
        <v>50</v>
      </c>
      <c r="F507" s="23">
        <f t="shared" si="97"/>
        <v>0</v>
      </c>
      <c r="G507" s="23">
        <f t="shared" si="97"/>
        <v>0.7</v>
      </c>
      <c r="H507" s="23">
        <f t="shared" si="97"/>
        <v>0</v>
      </c>
      <c r="I507" s="23">
        <f t="shared" si="97"/>
        <v>0</v>
      </c>
      <c r="J507" s="23">
        <f t="shared" si="97"/>
        <v>0</v>
      </c>
      <c r="K507" s="23">
        <f t="shared" si="97"/>
        <v>0</v>
      </c>
      <c r="L507" s="23">
        <f t="shared" si="97"/>
        <v>0</v>
      </c>
      <c r="M507" s="23">
        <f t="shared" si="97"/>
        <v>0</v>
      </c>
      <c r="N507" s="23">
        <f t="shared" si="97"/>
        <v>0</v>
      </c>
      <c r="O507" s="161" t="s">
        <v>7</v>
      </c>
      <c r="P507" s="161"/>
      <c r="Q507" s="161"/>
      <c r="R507" s="161"/>
      <c r="S507" s="51"/>
      <c r="T507" s="51"/>
      <c r="U507" s="51"/>
      <c r="V507" s="51"/>
      <c r="W507" s="51"/>
      <c r="X507" s="51"/>
    </row>
    <row r="508" spans="1:24" s="52" customFormat="1" ht="78.75">
      <c r="A508" s="1" t="s">
        <v>222</v>
      </c>
      <c r="B508" s="1" t="s">
        <v>790</v>
      </c>
      <c r="C508" s="1" t="s">
        <v>791</v>
      </c>
      <c r="D508" s="1"/>
      <c r="E508" s="3">
        <v>50</v>
      </c>
      <c r="F508" s="3">
        <v>0</v>
      </c>
      <c r="G508" s="3">
        <v>0.7</v>
      </c>
      <c r="H508" s="3">
        <v>0</v>
      </c>
      <c r="I508" s="3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161" t="s">
        <v>7</v>
      </c>
      <c r="P508" s="161"/>
      <c r="Q508" s="161"/>
      <c r="R508" s="161"/>
      <c r="S508" s="57"/>
      <c r="T508" s="57"/>
      <c r="U508" s="57"/>
      <c r="V508" s="57"/>
      <c r="W508" s="57"/>
      <c r="X508" s="57"/>
    </row>
    <row r="509" spans="1:24" s="52" customFormat="1" ht="47.25">
      <c r="A509" s="24" t="s">
        <v>223</v>
      </c>
      <c r="B509" s="24" t="s">
        <v>98</v>
      </c>
      <c r="C509" s="24" t="s">
        <v>6</v>
      </c>
      <c r="D509" s="24"/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161" t="s">
        <v>7</v>
      </c>
      <c r="P509" s="161"/>
      <c r="Q509" s="161"/>
      <c r="R509" s="161"/>
      <c r="S509" s="51"/>
      <c r="T509" s="51"/>
      <c r="U509" s="51"/>
      <c r="V509" s="51"/>
      <c r="W509" s="51"/>
      <c r="X509" s="51"/>
    </row>
    <row r="510" spans="1:24" s="52" customFormat="1" ht="47.25">
      <c r="A510" s="24" t="s">
        <v>224</v>
      </c>
      <c r="B510" s="24" t="s">
        <v>100</v>
      </c>
      <c r="C510" s="24" t="s">
        <v>6</v>
      </c>
      <c r="D510" s="24"/>
      <c r="E510" s="26">
        <v>0</v>
      </c>
      <c r="F510" s="26">
        <v>0</v>
      </c>
      <c r="G510" s="26">
        <v>0</v>
      </c>
      <c r="H510" s="26">
        <v>0</v>
      </c>
      <c r="I510" s="26">
        <v>0</v>
      </c>
      <c r="J510" s="26">
        <v>0</v>
      </c>
      <c r="K510" s="26">
        <v>0</v>
      </c>
      <c r="L510" s="26">
        <v>0</v>
      </c>
      <c r="M510" s="26">
        <v>0</v>
      </c>
      <c r="N510" s="26">
        <v>0</v>
      </c>
      <c r="O510" s="161" t="s">
        <v>7</v>
      </c>
      <c r="P510" s="161"/>
      <c r="Q510" s="161"/>
      <c r="R510" s="161"/>
      <c r="S510" s="51"/>
      <c r="T510" s="51"/>
      <c r="U510" s="51"/>
      <c r="V510" s="51"/>
      <c r="W510" s="51"/>
      <c r="X510" s="51"/>
    </row>
    <row r="511" spans="1:24" s="52" customFormat="1" ht="31.5">
      <c r="A511" s="24" t="s">
        <v>225</v>
      </c>
      <c r="B511" s="24" t="s">
        <v>102</v>
      </c>
      <c r="C511" s="24" t="s">
        <v>6</v>
      </c>
      <c r="D511" s="24"/>
      <c r="E511" s="23">
        <f t="shared" ref="E511:N511" si="98">SUM(E512:E533)</f>
        <v>0</v>
      </c>
      <c r="F511" s="23">
        <f t="shared" si="98"/>
        <v>0</v>
      </c>
      <c r="G511" s="23">
        <f t="shared" si="98"/>
        <v>0</v>
      </c>
      <c r="H511" s="23">
        <f t="shared" si="98"/>
        <v>0</v>
      </c>
      <c r="I511" s="23">
        <f t="shared" si="98"/>
        <v>0</v>
      </c>
      <c r="J511" s="23">
        <f t="shared" si="98"/>
        <v>0</v>
      </c>
      <c r="K511" s="23">
        <f t="shared" si="98"/>
        <v>0</v>
      </c>
      <c r="L511" s="23">
        <f t="shared" si="98"/>
        <v>0</v>
      </c>
      <c r="M511" s="23">
        <f t="shared" si="98"/>
        <v>0</v>
      </c>
      <c r="N511" s="23">
        <f t="shared" si="98"/>
        <v>0</v>
      </c>
      <c r="O511" s="161" t="s">
        <v>7</v>
      </c>
      <c r="P511" s="161"/>
      <c r="Q511" s="161"/>
      <c r="R511" s="161"/>
      <c r="S511" s="51"/>
      <c r="T511" s="51"/>
      <c r="U511" s="51"/>
      <c r="V511" s="51"/>
      <c r="W511" s="51"/>
      <c r="X511" s="51"/>
    </row>
    <row r="512" spans="1:24" s="52" customFormat="1" ht="63">
      <c r="A512" s="1" t="s">
        <v>225</v>
      </c>
      <c r="B512" s="1" t="s">
        <v>792</v>
      </c>
      <c r="C512" s="1" t="s">
        <v>793</v>
      </c>
      <c r="D512" s="1"/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161" t="s">
        <v>7</v>
      </c>
      <c r="P512" s="161"/>
      <c r="Q512" s="161"/>
      <c r="R512" s="161"/>
      <c r="S512" s="57"/>
      <c r="T512" s="57"/>
      <c r="U512" s="57"/>
      <c r="V512" s="57"/>
      <c r="W512" s="57"/>
      <c r="X512" s="57"/>
    </row>
    <row r="513" spans="1:24" s="52" customFormat="1" ht="78.75">
      <c r="A513" s="1" t="s">
        <v>225</v>
      </c>
      <c r="B513" s="1" t="s">
        <v>794</v>
      </c>
      <c r="C513" s="1" t="s">
        <v>795</v>
      </c>
      <c r="D513" s="1"/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161" t="s">
        <v>7</v>
      </c>
      <c r="P513" s="161"/>
      <c r="Q513" s="161"/>
      <c r="R513" s="161"/>
      <c r="S513" s="57"/>
      <c r="T513" s="57"/>
      <c r="U513" s="57"/>
      <c r="V513" s="57"/>
      <c r="W513" s="57"/>
      <c r="X513" s="57"/>
    </row>
    <row r="514" spans="1:24" s="52" customFormat="1" ht="78.75">
      <c r="A514" s="1" t="s">
        <v>225</v>
      </c>
      <c r="B514" s="1" t="s">
        <v>796</v>
      </c>
      <c r="C514" s="1" t="s">
        <v>797</v>
      </c>
      <c r="D514" s="1"/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161" t="s">
        <v>7</v>
      </c>
      <c r="P514" s="161"/>
      <c r="Q514" s="161"/>
      <c r="R514" s="161"/>
      <c r="S514" s="57"/>
      <c r="T514" s="57"/>
      <c r="U514" s="57"/>
      <c r="V514" s="57"/>
      <c r="W514" s="57"/>
      <c r="X514" s="57"/>
    </row>
    <row r="515" spans="1:24" s="52" customFormat="1" ht="78.75">
      <c r="A515" s="1" t="s">
        <v>225</v>
      </c>
      <c r="B515" s="1" t="s">
        <v>798</v>
      </c>
      <c r="C515" s="1" t="s">
        <v>799</v>
      </c>
      <c r="D515" s="1"/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161" t="s">
        <v>7</v>
      </c>
      <c r="P515" s="161"/>
      <c r="Q515" s="161"/>
      <c r="R515" s="161"/>
      <c r="S515" s="57"/>
      <c r="T515" s="57"/>
      <c r="U515" s="57"/>
      <c r="V515" s="57"/>
      <c r="W515" s="57"/>
      <c r="X515" s="57"/>
    </row>
    <row r="516" spans="1:24" s="52" customFormat="1" ht="78.75">
      <c r="A516" s="1" t="s">
        <v>225</v>
      </c>
      <c r="B516" s="1" t="s">
        <v>800</v>
      </c>
      <c r="C516" s="1" t="s">
        <v>801</v>
      </c>
      <c r="D516" s="1"/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161" t="s">
        <v>7</v>
      </c>
      <c r="P516" s="161"/>
      <c r="Q516" s="161"/>
      <c r="R516" s="161"/>
      <c r="S516" s="57"/>
      <c r="T516" s="57"/>
      <c r="U516" s="57"/>
      <c r="V516" s="57"/>
      <c r="W516" s="57"/>
      <c r="X516" s="57"/>
    </row>
    <row r="517" spans="1:24" s="52" customFormat="1" ht="94.5">
      <c r="A517" s="1" t="s">
        <v>225</v>
      </c>
      <c r="B517" s="1" t="s">
        <v>802</v>
      </c>
      <c r="C517" s="1" t="s">
        <v>803</v>
      </c>
      <c r="D517" s="1"/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161" t="s">
        <v>7</v>
      </c>
      <c r="P517" s="161"/>
      <c r="Q517" s="161"/>
      <c r="R517" s="161"/>
      <c r="S517" s="57"/>
      <c r="T517" s="57"/>
      <c r="U517" s="57"/>
      <c r="V517" s="57"/>
      <c r="W517" s="57"/>
      <c r="X517" s="57"/>
    </row>
    <row r="518" spans="1:24" s="52" customFormat="1" ht="94.5">
      <c r="A518" s="1" t="s">
        <v>225</v>
      </c>
      <c r="B518" s="1" t="s">
        <v>804</v>
      </c>
      <c r="C518" s="1" t="s">
        <v>805</v>
      </c>
      <c r="D518" s="1"/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161" t="s">
        <v>7</v>
      </c>
      <c r="P518" s="161"/>
      <c r="Q518" s="161"/>
      <c r="R518" s="161"/>
      <c r="S518" s="57"/>
      <c r="T518" s="57"/>
      <c r="U518" s="57"/>
      <c r="V518" s="57"/>
      <c r="W518" s="57"/>
      <c r="X518" s="57"/>
    </row>
    <row r="519" spans="1:24" s="52" customFormat="1" ht="31.5">
      <c r="A519" s="1" t="s">
        <v>225</v>
      </c>
      <c r="B519" s="1" t="s">
        <v>806</v>
      </c>
      <c r="C519" s="1" t="s">
        <v>807</v>
      </c>
      <c r="D519" s="1"/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161" t="s">
        <v>7</v>
      </c>
      <c r="P519" s="161"/>
      <c r="Q519" s="161"/>
      <c r="R519" s="161"/>
      <c r="S519" s="57"/>
      <c r="T519" s="57"/>
      <c r="U519" s="57"/>
      <c r="V519" s="57"/>
      <c r="W519" s="57"/>
      <c r="X519" s="57"/>
    </row>
    <row r="520" spans="1:24" s="52" customFormat="1" ht="31.5">
      <c r="A520" s="1" t="s">
        <v>225</v>
      </c>
      <c r="B520" s="1" t="s">
        <v>808</v>
      </c>
      <c r="C520" s="1" t="s">
        <v>809</v>
      </c>
      <c r="D520" s="1"/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161" t="s">
        <v>7</v>
      </c>
      <c r="P520" s="161"/>
      <c r="Q520" s="161"/>
      <c r="R520" s="161"/>
      <c r="S520" s="57"/>
      <c r="T520" s="57"/>
      <c r="U520" s="57"/>
      <c r="V520" s="57"/>
      <c r="W520" s="57"/>
      <c r="X520" s="57"/>
    </row>
    <row r="521" spans="1:24" s="52" customFormat="1" ht="47.25">
      <c r="A521" s="1" t="s">
        <v>225</v>
      </c>
      <c r="B521" s="1" t="s">
        <v>810</v>
      </c>
      <c r="C521" s="1" t="s">
        <v>811</v>
      </c>
      <c r="D521" s="1"/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161" t="s">
        <v>7</v>
      </c>
      <c r="P521" s="161"/>
      <c r="Q521" s="161"/>
      <c r="R521" s="161"/>
      <c r="S521" s="57"/>
      <c r="T521" s="57"/>
      <c r="U521" s="57"/>
      <c r="V521" s="57"/>
      <c r="W521" s="57"/>
      <c r="X521" s="57"/>
    </row>
    <row r="522" spans="1:24" s="52" customFormat="1" ht="47.25">
      <c r="A522" s="1" t="s">
        <v>225</v>
      </c>
      <c r="B522" s="1" t="s">
        <v>812</v>
      </c>
      <c r="C522" s="1" t="s">
        <v>813</v>
      </c>
      <c r="D522" s="1"/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161" t="s">
        <v>7</v>
      </c>
      <c r="P522" s="161"/>
      <c r="Q522" s="161"/>
      <c r="R522" s="161"/>
      <c r="S522" s="57"/>
      <c r="T522" s="57"/>
      <c r="U522" s="57"/>
      <c r="V522" s="57"/>
      <c r="W522" s="57"/>
      <c r="X522" s="57"/>
    </row>
    <row r="523" spans="1:24" s="52" customFormat="1" ht="78.75">
      <c r="A523" s="1" t="s">
        <v>225</v>
      </c>
      <c r="B523" s="1" t="s">
        <v>814</v>
      </c>
      <c r="C523" s="1" t="s">
        <v>815</v>
      </c>
      <c r="D523" s="1"/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161" t="s">
        <v>7</v>
      </c>
      <c r="P523" s="161"/>
      <c r="Q523" s="161"/>
      <c r="R523" s="161"/>
      <c r="S523" s="57"/>
      <c r="T523" s="57"/>
      <c r="U523" s="57"/>
      <c r="V523" s="57"/>
      <c r="W523" s="57"/>
      <c r="X523" s="57"/>
    </row>
    <row r="524" spans="1:24" s="52" customFormat="1" ht="31.5">
      <c r="A524" s="1" t="s">
        <v>225</v>
      </c>
      <c r="B524" s="1" t="s">
        <v>816</v>
      </c>
      <c r="C524" s="1" t="s">
        <v>817</v>
      </c>
      <c r="D524" s="1"/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161" t="s">
        <v>7</v>
      </c>
      <c r="P524" s="161"/>
      <c r="Q524" s="161"/>
      <c r="R524" s="161"/>
      <c r="S524" s="57"/>
      <c r="T524" s="57"/>
      <c r="U524" s="57"/>
      <c r="V524" s="57"/>
      <c r="W524" s="57"/>
      <c r="X524" s="57"/>
    </row>
    <row r="525" spans="1:24" s="52" customFormat="1" ht="63">
      <c r="A525" s="1" t="s">
        <v>225</v>
      </c>
      <c r="B525" s="1" t="s">
        <v>818</v>
      </c>
      <c r="C525" s="1" t="s">
        <v>819</v>
      </c>
      <c r="D525" s="1"/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161" t="s">
        <v>7</v>
      </c>
      <c r="P525" s="161"/>
      <c r="Q525" s="161"/>
      <c r="R525" s="161"/>
      <c r="S525" s="57"/>
      <c r="T525" s="57"/>
      <c r="U525" s="57"/>
      <c r="V525" s="57"/>
      <c r="W525" s="57"/>
      <c r="X525" s="57"/>
    </row>
    <row r="526" spans="1:24" s="52" customFormat="1" ht="47.25">
      <c r="A526" s="1" t="s">
        <v>225</v>
      </c>
      <c r="B526" s="1" t="s">
        <v>820</v>
      </c>
      <c r="C526" s="1" t="s">
        <v>821</v>
      </c>
      <c r="D526" s="1"/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161" t="s">
        <v>7</v>
      </c>
      <c r="P526" s="161"/>
      <c r="Q526" s="161"/>
      <c r="R526" s="161"/>
      <c r="S526" s="57"/>
      <c r="T526" s="57"/>
      <c r="U526" s="57"/>
      <c r="V526" s="57"/>
      <c r="W526" s="57"/>
      <c r="X526" s="57"/>
    </row>
    <row r="527" spans="1:24" s="52" customFormat="1">
      <c r="A527" s="1" t="s">
        <v>225</v>
      </c>
      <c r="B527" s="1" t="s">
        <v>822</v>
      </c>
      <c r="C527" s="1" t="s">
        <v>823</v>
      </c>
      <c r="D527" s="1"/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161" t="s">
        <v>7</v>
      </c>
      <c r="P527" s="161"/>
      <c r="Q527" s="161"/>
      <c r="R527" s="161"/>
      <c r="S527" s="57"/>
      <c r="T527" s="57"/>
      <c r="U527" s="57"/>
      <c r="V527" s="57"/>
      <c r="W527" s="57"/>
      <c r="X527" s="57"/>
    </row>
    <row r="528" spans="1:24" s="52" customFormat="1" ht="31.5">
      <c r="A528" s="1" t="s">
        <v>225</v>
      </c>
      <c r="B528" s="1" t="s">
        <v>824</v>
      </c>
      <c r="C528" s="1" t="s">
        <v>825</v>
      </c>
      <c r="D528" s="1"/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161" t="s">
        <v>7</v>
      </c>
      <c r="P528" s="161"/>
      <c r="Q528" s="161"/>
      <c r="R528" s="161"/>
      <c r="S528" s="57"/>
      <c r="T528" s="57"/>
      <c r="U528" s="57"/>
      <c r="V528" s="57"/>
      <c r="W528" s="57"/>
      <c r="X528" s="57"/>
    </row>
    <row r="529" spans="1:24" s="52" customFormat="1" ht="31.5">
      <c r="A529" s="1" t="s">
        <v>225</v>
      </c>
      <c r="B529" s="1" t="s">
        <v>826</v>
      </c>
      <c r="C529" s="1" t="s">
        <v>827</v>
      </c>
      <c r="D529" s="1"/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161" t="s">
        <v>7</v>
      </c>
      <c r="P529" s="161"/>
      <c r="Q529" s="161"/>
      <c r="R529" s="161"/>
      <c r="S529" s="57"/>
      <c r="T529" s="57"/>
      <c r="U529" s="57"/>
      <c r="V529" s="57"/>
      <c r="W529" s="57"/>
      <c r="X529" s="57"/>
    </row>
    <row r="530" spans="1:24" s="52" customFormat="1" ht="47.25">
      <c r="A530" s="1" t="s">
        <v>225</v>
      </c>
      <c r="B530" s="1" t="s">
        <v>828</v>
      </c>
      <c r="C530" s="1" t="s">
        <v>829</v>
      </c>
      <c r="D530" s="1"/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161" t="s">
        <v>7</v>
      </c>
      <c r="P530" s="161"/>
      <c r="Q530" s="161"/>
      <c r="R530" s="161"/>
      <c r="S530" s="57"/>
      <c r="T530" s="57"/>
      <c r="U530" s="57"/>
      <c r="V530" s="57"/>
      <c r="W530" s="57"/>
      <c r="X530" s="57"/>
    </row>
    <row r="531" spans="1:24" s="52" customFormat="1" ht="47.25">
      <c r="A531" s="1" t="s">
        <v>225</v>
      </c>
      <c r="B531" s="1" t="s">
        <v>830</v>
      </c>
      <c r="C531" s="1" t="s">
        <v>831</v>
      </c>
      <c r="D531" s="1"/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161" t="s">
        <v>7</v>
      </c>
      <c r="P531" s="161"/>
      <c r="Q531" s="161"/>
      <c r="R531" s="161"/>
      <c r="S531" s="57"/>
      <c r="T531" s="57"/>
      <c r="U531" s="57"/>
      <c r="V531" s="57"/>
      <c r="W531" s="57"/>
      <c r="X531" s="57"/>
    </row>
    <row r="532" spans="1:24" s="52" customFormat="1" ht="63">
      <c r="A532" s="1" t="s">
        <v>225</v>
      </c>
      <c r="B532" s="1" t="s">
        <v>832</v>
      </c>
      <c r="C532" s="1" t="s">
        <v>833</v>
      </c>
      <c r="D532" s="1"/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161" t="s">
        <v>7</v>
      </c>
      <c r="P532" s="161"/>
      <c r="Q532" s="161"/>
      <c r="R532" s="161"/>
      <c r="S532" s="57"/>
      <c r="T532" s="57"/>
      <c r="U532" s="57"/>
      <c r="V532" s="57"/>
      <c r="W532" s="57"/>
      <c r="X532" s="57"/>
    </row>
    <row r="533" spans="1:24" s="52" customFormat="1" ht="141.75">
      <c r="A533" s="1" t="s">
        <v>225</v>
      </c>
      <c r="B533" s="1" t="s">
        <v>834</v>
      </c>
      <c r="C533" s="1" t="s">
        <v>835</v>
      </c>
      <c r="D533" s="1"/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161" t="s">
        <v>7</v>
      </c>
      <c r="P533" s="161"/>
      <c r="Q533" s="161"/>
      <c r="R533" s="161"/>
      <c r="S533" s="57"/>
      <c r="T533" s="57"/>
      <c r="U533" s="57"/>
      <c r="V533" s="57"/>
      <c r="W533" s="57"/>
      <c r="X533" s="57"/>
    </row>
    <row r="534" spans="1:24" s="52" customFormat="1" ht="47.25">
      <c r="A534" s="24" t="s">
        <v>226</v>
      </c>
      <c r="B534" s="24" t="s">
        <v>227</v>
      </c>
      <c r="C534" s="24" t="s">
        <v>6</v>
      </c>
      <c r="D534" s="24"/>
      <c r="E534" s="26">
        <f t="shared" ref="E534:N534" si="99">E535+E568+E598+E601+E602+E603</f>
        <v>0</v>
      </c>
      <c r="F534" s="26">
        <f t="shared" si="99"/>
        <v>0</v>
      </c>
      <c r="G534" s="26">
        <f t="shared" si="99"/>
        <v>4.8</v>
      </c>
      <c r="H534" s="26">
        <f t="shared" si="99"/>
        <v>0</v>
      </c>
      <c r="I534" s="26">
        <f t="shared" si="99"/>
        <v>0</v>
      </c>
      <c r="J534" s="26">
        <f t="shared" si="99"/>
        <v>0.14000000000000001</v>
      </c>
      <c r="K534" s="26">
        <f t="shared" si="99"/>
        <v>0</v>
      </c>
      <c r="L534" s="26">
        <f t="shared" si="99"/>
        <v>16.684999999999999</v>
      </c>
      <c r="M534" s="26">
        <f t="shared" si="99"/>
        <v>0</v>
      </c>
      <c r="N534" s="26">
        <f t="shared" si="99"/>
        <v>0</v>
      </c>
      <c r="O534" s="161" t="s">
        <v>7</v>
      </c>
      <c r="P534" s="161"/>
      <c r="Q534" s="161"/>
      <c r="R534" s="161"/>
      <c r="S534" s="51"/>
      <c r="T534" s="51"/>
      <c r="U534" s="51"/>
      <c r="V534" s="51"/>
      <c r="W534" s="51"/>
      <c r="X534" s="51"/>
    </row>
    <row r="535" spans="1:24" s="52" customFormat="1" ht="31.5">
      <c r="A535" s="24" t="s">
        <v>228</v>
      </c>
      <c r="B535" s="24" t="s">
        <v>23</v>
      </c>
      <c r="C535" s="24" t="s">
        <v>6</v>
      </c>
      <c r="D535" s="24"/>
      <c r="E535" s="26">
        <f t="shared" ref="E535:N535" si="100">E536+E543+E546+E560</f>
        <v>0</v>
      </c>
      <c r="F535" s="26">
        <f t="shared" si="100"/>
        <v>0</v>
      </c>
      <c r="G535" s="26">
        <f t="shared" si="100"/>
        <v>0</v>
      </c>
      <c r="H535" s="26">
        <f t="shared" si="100"/>
        <v>0</v>
      </c>
      <c r="I535" s="26">
        <f t="shared" si="100"/>
        <v>0</v>
      </c>
      <c r="J535" s="26">
        <f t="shared" si="100"/>
        <v>0.1</v>
      </c>
      <c r="K535" s="26">
        <f t="shared" si="100"/>
        <v>0</v>
      </c>
      <c r="L535" s="26">
        <f t="shared" si="100"/>
        <v>12.514999999999999</v>
      </c>
      <c r="M535" s="26">
        <f t="shared" si="100"/>
        <v>0</v>
      </c>
      <c r="N535" s="26">
        <f t="shared" si="100"/>
        <v>0</v>
      </c>
      <c r="O535" s="161" t="s">
        <v>7</v>
      </c>
      <c r="P535" s="161"/>
      <c r="Q535" s="161"/>
      <c r="R535" s="161"/>
      <c r="S535" s="51"/>
      <c r="T535" s="51"/>
      <c r="U535" s="51"/>
      <c r="V535" s="51"/>
      <c r="W535" s="51"/>
      <c r="X535" s="51"/>
    </row>
    <row r="536" spans="1:24" s="52" customFormat="1" ht="47.25">
      <c r="A536" s="24" t="s">
        <v>229</v>
      </c>
      <c r="B536" s="24" t="s">
        <v>25</v>
      </c>
      <c r="C536" s="24" t="s">
        <v>6</v>
      </c>
      <c r="D536" s="24"/>
      <c r="E536" s="26">
        <f t="shared" ref="E536:N536" si="101">E537+E539+E542</f>
        <v>0</v>
      </c>
      <c r="F536" s="26">
        <f t="shared" si="101"/>
        <v>0</v>
      </c>
      <c r="G536" s="26">
        <f t="shared" si="101"/>
        <v>0</v>
      </c>
      <c r="H536" s="26">
        <f t="shared" si="101"/>
        <v>0</v>
      </c>
      <c r="I536" s="26">
        <f t="shared" si="101"/>
        <v>0</v>
      </c>
      <c r="J536" s="26">
        <f t="shared" si="101"/>
        <v>0.1</v>
      </c>
      <c r="K536" s="26">
        <f t="shared" si="101"/>
        <v>0</v>
      </c>
      <c r="L536" s="26">
        <f t="shared" si="101"/>
        <v>2.66</v>
      </c>
      <c r="M536" s="26">
        <f t="shared" si="101"/>
        <v>0</v>
      </c>
      <c r="N536" s="26">
        <f t="shared" si="101"/>
        <v>0</v>
      </c>
      <c r="O536" s="161" t="s">
        <v>7</v>
      </c>
      <c r="P536" s="161"/>
      <c r="Q536" s="161"/>
      <c r="R536" s="161"/>
      <c r="S536" s="51"/>
      <c r="T536" s="51"/>
      <c r="U536" s="51"/>
      <c r="V536" s="51"/>
      <c r="W536" s="51"/>
      <c r="X536" s="51"/>
    </row>
    <row r="537" spans="1:24" s="52" customFormat="1" ht="78.75">
      <c r="A537" s="24" t="s">
        <v>230</v>
      </c>
      <c r="B537" s="24" t="s">
        <v>27</v>
      </c>
      <c r="C537" s="24" t="s">
        <v>6</v>
      </c>
      <c r="D537" s="24"/>
      <c r="E537" s="26">
        <f t="shared" ref="E537:N537" si="102">E538</f>
        <v>0</v>
      </c>
      <c r="F537" s="26">
        <f t="shared" si="102"/>
        <v>0</v>
      </c>
      <c r="G537" s="26">
        <f t="shared" si="102"/>
        <v>0</v>
      </c>
      <c r="H537" s="26">
        <f t="shared" si="102"/>
        <v>0</v>
      </c>
      <c r="I537" s="26">
        <f t="shared" si="102"/>
        <v>0</v>
      </c>
      <c r="J537" s="26">
        <f t="shared" si="102"/>
        <v>0</v>
      </c>
      <c r="K537" s="26">
        <f t="shared" si="102"/>
        <v>0</v>
      </c>
      <c r="L537" s="26">
        <f t="shared" si="102"/>
        <v>1.04</v>
      </c>
      <c r="M537" s="26">
        <f t="shared" si="102"/>
        <v>0</v>
      </c>
      <c r="N537" s="26">
        <f t="shared" si="102"/>
        <v>0</v>
      </c>
      <c r="O537" s="161" t="s">
        <v>7</v>
      </c>
      <c r="P537" s="161"/>
      <c r="Q537" s="161"/>
      <c r="R537" s="161"/>
      <c r="S537" s="51"/>
      <c r="T537" s="51"/>
      <c r="U537" s="51"/>
      <c r="V537" s="51"/>
      <c r="W537" s="51"/>
      <c r="X537" s="51"/>
    </row>
    <row r="538" spans="1:24" s="52" customFormat="1" ht="31.5">
      <c r="A538" s="1" t="s">
        <v>230</v>
      </c>
      <c r="B538" s="1" t="s">
        <v>584</v>
      </c>
      <c r="C538" s="1" t="s">
        <v>654</v>
      </c>
      <c r="D538" s="1"/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2">
        <v>0</v>
      </c>
      <c r="K538" s="2">
        <v>0</v>
      </c>
      <c r="L538" s="2">
        <v>1.04</v>
      </c>
      <c r="M538" s="2">
        <v>0</v>
      </c>
      <c r="N538" s="2">
        <v>0</v>
      </c>
      <c r="O538" s="161" t="s">
        <v>1489</v>
      </c>
      <c r="P538" s="161"/>
      <c r="Q538" s="161"/>
      <c r="R538" s="161"/>
      <c r="S538" s="57"/>
      <c r="T538" s="57"/>
      <c r="U538" s="57"/>
      <c r="V538" s="57"/>
      <c r="W538" s="57"/>
      <c r="X538" s="57"/>
    </row>
    <row r="539" spans="1:24" s="52" customFormat="1" ht="78.75">
      <c r="A539" s="24" t="s">
        <v>231</v>
      </c>
      <c r="B539" s="24" t="s">
        <v>29</v>
      </c>
      <c r="C539" s="24" t="s">
        <v>6</v>
      </c>
      <c r="D539" s="24"/>
      <c r="E539" s="23">
        <f t="shared" ref="E539:N539" si="103">SUM(E540:E541)</f>
        <v>0</v>
      </c>
      <c r="F539" s="23">
        <f t="shared" si="103"/>
        <v>0</v>
      </c>
      <c r="G539" s="23">
        <f t="shared" si="103"/>
        <v>0</v>
      </c>
      <c r="H539" s="23">
        <f t="shared" si="103"/>
        <v>0</v>
      </c>
      <c r="I539" s="23">
        <f t="shared" si="103"/>
        <v>0</v>
      </c>
      <c r="J539" s="23">
        <f t="shared" si="103"/>
        <v>0.1</v>
      </c>
      <c r="K539" s="23">
        <f t="shared" si="103"/>
        <v>0</v>
      </c>
      <c r="L539" s="23">
        <f t="shared" si="103"/>
        <v>1.62</v>
      </c>
      <c r="M539" s="23">
        <f t="shared" si="103"/>
        <v>0</v>
      </c>
      <c r="N539" s="23">
        <f t="shared" si="103"/>
        <v>0</v>
      </c>
      <c r="O539" s="161" t="s">
        <v>7</v>
      </c>
      <c r="P539" s="161"/>
      <c r="Q539" s="161"/>
      <c r="R539" s="161"/>
      <c r="S539" s="51"/>
      <c r="T539" s="51"/>
      <c r="U539" s="51"/>
      <c r="V539" s="51"/>
      <c r="W539" s="51"/>
      <c r="X539" s="51"/>
    </row>
    <row r="540" spans="1:24" s="52" customFormat="1" ht="31.5">
      <c r="A540" s="1" t="s">
        <v>231</v>
      </c>
      <c r="B540" s="1" t="s">
        <v>584</v>
      </c>
      <c r="C540" s="1" t="s">
        <v>655</v>
      </c>
      <c r="D540" s="1"/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2">
        <v>0</v>
      </c>
      <c r="K540" s="2">
        <v>0</v>
      </c>
      <c r="L540" s="2">
        <v>1.24</v>
      </c>
      <c r="M540" s="2">
        <v>0</v>
      </c>
      <c r="N540" s="2">
        <v>0</v>
      </c>
      <c r="O540" s="161" t="s">
        <v>1489</v>
      </c>
      <c r="P540" s="161"/>
      <c r="Q540" s="161"/>
      <c r="R540" s="161"/>
      <c r="S540" s="57"/>
      <c r="T540" s="57"/>
      <c r="U540" s="57"/>
      <c r="V540" s="57"/>
      <c r="W540" s="57"/>
      <c r="X540" s="57"/>
    </row>
    <row r="541" spans="1:24" s="52" customFormat="1" ht="31.5">
      <c r="A541" s="1" t="s">
        <v>231</v>
      </c>
      <c r="B541" s="1" t="s">
        <v>656</v>
      </c>
      <c r="C541" s="1" t="s">
        <v>657</v>
      </c>
      <c r="D541" s="1"/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2">
        <v>0.1</v>
      </c>
      <c r="K541" s="2">
        <v>0</v>
      </c>
      <c r="L541" s="2">
        <v>0.38</v>
      </c>
      <c r="M541" s="2">
        <v>0</v>
      </c>
      <c r="N541" s="2">
        <v>0</v>
      </c>
      <c r="O541" s="161" t="s">
        <v>1489</v>
      </c>
      <c r="P541" s="161"/>
      <c r="Q541" s="161"/>
      <c r="R541" s="161"/>
      <c r="S541" s="57"/>
      <c r="T541" s="57"/>
      <c r="U541" s="57"/>
      <c r="V541" s="57"/>
      <c r="W541" s="57"/>
      <c r="X541" s="57"/>
    </row>
    <row r="542" spans="1:24" s="52" customFormat="1" ht="63">
      <c r="A542" s="24" t="s">
        <v>232</v>
      </c>
      <c r="B542" s="24" t="s">
        <v>31</v>
      </c>
      <c r="C542" s="24" t="s">
        <v>6</v>
      </c>
      <c r="D542" s="24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161" t="s">
        <v>7</v>
      </c>
      <c r="P542" s="161"/>
      <c r="Q542" s="161"/>
      <c r="R542" s="161"/>
      <c r="S542" s="51"/>
      <c r="T542" s="51"/>
      <c r="U542" s="51"/>
      <c r="V542" s="51"/>
      <c r="W542" s="51"/>
      <c r="X542" s="51"/>
    </row>
    <row r="543" spans="1:24" s="52" customFormat="1" ht="47.25">
      <c r="A543" s="24" t="s">
        <v>233</v>
      </c>
      <c r="B543" s="24" t="s">
        <v>33</v>
      </c>
      <c r="C543" s="24" t="s">
        <v>6</v>
      </c>
      <c r="D543" s="24"/>
      <c r="E543" s="23">
        <f t="shared" ref="E543:N543" si="104">E544+E545</f>
        <v>0</v>
      </c>
      <c r="F543" s="23">
        <f t="shared" si="104"/>
        <v>0</v>
      </c>
      <c r="G543" s="23">
        <f t="shared" si="104"/>
        <v>0</v>
      </c>
      <c r="H543" s="23">
        <f t="shared" si="104"/>
        <v>0</v>
      </c>
      <c r="I543" s="23">
        <f t="shared" si="104"/>
        <v>0</v>
      </c>
      <c r="J543" s="23">
        <f t="shared" si="104"/>
        <v>0</v>
      </c>
      <c r="K543" s="23">
        <f t="shared" si="104"/>
        <v>0</v>
      </c>
      <c r="L543" s="23">
        <f t="shared" si="104"/>
        <v>0</v>
      </c>
      <c r="M543" s="23">
        <f t="shared" si="104"/>
        <v>0</v>
      </c>
      <c r="N543" s="23">
        <f t="shared" si="104"/>
        <v>0</v>
      </c>
      <c r="O543" s="161" t="s">
        <v>7</v>
      </c>
      <c r="P543" s="161"/>
      <c r="Q543" s="161"/>
      <c r="R543" s="161"/>
      <c r="S543" s="51"/>
      <c r="T543" s="51"/>
      <c r="U543" s="51"/>
      <c r="V543" s="51"/>
      <c r="W543" s="51"/>
      <c r="X543" s="51"/>
    </row>
    <row r="544" spans="1:24" s="52" customFormat="1" ht="78.75">
      <c r="A544" s="24" t="s">
        <v>234</v>
      </c>
      <c r="B544" s="24" t="s">
        <v>35</v>
      </c>
      <c r="C544" s="24" t="s">
        <v>6</v>
      </c>
      <c r="D544" s="24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161" t="s">
        <v>7</v>
      </c>
      <c r="P544" s="161"/>
      <c r="Q544" s="161"/>
      <c r="R544" s="161"/>
      <c r="S544" s="51"/>
      <c r="T544" s="51"/>
      <c r="U544" s="51"/>
      <c r="V544" s="51"/>
      <c r="W544" s="51"/>
      <c r="X544" s="51"/>
    </row>
    <row r="545" spans="1:24" s="52" customFormat="1" ht="63">
      <c r="A545" s="24" t="s">
        <v>235</v>
      </c>
      <c r="B545" s="24" t="s">
        <v>37</v>
      </c>
      <c r="C545" s="24" t="s">
        <v>6</v>
      </c>
      <c r="D545" s="24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161" t="s">
        <v>7</v>
      </c>
      <c r="P545" s="161"/>
      <c r="Q545" s="161"/>
      <c r="R545" s="161"/>
      <c r="S545" s="51"/>
      <c r="T545" s="51"/>
      <c r="U545" s="51"/>
      <c r="V545" s="51"/>
      <c r="W545" s="51"/>
      <c r="X545" s="51"/>
    </row>
    <row r="546" spans="1:24" s="52" customFormat="1" ht="63">
      <c r="A546" s="24" t="s">
        <v>236</v>
      </c>
      <c r="B546" s="24" t="s">
        <v>39</v>
      </c>
      <c r="C546" s="24" t="s">
        <v>6</v>
      </c>
      <c r="D546" s="24"/>
      <c r="E546" s="23">
        <f t="shared" ref="E546:N546" si="105">E547+E556</f>
        <v>0</v>
      </c>
      <c r="F546" s="23">
        <f t="shared" si="105"/>
        <v>0</v>
      </c>
      <c r="G546" s="23">
        <f t="shared" si="105"/>
        <v>0</v>
      </c>
      <c r="H546" s="23">
        <f t="shared" si="105"/>
        <v>0</v>
      </c>
      <c r="I546" s="23">
        <f t="shared" si="105"/>
        <v>0</v>
      </c>
      <c r="J546" s="23">
        <f t="shared" si="105"/>
        <v>0</v>
      </c>
      <c r="K546" s="23">
        <f t="shared" si="105"/>
        <v>0</v>
      </c>
      <c r="L546" s="23">
        <f t="shared" si="105"/>
        <v>0</v>
      </c>
      <c r="M546" s="23">
        <f t="shared" si="105"/>
        <v>0</v>
      </c>
      <c r="N546" s="23">
        <f t="shared" si="105"/>
        <v>0</v>
      </c>
      <c r="O546" s="161" t="s">
        <v>7</v>
      </c>
      <c r="P546" s="161"/>
      <c r="Q546" s="161"/>
      <c r="R546" s="161"/>
      <c r="S546" s="51"/>
      <c r="T546" s="51"/>
      <c r="U546" s="51"/>
      <c r="V546" s="51"/>
      <c r="W546" s="51"/>
      <c r="X546" s="51"/>
    </row>
    <row r="547" spans="1:24" s="52" customFormat="1" ht="63">
      <c r="A547" s="24" t="s">
        <v>237</v>
      </c>
      <c r="B547" s="24" t="s">
        <v>238</v>
      </c>
      <c r="C547" s="24" t="s">
        <v>6</v>
      </c>
      <c r="D547" s="24"/>
      <c r="E547" s="23">
        <f t="shared" ref="E547:N547" si="106">E548+E549+E550</f>
        <v>0</v>
      </c>
      <c r="F547" s="23">
        <f t="shared" si="106"/>
        <v>0</v>
      </c>
      <c r="G547" s="23">
        <f t="shared" si="106"/>
        <v>0</v>
      </c>
      <c r="H547" s="23">
        <f t="shared" si="106"/>
        <v>0</v>
      </c>
      <c r="I547" s="23">
        <f t="shared" si="106"/>
        <v>0</v>
      </c>
      <c r="J547" s="23">
        <f t="shared" si="106"/>
        <v>0</v>
      </c>
      <c r="K547" s="23">
        <f t="shared" si="106"/>
        <v>0</v>
      </c>
      <c r="L547" s="23">
        <f t="shared" si="106"/>
        <v>0</v>
      </c>
      <c r="M547" s="23">
        <f t="shared" si="106"/>
        <v>0</v>
      </c>
      <c r="N547" s="23">
        <f t="shared" si="106"/>
        <v>0</v>
      </c>
      <c r="O547" s="161" t="s">
        <v>7</v>
      </c>
      <c r="P547" s="161"/>
      <c r="Q547" s="161"/>
      <c r="R547" s="161"/>
      <c r="S547" s="51"/>
      <c r="T547" s="51"/>
      <c r="U547" s="51"/>
      <c r="V547" s="51"/>
      <c r="W547" s="51"/>
      <c r="X547" s="51"/>
    </row>
    <row r="548" spans="1:24" s="52" customFormat="1" ht="141.75">
      <c r="A548" s="24" t="s">
        <v>237</v>
      </c>
      <c r="B548" s="24" t="s">
        <v>42</v>
      </c>
      <c r="C548" s="24" t="s">
        <v>6</v>
      </c>
      <c r="D548" s="24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161" t="s">
        <v>7</v>
      </c>
      <c r="P548" s="161"/>
      <c r="Q548" s="161"/>
      <c r="R548" s="161"/>
      <c r="S548" s="51"/>
      <c r="T548" s="51"/>
      <c r="U548" s="51"/>
      <c r="V548" s="51"/>
      <c r="W548" s="51"/>
      <c r="X548" s="51"/>
    </row>
    <row r="549" spans="1:24" s="52" customFormat="1" ht="126">
      <c r="A549" s="24" t="s">
        <v>237</v>
      </c>
      <c r="B549" s="24" t="s">
        <v>43</v>
      </c>
      <c r="C549" s="24" t="s">
        <v>6</v>
      </c>
      <c r="D549" s="24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161" t="s">
        <v>7</v>
      </c>
      <c r="P549" s="161"/>
      <c r="Q549" s="161"/>
      <c r="R549" s="161"/>
      <c r="S549" s="51"/>
      <c r="T549" s="51"/>
      <c r="U549" s="51"/>
      <c r="V549" s="51"/>
      <c r="W549" s="51"/>
      <c r="X549" s="51"/>
    </row>
    <row r="550" spans="1:24" s="52" customFormat="1" ht="126">
      <c r="A550" s="24" t="s">
        <v>237</v>
      </c>
      <c r="B550" s="24" t="s">
        <v>44</v>
      </c>
      <c r="C550" s="24" t="s">
        <v>6</v>
      </c>
      <c r="D550" s="24"/>
      <c r="E550" s="23">
        <f t="shared" ref="E550:N550" si="107">SUM(E551:E555)</f>
        <v>0</v>
      </c>
      <c r="F550" s="23">
        <f t="shared" si="107"/>
        <v>0</v>
      </c>
      <c r="G550" s="23">
        <f t="shared" si="107"/>
        <v>0</v>
      </c>
      <c r="H550" s="23">
        <f t="shared" si="107"/>
        <v>0</v>
      </c>
      <c r="I550" s="23">
        <f t="shared" si="107"/>
        <v>0</v>
      </c>
      <c r="J550" s="23">
        <f t="shared" si="107"/>
        <v>0</v>
      </c>
      <c r="K550" s="23">
        <f t="shared" si="107"/>
        <v>0</v>
      </c>
      <c r="L550" s="23">
        <f t="shared" si="107"/>
        <v>0</v>
      </c>
      <c r="M550" s="23">
        <f t="shared" si="107"/>
        <v>0</v>
      </c>
      <c r="N550" s="23">
        <f t="shared" si="107"/>
        <v>0</v>
      </c>
      <c r="O550" s="161" t="s">
        <v>7</v>
      </c>
      <c r="P550" s="161"/>
      <c r="Q550" s="161"/>
      <c r="R550" s="161"/>
      <c r="S550" s="51"/>
      <c r="T550" s="51"/>
      <c r="U550" s="51"/>
      <c r="V550" s="51"/>
      <c r="W550" s="51"/>
      <c r="X550" s="51"/>
    </row>
    <row r="551" spans="1:24" s="52" customFormat="1" ht="63">
      <c r="A551" s="1" t="s">
        <v>237</v>
      </c>
      <c r="B551" s="1" t="s">
        <v>658</v>
      </c>
      <c r="C551" s="1" t="s">
        <v>659</v>
      </c>
      <c r="D551" s="1"/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161" t="s">
        <v>7</v>
      </c>
      <c r="P551" s="161"/>
      <c r="Q551" s="161"/>
      <c r="R551" s="161"/>
      <c r="S551" s="57"/>
      <c r="T551" s="57"/>
      <c r="U551" s="57"/>
      <c r="V551" s="57"/>
      <c r="W551" s="57"/>
      <c r="X551" s="57"/>
    </row>
    <row r="552" spans="1:24" s="52" customFormat="1" ht="110.25">
      <c r="A552" s="1" t="s">
        <v>237</v>
      </c>
      <c r="B552" s="1" t="s">
        <v>660</v>
      </c>
      <c r="C552" s="1" t="s">
        <v>661</v>
      </c>
      <c r="D552" s="1"/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161" t="s">
        <v>7</v>
      </c>
      <c r="P552" s="161"/>
      <c r="Q552" s="161"/>
      <c r="R552" s="161"/>
      <c r="S552" s="57"/>
      <c r="T552" s="57"/>
      <c r="U552" s="57"/>
      <c r="V552" s="57"/>
      <c r="W552" s="57"/>
      <c r="X552" s="57"/>
    </row>
    <row r="553" spans="1:24" s="52" customFormat="1" ht="141.75">
      <c r="A553" s="1" t="s">
        <v>237</v>
      </c>
      <c r="B553" s="1" t="s">
        <v>662</v>
      </c>
      <c r="C553" s="1" t="s">
        <v>663</v>
      </c>
      <c r="D553" s="1"/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161" t="s">
        <v>7</v>
      </c>
      <c r="P553" s="161"/>
      <c r="Q553" s="161"/>
      <c r="R553" s="161"/>
      <c r="S553" s="57"/>
      <c r="T553" s="57"/>
      <c r="U553" s="57"/>
      <c r="V553" s="57"/>
      <c r="W553" s="57"/>
      <c r="X553" s="57"/>
    </row>
    <row r="554" spans="1:24" s="52" customFormat="1" ht="63">
      <c r="A554" s="1" t="s">
        <v>237</v>
      </c>
      <c r="B554" s="1" t="s">
        <v>664</v>
      </c>
      <c r="C554" s="1" t="s">
        <v>665</v>
      </c>
      <c r="D554" s="1"/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161" t="s">
        <v>7</v>
      </c>
      <c r="P554" s="161"/>
      <c r="Q554" s="161"/>
      <c r="R554" s="161"/>
      <c r="S554" s="57"/>
      <c r="T554" s="57"/>
      <c r="U554" s="57"/>
      <c r="V554" s="57"/>
      <c r="W554" s="57"/>
      <c r="X554" s="57"/>
    </row>
    <row r="555" spans="1:24" s="52" customFormat="1" ht="63">
      <c r="A555" s="1" t="s">
        <v>237</v>
      </c>
      <c r="B555" s="1" t="s">
        <v>666</v>
      </c>
      <c r="C555" s="1" t="s">
        <v>667</v>
      </c>
      <c r="D555" s="1"/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161" t="s">
        <v>7</v>
      </c>
      <c r="P555" s="161"/>
      <c r="Q555" s="161"/>
      <c r="R555" s="161"/>
      <c r="S555" s="57"/>
      <c r="T555" s="57"/>
      <c r="U555" s="57"/>
      <c r="V555" s="57"/>
      <c r="W555" s="57"/>
      <c r="X555" s="57"/>
    </row>
    <row r="556" spans="1:24" s="52" customFormat="1" ht="47.25">
      <c r="A556" s="24" t="s">
        <v>239</v>
      </c>
      <c r="B556" s="24" t="s">
        <v>41</v>
      </c>
      <c r="C556" s="24" t="s">
        <v>6</v>
      </c>
      <c r="D556" s="24"/>
      <c r="E556" s="23">
        <f t="shared" ref="E556:N556" si="108">E557+E558+E559</f>
        <v>0</v>
      </c>
      <c r="F556" s="23">
        <f t="shared" si="108"/>
        <v>0</v>
      </c>
      <c r="G556" s="23">
        <f t="shared" si="108"/>
        <v>0</v>
      </c>
      <c r="H556" s="23">
        <f t="shared" si="108"/>
        <v>0</v>
      </c>
      <c r="I556" s="23">
        <f t="shared" si="108"/>
        <v>0</v>
      </c>
      <c r="J556" s="23">
        <f t="shared" si="108"/>
        <v>0</v>
      </c>
      <c r="K556" s="23">
        <f t="shared" si="108"/>
        <v>0</v>
      </c>
      <c r="L556" s="23">
        <f t="shared" si="108"/>
        <v>0</v>
      </c>
      <c r="M556" s="23">
        <f t="shared" si="108"/>
        <v>0</v>
      </c>
      <c r="N556" s="23">
        <f t="shared" si="108"/>
        <v>0</v>
      </c>
      <c r="O556" s="161" t="s">
        <v>7</v>
      </c>
      <c r="P556" s="161"/>
      <c r="Q556" s="161"/>
      <c r="R556" s="161"/>
      <c r="S556" s="51"/>
      <c r="T556" s="51"/>
      <c r="U556" s="51"/>
      <c r="V556" s="51"/>
      <c r="W556" s="51"/>
      <c r="X556" s="51"/>
    </row>
    <row r="557" spans="1:24" s="52" customFormat="1" ht="141.75">
      <c r="A557" s="24" t="s">
        <v>239</v>
      </c>
      <c r="B557" s="24" t="s">
        <v>42</v>
      </c>
      <c r="C557" s="24" t="s">
        <v>6</v>
      </c>
      <c r="D557" s="24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161" t="s">
        <v>7</v>
      </c>
      <c r="P557" s="161"/>
      <c r="Q557" s="161"/>
      <c r="R557" s="161"/>
      <c r="S557" s="51"/>
      <c r="T557" s="51"/>
      <c r="U557" s="51"/>
      <c r="V557" s="51"/>
      <c r="W557" s="51"/>
      <c r="X557" s="51"/>
    </row>
    <row r="558" spans="1:24" s="52" customFormat="1" ht="126">
      <c r="A558" s="24" t="s">
        <v>239</v>
      </c>
      <c r="B558" s="24" t="s">
        <v>43</v>
      </c>
      <c r="C558" s="24" t="s">
        <v>6</v>
      </c>
      <c r="D558" s="24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161" t="s">
        <v>7</v>
      </c>
      <c r="P558" s="161"/>
      <c r="Q558" s="161"/>
      <c r="R558" s="161"/>
      <c r="S558" s="51"/>
      <c r="T558" s="51"/>
      <c r="U558" s="51"/>
      <c r="V558" s="51"/>
      <c r="W558" s="51"/>
      <c r="X558" s="51"/>
    </row>
    <row r="559" spans="1:24" s="52" customFormat="1" ht="126">
      <c r="A559" s="24" t="s">
        <v>239</v>
      </c>
      <c r="B559" s="24" t="s">
        <v>46</v>
      </c>
      <c r="C559" s="24" t="s">
        <v>6</v>
      </c>
      <c r="D559" s="24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161" t="s">
        <v>7</v>
      </c>
      <c r="P559" s="161"/>
      <c r="Q559" s="161"/>
      <c r="R559" s="161"/>
      <c r="S559" s="51"/>
      <c r="T559" s="51"/>
      <c r="U559" s="51"/>
      <c r="V559" s="51"/>
      <c r="W559" s="51"/>
      <c r="X559" s="51"/>
    </row>
    <row r="560" spans="1:24" s="52" customFormat="1" ht="110.25">
      <c r="A560" s="24" t="s">
        <v>240</v>
      </c>
      <c r="B560" s="24" t="s">
        <v>48</v>
      </c>
      <c r="C560" s="24" t="s">
        <v>6</v>
      </c>
      <c r="D560" s="24"/>
      <c r="E560" s="23">
        <f t="shared" ref="E560:N560" si="109">E561+E562</f>
        <v>0</v>
      </c>
      <c r="F560" s="23">
        <f t="shared" si="109"/>
        <v>0</v>
      </c>
      <c r="G560" s="23">
        <f t="shared" si="109"/>
        <v>0</v>
      </c>
      <c r="H560" s="23">
        <f t="shared" si="109"/>
        <v>0</v>
      </c>
      <c r="I560" s="23">
        <f t="shared" si="109"/>
        <v>0</v>
      </c>
      <c r="J560" s="23">
        <f t="shared" si="109"/>
        <v>0</v>
      </c>
      <c r="K560" s="23">
        <f t="shared" si="109"/>
        <v>0</v>
      </c>
      <c r="L560" s="23">
        <f t="shared" si="109"/>
        <v>9.8549999999999986</v>
      </c>
      <c r="M560" s="23">
        <f t="shared" si="109"/>
        <v>0</v>
      </c>
      <c r="N560" s="23">
        <f t="shared" si="109"/>
        <v>0</v>
      </c>
      <c r="O560" s="161" t="s">
        <v>7</v>
      </c>
      <c r="P560" s="161"/>
      <c r="Q560" s="161"/>
      <c r="R560" s="161"/>
      <c r="S560" s="51"/>
      <c r="T560" s="51"/>
      <c r="U560" s="51"/>
      <c r="V560" s="51"/>
      <c r="W560" s="51"/>
      <c r="X560" s="51"/>
    </row>
    <row r="561" spans="1:24" s="52" customFormat="1" ht="94.5">
      <c r="A561" s="24" t="s">
        <v>241</v>
      </c>
      <c r="B561" s="24" t="s">
        <v>50</v>
      </c>
      <c r="C561" s="24" t="s">
        <v>6</v>
      </c>
      <c r="D561" s="24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161" t="s">
        <v>7</v>
      </c>
      <c r="P561" s="161"/>
      <c r="Q561" s="161"/>
      <c r="R561" s="161"/>
      <c r="S561" s="51"/>
      <c r="T561" s="51"/>
      <c r="U561" s="51"/>
      <c r="V561" s="51"/>
      <c r="W561" s="51"/>
      <c r="X561" s="51"/>
    </row>
    <row r="562" spans="1:24" s="52" customFormat="1" ht="94.5">
      <c r="A562" s="24" t="s">
        <v>242</v>
      </c>
      <c r="B562" s="24" t="s">
        <v>52</v>
      </c>
      <c r="C562" s="24" t="s">
        <v>6</v>
      </c>
      <c r="D562" s="24"/>
      <c r="E562" s="23">
        <f t="shared" ref="E562:N562" si="110">SUM(E563:E567)</f>
        <v>0</v>
      </c>
      <c r="F562" s="23">
        <f t="shared" si="110"/>
        <v>0</v>
      </c>
      <c r="G562" s="23">
        <f t="shared" si="110"/>
        <v>0</v>
      </c>
      <c r="H562" s="23">
        <f t="shared" si="110"/>
        <v>0</v>
      </c>
      <c r="I562" s="23">
        <f t="shared" si="110"/>
        <v>0</v>
      </c>
      <c r="J562" s="23">
        <f t="shared" si="110"/>
        <v>0</v>
      </c>
      <c r="K562" s="23">
        <f t="shared" si="110"/>
        <v>0</v>
      </c>
      <c r="L562" s="23">
        <f t="shared" si="110"/>
        <v>9.8549999999999986</v>
      </c>
      <c r="M562" s="23">
        <f t="shared" si="110"/>
        <v>0</v>
      </c>
      <c r="N562" s="23">
        <f t="shared" si="110"/>
        <v>0</v>
      </c>
      <c r="O562" s="161" t="s">
        <v>7</v>
      </c>
      <c r="P562" s="161"/>
      <c r="Q562" s="161"/>
      <c r="R562" s="161"/>
      <c r="S562" s="51"/>
      <c r="T562" s="51"/>
      <c r="U562" s="51"/>
      <c r="V562" s="51"/>
      <c r="W562" s="51"/>
      <c r="X562" s="51"/>
    </row>
    <row r="563" spans="1:24" s="52" customFormat="1" ht="78.75">
      <c r="A563" s="1" t="s">
        <v>242</v>
      </c>
      <c r="B563" s="1" t="s">
        <v>668</v>
      </c>
      <c r="C563" s="1" t="s">
        <v>669</v>
      </c>
      <c r="D563" s="1"/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2">
        <v>0</v>
      </c>
      <c r="K563" s="2">
        <v>0</v>
      </c>
      <c r="L563" s="2">
        <v>4.99</v>
      </c>
      <c r="M563" s="2">
        <v>0</v>
      </c>
      <c r="N563" s="2">
        <v>0</v>
      </c>
      <c r="O563" s="161" t="s">
        <v>1508</v>
      </c>
      <c r="P563" s="161"/>
      <c r="Q563" s="161"/>
      <c r="R563" s="161"/>
      <c r="S563" s="57"/>
      <c r="T563" s="57"/>
      <c r="U563" s="57"/>
      <c r="V563" s="57"/>
      <c r="W563" s="57"/>
      <c r="X563" s="57"/>
    </row>
    <row r="564" spans="1:24" s="52" customFormat="1" ht="78.75">
      <c r="A564" s="1" t="s">
        <v>242</v>
      </c>
      <c r="B564" s="1" t="s">
        <v>670</v>
      </c>
      <c r="C564" s="1" t="s">
        <v>671</v>
      </c>
      <c r="D564" s="1"/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2">
        <v>0</v>
      </c>
      <c r="K564" s="2">
        <v>0</v>
      </c>
      <c r="L564" s="2">
        <v>4.34</v>
      </c>
      <c r="M564" s="2">
        <v>0</v>
      </c>
      <c r="N564" s="2">
        <v>0</v>
      </c>
      <c r="O564" s="161" t="s">
        <v>1508</v>
      </c>
      <c r="P564" s="161"/>
      <c r="Q564" s="161"/>
      <c r="R564" s="161"/>
      <c r="S564" s="57"/>
      <c r="T564" s="57"/>
      <c r="U564" s="57"/>
      <c r="V564" s="57"/>
      <c r="W564" s="57"/>
      <c r="X564" s="57"/>
    </row>
    <row r="565" spans="1:24" s="52" customFormat="1" ht="94.5">
      <c r="A565" s="1" t="s">
        <v>242</v>
      </c>
      <c r="B565" s="1" t="s">
        <v>672</v>
      </c>
      <c r="C565" s="1" t="s">
        <v>673</v>
      </c>
      <c r="D565" s="1"/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2">
        <v>0</v>
      </c>
      <c r="K565" s="2">
        <v>0</v>
      </c>
      <c r="L565" s="2">
        <v>0.35</v>
      </c>
      <c r="M565" s="2">
        <v>0</v>
      </c>
      <c r="N565" s="2">
        <v>0</v>
      </c>
      <c r="O565" s="161" t="s">
        <v>1489</v>
      </c>
      <c r="P565" s="161"/>
      <c r="Q565" s="161"/>
      <c r="R565" s="161"/>
      <c r="S565" s="57"/>
      <c r="T565" s="57"/>
      <c r="U565" s="57"/>
      <c r="V565" s="57"/>
      <c r="W565" s="57"/>
      <c r="X565" s="57"/>
    </row>
    <row r="566" spans="1:24" s="52" customFormat="1" ht="78.75">
      <c r="A566" s="1" t="s">
        <v>242</v>
      </c>
      <c r="B566" s="1" t="s">
        <v>674</v>
      </c>
      <c r="C566" s="1" t="s">
        <v>675</v>
      </c>
      <c r="D566" s="1"/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2">
        <v>0</v>
      </c>
      <c r="K566" s="2">
        <v>0</v>
      </c>
      <c r="L566" s="2">
        <v>3.3000000000000002E-2</v>
      </c>
      <c r="M566" s="2">
        <v>0</v>
      </c>
      <c r="N566" s="2">
        <v>0</v>
      </c>
      <c r="O566" s="161" t="s">
        <v>1489</v>
      </c>
      <c r="P566" s="161"/>
      <c r="Q566" s="161"/>
      <c r="R566" s="161"/>
      <c r="S566" s="57"/>
      <c r="T566" s="57"/>
      <c r="U566" s="57"/>
      <c r="V566" s="57"/>
      <c r="W566" s="57"/>
      <c r="X566" s="57"/>
    </row>
    <row r="567" spans="1:24" s="52" customFormat="1" ht="78.75">
      <c r="A567" s="1" t="s">
        <v>242</v>
      </c>
      <c r="B567" s="1" t="s">
        <v>676</v>
      </c>
      <c r="C567" s="1" t="s">
        <v>677</v>
      </c>
      <c r="D567" s="1"/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2">
        <v>0</v>
      </c>
      <c r="K567" s="2">
        <v>0</v>
      </c>
      <c r="L567" s="2">
        <v>0.14199999999999999</v>
      </c>
      <c r="M567" s="2">
        <v>0</v>
      </c>
      <c r="N567" s="2">
        <v>0</v>
      </c>
      <c r="O567" s="161" t="s">
        <v>1489</v>
      </c>
      <c r="P567" s="161"/>
      <c r="Q567" s="161"/>
      <c r="R567" s="161"/>
      <c r="S567" s="57"/>
      <c r="T567" s="57"/>
      <c r="U567" s="57"/>
      <c r="V567" s="57"/>
      <c r="W567" s="57"/>
      <c r="X567" s="57"/>
    </row>
    <row r="568" spans="1:24" s="52" customFormat="1" ht="47.25">
      <c r="A568" s="24" t="s">
        <v>243</v>
      </c>
      <c r="B568" s="24" t="s">
        <v>54</v>
      </c>
      <c r="C568" s="24" t="s">
        <v>6</v>
      </c>
      <c r="D568" s="24"/>
      <c r="E568" s="23">
        <f t="shared" ref="E568:N568" si="111">E569+E577+E585+E594</f>
        <v>0</v>
      </c>
      <c r="F568" s="23">
        <f t="shared" si="111"/>
        <v>0</v>
      </c>
      <c r="G568" s="23">
        <f t="shared" si="111"/>
        <v>4.8</v>
      </c>
      <c r="H568" s="23">
        <f t="shared" si="111"/>
        <v>0</v>
      </c>
      <c r="I568" s="23">
        <f t="shared" si="111"/>
        <v>0</v>
      </c>
      <c r="J568" s="23">
        <f t="shared" si="111"/>
        <v>0.04</v>
      </c>
      <c r="K568" s="23">
        <f t="shared" si="111"/>
        <v>0</v>
      </c>
      <c r="L568" s="23">
        <f t="shared" si="111"/>
        <v>4.17</v>
      </c>
      <c r="M568" s="23">
        <f t="shared" si="111"/>
        <v>0</v>
      </c>
      <c r="N568" s="23">
        <f t="shared" si="111"/>
        <v>0</v>
      </c>
      <c r="O568" s="161" t="s">
        <v>7</v>
      </c>
      <c r="P568" s="161"/>
      <c r="Q568" s="161"/>
      <c r="R568" s="161"/>
      <c r="S568" s="51"/>
      <c r="T568" s="51"/>
      <c r="U568" s="51"/>
      <c r="V568" s="51"/>
      <c r="W568" s="51"/>
      <c r="X568" s="51"/>
    </row>
    <row r="569" spans="1:24" s="52" customFormat="1" ht="78.75">
      <c r="A569" s="24" t="s">
        <v>244</v>
      </c>
      <c r="B569" s="24" t="s">
        <v>56</v>
      </c>
      <c r="C569" s="24" t="s">
        <v>6</v>
      </c>
      <c r="D569" s="24"/>
      <c r="E569" s="23">
        <f t="shared" ref="E569:N569" si="112">E570+E576</f>
        <v>0</v>
      </c>
      <c r="F569" s="23">
        <f t="shared" si="112"/>
        <v>0</v>
      </c>
      <c r="G569" s="23">
        <f t="shared" si="112"/>
        <v>0</v>
      </c>
      <c r="H569" s="23">
        <f t="shared" si="112"/>
        <v>0</v>
      </c>
      <c r="I569" s="23">
        <f t="shared" si="112"/>
        <v>0</v>
      </c>
      <c r="J569" s="23">
        <f t="shared" si="112"/>
        <v>0.04</v>
      </c>
      <c r="K569" s="23">
        <f t="shared" si="112"/>
        <v>0</v>
      </c>
      <c r="L569" s="23">
        <f t="shared" si="112"/>
        <v>0</v>
      </c>
      <c r="M569" s="23">
        <f t="shared" si="112"/>
        <v>0</v>
      </c>
      <c r="N569" s="23">
        <f t="shared" si="112"/>
        <v>0</v>
      </c>
      <c r="O569" s="161" t="s">
        <v>7</v>
      </c>
      <c r="P569" s="161"/>
      <c r="Q569" s="161"/>
      <c r="R569" s="161"/>
      <c r="S569" s="51"/>
      <c r="T569" s="51"/>
      <c r="U569" s="51"/>
      <c r="V569" s="51"/>
      <c r="W569" s="51"/>
      <c r="X569" s="51"/>
    </row>
    <row r="570" spans="1:24" s="52" customFormat="1" ht="47.25">
      <c r="A570" s="24" t="s">
        <v>245</v>
      </c>
      <c r="B570" s="24" t="s">
        <v>58</v>
      </c>
      <c r="C570" s="24" t="s">
        <v>6</v>
      </c>
      <c r="D570" s="24"/>
      <c r="E570" s="23">
        <f t="shared" ref="E570:N570" si="113">SUM(E571:E575)</f>
        <v>0</v>
      </c>
      <c r="F570" s="23">
        <f t="shared" si="113"/>
        <v>0</v>
      </c>
      <c r="G570" s="23">
        <f t="shared" si="113"/>
        <v>0</v>
      </c>
      <c r="H570" s="23">
        <f t="shared" si="113"/>
        <v>0</v>
      </c>
      <c r="I570" s="23">
        <f t="shared" si="113"/>
        <v>0</v>
      </c>
      <c r="J570" s="23">
        <f t="shared" si="113"/>
        <v>0.04</v>
      </c>
      <c r="K570" s="23">
        <f t="shared" si="113"/>
        <v>0</v>
      </c>
      <c r="L570" s="23">
        <f t="shared" si="113"/>
        <v>0</v>
      </c>
      <c r="M570" s="23">
        <f t="shared" si="113"/>
        <v>0</v>
      </c>
      <c r="N570" s="23">
        <f t="shared" si="113"/>
        <v>0</v>
      </c>
      <c r="O570" s="161" t="s">
        <v>7</v>
      </c>
      <c r="P570" s="161"/>
      <c r="Q570" s="161"/>
      <c r="R570" s="161"/>
      <c r="S570" s="51"/>
      <c r="T570" s="51"/>
      <c r="U570" s="51"/>
      <c r="V570" s="51"/>
      <c r="W570" s="51"/>
      <c r="X570" s="51"/>
    </row>
    <row r="571" spans="1:24" s="52" customFormat="1" ht="31.5">
      <c r="A571" s="1" t="s">
        <v>245</v>
      </c>
      <c r="B571" s="1" t="s">
        <v>678</v>
      </c>
      <c r="C571" s="1" t="s">
        <v>679</v>
      </c>
      <c r="D571" s="1"/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161" t="s">
        <v>7</v>
      </c>
      <c r="P571" s="161"/>
      <c r="Q571" s="161"/>
      <c r="R571" s="161"/>
      <c r="S571" s="57"/>
      <c r="T571" s="57"/>
      <c r="U571" s="57"/>
      <c r="V571" s="57"/>
      <c r="W571" s="57"/>
      <c r="X571" s="57"/>
    </row>
    <row r="572" spans="1:24" s="52" customFormat="1" ht="78.75">
      <c r="A572" s="1" t="s">
        <v>245</v>
      </c>
      <c r="B572" s="1" t="s">
        <v>680</v>
      </c>
      <c r="C572" s="1" t="s">
        <v>681</v>
      </c>
      <c r="D572" s="1"/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161" t="s">
        <v>7</v>
      </c>
      <c r="P572" s="161"/>
      <c r="Q572" s="161"/>
      <c r="R572" s="161"/>
      <c r="S572" s="57"/>
      <c r="T572" s="57"/>
      <c r="U572" s="57"/>
      <c r="V572" s="57"/>
      <c r="W572" s="57"/>
      <c r="X572" s="57"/>
    </row>
    <row r="573" spans="1:24" s="52" customFormat="1" ht="47.25">
      <c r="A573" s="1" t="s">
        <v>245</v>
      </c>
      <c r="B573" s="1" t="s">
        <v>682</v>
      </c>
      <c r="C573" s="1" t="s">
        <v>683</v>
      </c>
      <c r="D573" s="1"/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161" t="s">
        <v>7</v>
      </c>
      <c r="P573" s="161"/>
      <c r="Q573" s="161"/>
      <c r="R573" s="161"/>
      <c r="S573" s="57"/>
      <c r="T573" s="57"/>
      <c r="U573" s="57"/>
      <c r="V573" s="57"/>
      <c r="W573" s="57"/>
      <c r="X573" s="57"/>
    </row>
    <row r="574" spans="1:24" s="52" customFormat="1">
      <c r="A574" s="1" t="s">
        <v>245</v>
      </c>
      <c r="B574" s="1" t="s">
        <v>684</v>
      </c>
      <c r="C574" s="1" t="s">
        <v>685</v>
      </c>
      <c r="D574" s="1"/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2">
        <v>0.04</v>
      </c>
      <c r="K574" s="2">
        <v>0</v>
      </c>
      <c r="L574" s="2">
        <v>0</v>
      </c>
      <c r="M574" s="2">
        <v>0</v>
      </c>
      <c r="N574" s="2">
        <v>0</v>
      </c>
      <c r="O574" s="161" t="s">
        <v>1489</v>
      </c>
      <c r="P574" s="161"/>
      <c r="Q574" s="161"/>
      <c r="R574" s="161"/>
      <c r="S574" s="57"/>
      <c r="T574" s="57"/>
      <c r="U574" s="57"/>
      <c r="V574" s="57"/>
      <c r="W574" s="57"/>
      <c r="X574" s="57"/>
    </row>
    <row r="575" spans="1:24" s="52" customFormat="1" ht="110.25">
      <c r="A575" s="1" t="s">
        <v>245</v>
      </c>
      <c r="B575" s="1" t="s">
        <v>686</v>
      </c>
      <c r="C575" s="1" t="s">
        <v>687</v>
      </c>
      <c r="D575" s="1"/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161" t="s">
        <v>7</v>
      </c>
      <c r="P575" s="161"/>
      <c r="Q575" s="161"/>
      <c r="R575" s="161"/>
      <c r="S575" s="57"/>
      <c r="T575" s="57"/>
      <c r="U575" s="57"/>
      <c r="V575" s="57"/>
      <c r="W575" s="57"/>
      <c r="X575" s="57"/>
    </row>
    <row r="576" spans="1:24" s="52" customFormat="1" ht="78.75">
      <c r="A576" s="24" t="s">
        <v>246</v>
      </c>
      <c r="B576" s="24" t="s">
        <v>60</v>
      </c>
      <c r="C576" s="24" t="s">
        <v>6</v>
      </c>
      <c r="D576" s="24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161" t="s">
        <v>7</v>
      </c>
      <c r="P576" s="161"/>
      <c r="Q576" s="161"/>
      <c r="R576" s="161"/>
      <c r="S576" s="51"/>
      <c r="T576" s="51"/>
      <c r="U576" s="51"/>
      <c r="V576" s="51"/>
      <c r="W576" s="51"/>
      <c r="X576" s="51"/>
    </row>
    <row r="577" spans="1:24" s="52" customFormat="1" ht="63">
      <c r="A577" s="24" t="s">
        <v>247</v>
      </c>
      <c r="B577" s="24" t="s">
        <v>62</v>
      </c>
      <c r="C577" s="24" t="s">
        <v>6</v>
      </c>
      <c r="D577" s="24"/>
      <c r="E577" s="23">
        <f t="shared" ref="E577:N577" si="114">E578+E584</f>
        <v>0</v>
      </c>
      <c r="F577" s="23">
        <f t="shared" si="114"/>
        <v>0</v>
      </c>
      <c r="G577" s="23">
        <f t="shared" si="114"/>
        <v>4.8</v>
      </c>
      <c r="H577" s="23">
        <f t="shared" si="114"/>
        <v>0</v>
      </c>
      <c r="I577" s="23">
        <f t="shared" si="114"/>
        <v>0</v>
      </c>
      <c r="J577" s="23">
        <f t="shared" si="114"/>
        <v>0</v>
      </c>
      <c r="K577" s="23">
        <f t="shared" si="114"/>
        <v>0</v>
      </c>
      <c r="L577" s="23">
        <f t="shared" si="114"/>
        <v>4.17</v>
      </c>
      <c r="M577" s="23">
        <f t="shared" si="114"/>
        <v>0</v>
      </c>
      <c r="N577" s="23">
        <f t="shared" si="114"/>
        <v>0</v>
      </c>
      <c r="O577" s="161" t="s">
        <v>7</v>
      </c>
      <c r="P577" s="161"/>
      <c r="Q577" s="161"/>
      <c r="R577" s="161"/>
      <c r="S577" s="51"/>
      <c r="T577" s="51"/>
      <c r="U577" s="51"/>
      <c r="V577" s="51"/>
      <c r="W577" s="51"/>
      <c r="X577" s="51"/>
    </row>
    <row r="578" spans="1:24" s="52" customFormat="1" ht="47.25">
      <c r="A578" s="24" t="s">
        <v>248</v>
      </c>
      <c r="B578" s="24" t="s">
        <v>64</v>
      </c>
      <c r="C578" s="24" t="s">
        <v>6</v>
      </c>
      <c r="D578" s="24"/>
      <c r="E578" s="23">
        <f t="shared" ref="E578:N578" si="115">SUM(E579:E583)</f>
        <v>0</v>
      </c>
      <c r="F578" s="23">
        <f t="shared" si="115"/>
        <v>0</v>
      </c>
      <c r="G578" s="23">
        <f t="shared" si="115"/>
        <v>4.8</v>
      </c>
      <c r="H578" s="23">
        <f t="shared" si="115"/>
        <v>0</v>
      </c>
      <c r="I578" s="23">
        <f t="shared" si="115"/>
        <v>0</v>
      </c>
      <c r="J578" s="23">
        <f t="shared" si="115"/>
        <v>0</v>
      </c>
      <c r="K578" s="23">
        <f t="shared" si="115"/>
        <v>0</v>
      </c>
      <c r="L578" s="23">
        <f t="shared" si="115"/>
        <v>4.17</v>
      </c>
      <c r="M578" s="23">
        <f t="shared" si="115"/>
        <v>0</v>
      </c>
      <c r="N578" s="23">
        <f t="shared" si="115"/>
        <v>0</v>
      </c>
      <c r="O578" s="161" t="s">
        <v>7</v>
      </c>
      <c r="P578" s="161"/>
      <c r="Q578" s="161"/>
      <c r="R578" s="161"/>
      <c r="S578" s="51"/>
      <c r="T578" s="51"/>
      <c r="U578" s="51"/>
      <c r="V578" s="51"/>
      <c r="W578" s="51"/>
      <c r="X578" s="51"/>
    </row>
    <row r="579" spans="1:24" s="52" customFormat="1" ht="110.25">
      <c r="A579" s="1" t="s">
        <v>248</v>
      </c>
      <c r="B579" s="1" t="s">
        <v>688</v>
      </c>
      <c r="C579" s="1" t="s">
        <v>689</v>
      </c>
      <c r="D579" s="1"/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161" t="s">
        <v>7</v>
      </c>
      <c r="P579" s="161"/>
      <c r="Q579" s="161"/>
      <c r="R579" s="161"/>
      <c r="S579" s="57"/>
      <c r="T579" s="57"/>
      <c r="U579" s="57"/>
      <c r="V579" s="57"/>
      <c r="W579" s="57"/>
      <c r="X579" s="57"/>
    </row>
    <row r="580" spans="1:24" s="52" customFormat="1" ht="47.25">
      <c r="A580" s="1" t="s">
        <v>248</v>
      </c>
      <c r="B580" s="1" t="s">
        <v>690</v>
      </c>
      <c r="C580" s="1" t="s">
        <v>691</v>
      </c>
      <c r="D580" s="1"/>
      <c r="E580" s="3">
        <v>0</v>
      </c>
      <c r="F580" s="3">
        <v>0</v>
      </c>
      <c r="G580" s="3">
        <v>4.8</v>
      </c>
      <c r="H580" s="3">
        <v>0</v>
      </c>
      <c r="I580" s="3">
        <v>0</v>
      </c>
      <c r="J580" s="2">
        <v>0</v>
      </c>
      <c r="K580" s="2">
        <v>0</v>
      </c>
      <c r="L580" s="2">
        <v>4.17</v>
      </c>
      <c r="M580" s="2">
        <v>0</v>
      </c>
      <c r="N580" s="2">
        <v>0</v>
      </c>
      <c r="O580" s="161" t="s">
        <v>1506</v>
      </c>
      <c r="P580" s="161"/>
      <c r="Q580" s="161"/>
      <c r="R580" s="161"/>
      <c r="S580" s="57"/>
      <c r="T580" s="57"/>
      <c r="U580" s="57"/>
      <c r="V580" s="57"/>
      <c r="W580" s="57"/>
      <c r="X580" s="57"/>
    </row>
    <row r="581" spans="1:24" s="52" customFormat="1" ht="63">
      <c r="A581" s="1" t="s">
        <v>248</v>
      </c>
      <c r="B581" s="1" t="s">
        <v>692</v>
      </c>
      <c r="C581" s="1" t="s">
        <v>693</v>
      </c>
      <c r="D581" s="1"/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161" t="s">
        <v>7</v>
      </c>
      <c r="P581" s="161"/>
      <c r="Q581" s="161"/>
      <c r="R581" s="161"/>
      <c r="S581" s="57"/>
      <c r="T581" s="57"/>
      <c r="U581" s="57"/>
      <c r="V581" s="57"/>
      <c r="W581" s="57"/>
      <c r="X581" s="57"/>
    </row>
    <row r="582" spans="1:24" s="52" customFormat="1" ht="31.5">
      <c r="A582" s="1" t="s">
        <v>248</v>
      </c>
      <c r="B582" s="1" t="s">
        <v>694</v>
      </c>
      <c r="C582" s="1" t="s">
        <v>695</v>
      </c>
      <c r="D582" s="1"/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161" t="s">
        <v>7</v>
      </c>
      <c r="P582" s="161"/>
      <c r="Q582" s="161"/>
      <c r="R582" s="161"/>
      <c r="S582" s="57"/>
      <c r="T582" s="57"/>
      <c r="U582" s="57"/>
      <c r="V582" s="57"/>
      <c r="W582" s="57"/>
      <c r="X582" s="57"/>
    </row>
    <row r="583" spans="1:24" s="52" customFormat="1" ht="47.25">
      <c r="A583" s="1" t="s">
        <v>248</v>
      </c>
      <c r="B583" s="1" t="s">
        <v>696</v>
      </c>
      <c r="C583" s="1" t="s">
        <v>697</v>
      </c>
      <c r="D583" s="1"/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161" t="s">
        <v>7</v>
      </c>
      <c r="P583" s="161"/>
      <c r="Q583" s="161"/>
      <c r="R583" s="161"/>
      <c r="S583" s="57"/>
      <c r="T583" s="57"/>
      <c r="U583" s="57"/>
      <c r="V583" s="57"/>
      <c r="W583" s="57"/>
      <c r="X583" s="57"/>
    </row>
    <row r="584" spans="1:24" s="52" customFormat="1" ht="63">
      <c r="A584" s="24" t="s">
        <v>249</v>
      </c>
      <c r="B584" s="24" t="s">
        <v>66</v>
      </c>
      <c r="C584" s="24" t="s">
        <v>6</v>
      </c>
      <c r="D584" s="24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161" t="s">
        <v>7</v>
      </c>
      <c r="P584" s="161"/>
      <c r="Q584" s="161"/>
      <c r="R584" s="161"/>
      <c r="S584" s="51"/>
      <c r="T584" s="51"/>
      <c r="U584" s="51"/>
      <c r="V584" s="51"/>
      <c r="W584" s="51"/>
      <c r="X584" s="51"/>
    </row>
    <row r="585" spans="1:24" s="52" customFormat="1" ht="47.25">
      <c r="A585" s="24" t="s">
        <v>250</v>
      </c>
      <c r="B585" s="24" t="s">
        <v>68</v>
      </c>
      <c r="C585" s="24" t="s">
        <v>6</v>
      </c>
      <c r="D585" s="24"/>
      <c r="E585" s="23">
        <f t="shared" ref="E585:N585" si="116">E586+E587+E588+E589+E590+E591+E592+E593</f>
        <v>0</v>
      </c>
      <c r="F585" s="23">
        <f t="shared" si="116"/>
        <v>0</v>
      </c>
      <c r="G585" s="23">
        <f t="shared" si="116"/>
        <v>0</v>
      </c>
      <c r="H585" s="23">
        <f t="shared" si="116"/>
        <v>0</v>
      </c>
      <c r="I585" s="23">
        <f t="shared" si="116"/>
        <v>0</v>
      </c>
      <c r="J585" s="23">
        <f t="shared" si="116"/>
        <v>0</v>
      </c>
      <c r="K585" s="23">
        <f t="shared" si="116"/>
        <v>0</v>
      </c>
      <c r="L585" s="23">
        <f t="shared" si="116"/>
        <v>0</v>
      </c>
      <c r="M585" s="23">
        <f t="shared" si="116"/>
        <v>0</v>
      </c>
      <c r="N585" s="23">
        <f t="shared" si="116"/>
        <v>0</v>
      </c>
      <c r="O585" s="161" t="s">
        <v>7</v>
      </c>
      <c r="P585" s="161"/>
      <c r="Q585" s="161"/>
      <c r="R585" s="161"/>
      <c r="S585" s="51"/>
      <c r="T585" s="51"/>
      <c r="U585" s="51"/>
      <c r="V585" s="51"/>
      <c r="W585" s="51"/>
      <c r="X585" s="51"/>
    </row>
    <row r="586" spans="1:24" s="52" customFormat="1" ht="47.25">
      <c r="A586" s="24" t="s">
        <v>251</v>
      </c>
      <c r="B586" s="24" t="s">
        <v>70</v>
      </c>
      <c r="C586" s="24" t="s">
        <v>6</v>
      </c>
      <c r="D586" s="24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161" t="s">
        <v>7</v>
      </c>
      <c r="P586" s="161"/>
      <c r="Q586" s="161"/>
      <c r="R586" s="161"/>
      <c r="S586" s="51"/>
      <c r="T586" s="51"/>
      <c r="U586" s="51"/>
      <c r="V586" s="51"/>
      <c r="W586" s="51"/>
      <c r="X586" s="51"/>
    </row>
    <row r="587" spans="1:24" s="52" customFormat="1" ht="47.25">
      <c r="A587" s="24" t="s">
        <v>252</v>
      </c>
      <c r="B587" s="24" t="s">
        <v>72</v>
      </c>
      <c r="C587" s="24" t="s">
        <v>6</v>
      </c>
      <c r="D587" s="24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161" t="s">
        <v>7</v>
      </c>
      <c r="P587" s="161"/>
      <c r="Q587" s="161"/>
      <c r="R587" s="161"/>
      <c r="S587" s="51"/>
      <c r="T587" s="51"/>
      <c r="U587" s="51"/>
      <c r="V587" s="51"/>
      <c r="W587" s="51"/>
      <c r="X587" s="51"/>
    </row>
    <row r="588" spans="1:24" s="52" customFormat="1" ht="47.25">
      <c r="A588" s="24" t="s">
        <v>253</v>
      </c>
      <c r="B588" s="24" t="s">
        <v>74</v>
      </c>
      <c r="C588" s="24" t="s">
        <v>6</v>
      </c>
      <c r="D588" s="24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161" t="s">
        <v>7</v>
      </c>
      <c r="P588" s="161"/>
      <c r="Q588" s="161"/>
      <c r="R588" s="161"/>
      <c r="S588" s="51"/>
      <c r="T588" s="51"/>
      <c r="U588" s="51"/>
      <c r="V588" s="51"/>
      <c r="W588" s="51"/>
      <c r="X588" s="51"/>
    </row>
    <row r="589" spans="1:24" s="52" customFormat="1" ht="47.25">
      <c r="A589" s="24" t="s">
        <v>254</v>
      </c>
      <c r="B589" s="24" t="s">
        <v>76</v>
      </c>
      <c r="C589" s="24" t="s">
        <v>6</v>
      </c>
      <c r="D589" s="24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161" t="s">
        <v>7</v>
      </c>
      <c r="P589" s="161"/>
      <c r="Q589" s="161"/>
      <c r="R589" s="161"/>
      <c r="S589" s="51"/>
      <c r="T589" s="51"/>
      <c r="U589" s="51"/>
      <c r="V589" s="51"/>
      <c r="W589" s="51"/>
      <c r="X589" s="51"/>
    </row>
    <row r="590" spans="1:24" s="52" customFormat="1" ht="63">
      <c r="A590" s="24" t="s">
        <v>255</v>
      </c>
      <c r="B590" s="24" t="s">
        <v>78</v>
      </c>
      <c r="C590" s="24" t="s">
        <v>6</v>
      </c>
      <c r="D590" s="24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161" t="s">
        <v>7</v>
      </c>
      <c r="P590" s="161"/>
      <c r="Q590" s="161"/>
      <c r="R590" s="161"/>
      <c r="S590" s="51"/>
      <c r="T590" s="51"/>
      <c r="U590" s="51"/>
      <c r="V590" s="51"/>
      <c r="W590" s="51"/>
      <c r="X590" s="51"/>
    </row>
    <row r="591" spans="1:24" s="52" customFormat="1" ht="63">
      <c r="A591" s="24" t="s">
        <v>256</v>
      </c>
      <c r="B591" s="24" t="s">
        <v>80</v>
      </c>
      <c r="C591" s="24" t="s">
        <v>6</v>
      </c>
      <c r="D591" s="24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161" t="s">
        <v>7</v>
      </c>
      <c r="P591" s="161"/>
      <c r="Q591" s="161"/>
      <c r="R591" s="161"/>
      <c r="S591" s="51"/>
      <c r="T591" s="51"/>
      <c r="U591" s="51"/>
      <c r="V591" s="51"/>
      <c r="W591" s="51"/>
      <c r="X591" s="51"/>
    </row>
    <row r="592" spans="1:24" s="52" customFormat="1" ht="63">
      <c r="A592" s="24" t="s">
        <v>257</v>
      </c>
      <c r="B592" s="24" t="s">
        <v>82</v>
      </c>
      <c r="C592" s="24" t="s">
        <v>6</v>
      </c>
      <c r="D592" s="24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161" t="s">
        <v>7</v>
      </c>
      <c r="P592" s="161"/>
      <c r="Q592" s="161"/>
      <c r="R592" s="161"/>
      <c r="S592" s="51"/>
      <c r="T592" s="51"/>
      <c r="U592" s="51"/>
      <c r="V592" s="51"/>
      <c r="W592" s="51"/>
      <c r="X592" s="51"/>
    </row>
    <row r="593" spans="1:24" s="52" customFormat="1" ht="63">
      <c r="A593" s="24" t="s">
        <v>258</v>
      </c>
      <c r="B593" s="24" t="s">
        <v>84</v>
      </c>
      <c r="C593" s="24" t="s">
        <v>6</v>
      </c>
      <c r="D593" s="24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161" t="s">
        <v>7</v>
      </c>
      <c r="P593" s="161"/>
      <c r="Q593" s="161"/>
      <c r="R593" s="161"/>
      <c r="S593" s="51"/>
      <c r="T593" s="51"/>
      <c r="U593" s="51"/>
      <c r="V593" s="51"/>
      <c r="W593" s="51"/>
      <c r="X593" s="51"/>
    </row>
    <row r="594" spans="1:24" s="52" customFormat="1" ht="63">
      <c r="A594" s="24" t="s">
        <v>259</v>
      </c>
      <c r="B594" s="24" t="s">
        <v>86</v>
      </c>
      <c r="C594" s="24" t="s">
        <v>6</v>
      </c>
      <c r="D594" s="24"/>
      <c r="E594" s="23">
        <f t="shared" ref="E594:N594" si="117">E595+E596</f>
        <v>0</v>
      </c>
      <c r="F594" s="23">
        <f t="shared" si="117"/>
        <v>0</v>
      </c>
      <c r="G594" s="23">
        <f t="shared" si="117"/>
        <v>0</v>
      </c>
      <c r="H594" s="23">
        <f t="shared" si="117"/>
        <v>0</v>
      </c>
      <c r="I594" s="23">
        <f t="shared" si="117"/>
        <v>0</v>
      </c>
      <c r="J594" s="23">
        <f t="shared" si="117"/>
        <v>0</v>
      </c>
      <c r="K594" s="23">
        <f t="shared" si="117"/>
        <v>0</v>
      </c>
      <c r="L594" s="23">
        <f t="shared" si="117"/>
        <v>0</v>
      </c>
      <c r="M594" s="23">
        <f t="shared" si="117"/>
        <v>0</v>
      </c>
      <c r="N594" s="23">
        <f t="shared" si="117"/>
        <v>0</v>
      </c>
      <c r="O594" s="161" t="s">
        <v>7</v>
      </c>
      <c r="P594" s="161"/>
      <c r="Q594" s="161"/>
      <c r="R594" s="161"/>
      <c r="S594" s="51"/>
      <c r="T594" s="51"/>
      <c r="U594" s="51"/>
      <c r="V594" s="51"/>
      <c r="W594" s="51"/>
      <c r="X594" s="51"/>
    </row>
    <row r="595" spans="1:24" s="52" customFormat="1" ht="47.25">
      <c r="A595" s="24" t="s">
        <v>260</v>
      </c>
      <c r="B595" s="24" t="s">
        <v>88</v>
      </c>
      <c r="C595" s="24" t="s">
        <v>6</v>
      </c>
      <c r="D595" s="24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161" t="s">
        <v>7</v>
      </c>
      <c r="P595" s="161"/>
      <c r="Q595" s="161"/>
      <c r="R595" s="161"/>
      <c r="S595" s="51"/>
      <c r="T595" s="51"/>
      <c r="U595" s="51"/>
      <c r="V595" s="51"/>
      <c r="W595" s="51"/>
      <c r="X595" s="51"/>
    </row>
    <row r="596" spans="1:24" s="52" customFormat="1" ht="63">
      <c r="A596" s="24" t="s">
        <v>261</v>
      </c>
      <c r="B596" s="24" t="s">
        <v>90</v>
      </c>
      <c r="C596" s="24" t="s">
        <v>6</v>
      </c>
      <c r="D596" s="24"/>
      <c r="E596" s="23">
        <f t="shared" ref="E596:N596" si="118">E597</f>
        <v>0</v>
      </c>
      <c r="F596" s="23">
        <f t="shared" si="118"/>
        <v>0</v>
      </c>
      <c r="G596" s="23">
        <f t="shared" si="118"/>
        <v>0</v>
      </c>
      <c r="H596" s="23">
        <f t="shared" si="118"/>
        <v>0</v>
      </c>
      <c r="I596" s="23">
        <f t="shared" si="118"/>
        <v>0</v>
      </c>
      <c r="J596" s="23">
        <f t="shared" si="118"/>
        <v>0</v>
      </c>
      <c r="K596" s="23">
        <f t="shared" si="118"/>
        <v>0</v>
      </c>
      <c r="L596" s="23">
        <f t="shared" si="118"/>
        <v>0</v>
      </c>
      <c r="M596" s="23">
        <f t="shared" si="118"/>
        <v>0</v>
      </c>
      <c r="N596" s="23">
        <f t="shared" si="118"/>
        <v>0</v>
      </c>
      <c r="O596" s="161" t="s">
        <v>7</v>
      </c>
      <c r="P596" s="161"/>
      <c r="Q596" s="161"/>
      <c r="R596" s="161"/>
      <c r="S596" s="51"/>
      <c r="T596" s="51"/>
      <c r="U596" s="51"/>
      <c r="V596" s="51"/>
      <c r="W596" s="51"/>
      <c r="X596" s="51"/>
    </row>
    <row r="597" spans="1:24" s="52" customFormat="1" ht="63">
      <c r="A597" s="1" t="s">
        <v>261</v>
      </c>
      <c r="B597" s="1" t="s">
        <v>698</v>
      </c>
      <c r="C597" s="1" t="s">
        <v>699</v>
      </c>
      <c r="D597" s="1"/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161" t="s">
        <v>7</v>
      </c>
      <c r="P597" s="161"/>
      <c r="Q597" s="161"/>
      <c r="R597" s="161"/>
      <c r="S597" s="57"/>
      <c r="T597" s="57"/>
      <c r="U597" s="57"/>
      <c r="V597" s="57"/>
      <c r="W597" s="57"/>
      <c r="X597" s="57"/>
    </row>
    <row r="598" spans="1:24" s="52" customFormat="1" ht="94.5">
      <c r="A598" s="24" t="s">
        <v>262</v>
      </c>
      <c r="B598" s="24" t="s">
        <v>92</v>
      </c>
      <c r="C598" s="24" t="s">
        <v>6</v>
      </c>
      <c r="D598" s="24"/>
      <c r="E598" s="23">
        <f t="shared" ref="E598:N598" si="119">E599+E600</f>
        <v>0</v>
      </c>
      <c r="F598" s="23">
        <f t="shared" si="119"/>
        <v>0</v>
      </c>
      <c r="G598" s="23">
        <f t="shared" si="119"/>
        <v>0</v>
      </c>
      <c r="H598" s="23">
        <f t="shared" si="119"/>
        <v>0</v>
      </c>
      <c r="I598" s="23">
        <f t="shared" si="119"/>
        <v>0</v>
      </c>
      <c r="J598" s="23">
        <f t="shared" si="119"/>
        <v>0</v>
      </c>
      <c r="K598" s="23">
        <f t="shared" si="119"/>
        <v>0</v>
      </c>
      <c r="L598" s="23">
        <f t="shared" si="119"/>
        <v>0</v>
      </c>
      <c r="M598" s="23">
        <f t="shared" si="119"/>
        <v>0</v>
      </c>
      <c r="N598" s="23">
        <f t="shared" si="119"/>
        <v>0</v>
      </c>
      <c r="O598" s="161" t="s">
        <v>7</v>
      </c>
      <c r="P598" s="161"/>
      <c r="Q598" s="161"/>
      <c r="R598" s="161"/>
      <c r="S598" s="51"/>
      <c r="T598" s="51"/>
      <c r="U598" s="51"/>
      <c r="V598" s="51"/>
      <c r="W598" s="51"/>
      <c r="X598" s="51"/>
    </row>
    <row r="599" spans="1:24" s="52" customFormat="1" ht="78.75">
      <c r="A599" s="24" t="s">
        <v>263</v>
      </c>
      <c r="B599" s="24" t="s">
        <v>94</v>
      </c>
      <c r="C599" s="24" t="s">
        <v>6</v>
      </c>
      <c r="D599" s="24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161" t="s">
        <v>7</v>
      </c>
      <c r="P599" s="161"/>
      <c r="Q599" s="161"/>
      <c r="R599" s="161"/>
      <c r="S599" s="51"/>
      <c r="T599" s="51"/>
      <c r="U599" s="51"/>
      <c r="V599" s="51"/>
      <c r="W599" s="51"/>
      <c r="X599" s="51"/>
    </row>
    <row r="600" spans="1:24" s="52" customFormat="1" ht="78.75">
      <c r="A600" s="24" t="s">
        <v>264</v>
      </c>
      <c r="B600" s="24" t="s">
        <v>96</v>
      </c>
      <c r="C600" s="24" t="s">
        <v>6</v>
      </c>
      <c r="D600" s="24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161" t="s">
        <v>7</v>
      </c>
      <c r="P600" s="161"/>
      <c r="Q600" s="161"/>
      <c r="R600" s="161"/>
      <c r="S600" s="51"/>
      <c r="T600" s="51"/>
      <c r="U600" s="51"/>
      <c r="V600" s="51"/>
      <c r="W600" s="51"/>
      <c r="X600" s="51"/>
    </row>
    <row r="601" spans="1:24" s="52" customFormat="1" ht="47.25">
      <c r="A601" s="24" t="s">
        <v>265</v>
      </c>
      <c r="B601" s="24" t="s">
        <v>98</v>
      </c>
      <c r="C601" s="24" t="s">
        <v>6</v>
      </c>
      <c r="D601" s="24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161" t="s">
        <v>7</v>
      </c>
      <c r="P601" s="161"/>
      <c r="Q601" s="161"/>
      <c r="R601" s="161"/>
      <c r="S601" s="51"/>
      <c r="T601" s="51"/>
      <c r="U601" s="51"/>
      <c r="V601" s="51"/>
      <c r="W601" s="51"/>
      <c r="X601" s="51"/>
    </row>
    <row r="602" spans="1:24" s="52" customFormat="1" ht="47.25">
      <c r="A602" s="24" t="s">
        <v>266</v>
      </c>
      <c r="B602" s="24" t="s">
        <v>100</v>
      </c>
      <c r="C602" s="24" t="s">
        <v>6</v>
      </c>
      <c r="D602" s="24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161" t="s">
        <v>7</v>
      </c>
      <c r="P602" s="161"/>
      <c r="Q602" s="161"/>
      <c r="R602" s="161"/>
      <c r="S602" s="51"/>
      <c r="T602" s="51"/>
      <c r="U602" s="51"/>
      <c r="V602" s="51"/>
      <c r="W602" s="51"/>
      <c r="X602" s="51"/>
    </row>
    <row r="603" spans="1:24" s="52" customFormat="1" ht="31.5">
      <c r="A603" s="24" t="s">
        <v>267</v>
      </c>
      <c r="B603" s="24" t="s">
        <v>102</v>
      </c>
      <c r="C603" s="24" t="s">
        <v>6</v>
      </c>
      <c r="D603" s="24"/>
      <c r="E603" s="23">
        <f t="shared" ref="E603:N603" si="120">SUM(E604:E613)</f>
        <v>0</v>
      </c>
      <c r="F603" s="23">
        <f t="shared" si="120"/>
        <v>0</v>
      </c>
      <c r="G603" s="23">
        <f t="shared" si="120"/>
        <v>0</v>
      </c>
      <c r="H603" s="23">
        <f t="shared" si="120"/>
        <v>0</v>
      </c>
      <c r="I603" s="23">
        <f t="shared" si="120"/>
        <v>0</v>
      </c>
      <c r="J603" s="23">
        <f t="shared" si="120"/>
        <v>0</v>
      </c>
      <c r="K603" s="23">
        <f t="shared" si="120"/>
        <v>0</v>
      </c>
      <c r="L603" s="23">
        <f t="shared" si="120"/>
        <v>0</v>
      </c>
      <c r="M603" s="23">
        <f t="shared" si="120"/>
        <v>0</v>
      </c>
      <c r="N603" s="23">
        <f t="shared" si="120"/>
        <v>0</v>
      </c>
      <c r="O603" s="161" t="s">
        <v>7</v>
      </c>
      <c r="P603" s="161"/>
      <c r="Q603" s="161"/>
      <c r="R603" s="161"/>
      <c r="S603" s="51"/>
      <c r="T603" s="51"/>
      <c r="U603" s="51"/>
      <c r="V603" s="51"/>
      <c r="W603" s="51"/>
      <c r="X603" s="51"/>
    </row>
    <row r="604" spans="1:24" s="52" customFormat="1" ht="63">
      <c r="A604" s="1" t="s">
        <v>267</v>
      </c>
      <c r="B604" s="1" t="s">
        <v>700</v>
      </c>
      <c r="C604" s="1" t="s">
        <v>701</v>
      </c>
      <c r="D604" s="1"/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161" t="s">
        <v>7</v>
      </c>
      <c r="P604" s="161"/>
      <c r="Q604" s="161"/>
      <c r="R604" s="161"/>
      <c r="S604" s="57"/>
      <c r="T604" s="57"/>
      <c r="U604" s="57"/>
      <c r="V604" s="57"/>
      <c r="W604" s="57"/>
      <c r="X604" s="57"/>
    </row>
    <row r="605" spans="1:24" s="52" customFormat="1" ht="31.5">
      <c r="A605" s="1" t="s">
        <v>267</v>
      </c>
      <c r="B605" s="1" t="s">
        <v>702</v>
      </c>
      <c r="C605" s="1" t="s">
        <v>703</v>
      </c>
      <c r="D605" s="1"/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161" t="s">
        <v>7</v>
      </c>
      <c r="P605" s="161"/>
      <c r="Q605" s="161"/>
      <c r="R605" s="161"/>
      <c r="S605" s="57"/>
      <c r="T605" s="57"/>
      <c r="U605" s="57"/>
      <c r="V605" s="57"/>
      <c r="W605" s="57"/>
      <c r="X605" s="57"/>
    </row>
    <row r="606" spans="1:24" s="52" customFormat="1" ht="173.25">
      <c r="A606" s="1" t="s">
        <v>267</v>
      </c>
      <c r="B606" s="1" t="s">
        <v>704</v>
      </c>
      <c r="C606" s="1" t="s">
        <v>705</v>
      </c>
      <c r="D606" s="1"/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161" t="s">
        <v>7</v>
      </c>
      <c r="P606" s="161"/>
      <c r="Q606" s="161"/>
      <c r="R606" s="161"/>
      <c r="S606" s="57"/>
      <c r="T606" s="57"/>
      <c r="U606" s="57"/>
      <c r="V606" s="57"/>
      <c r="W606" s="57"/>
      <c r="X606" s="57"/>
    </row>
    <row r="607" spans="1:24" s="52" customFormat="1" ht="47.25">
      <c r="A607" s="1" t="s">
        <v>267</v>
      </c>
      <c r="B607" s="1" t="s">
        <v>706</v>
      </c>
      <c r="C607" s="1" t="s">
        <v>707</v>
      </c>
      <c r="D607" s="1"/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161" t="s">
        <v>7</v>
      </c>
      <c r="P607" s="161"/>
      <c r="Q607" s="161"/>
      <c r="R607" s="161"/>
      <c r="S607" s="57"/>
      <c r="T607" s="57"/>
      <c r="U607" s="57"/>
      <c r="V607" s="57"/>
      <c r="W607" s="57"/>
      <c r="X607" s="57"/>
    </row>
    <row r="608" spans="1:24" s="52" customFormat="1" ht="141.75">
      <c r="A608" s="1" t="s">
        <v>267</v>
      </c>
      <c r="B608" s="1" t="s">
        <v>708</v>
      </c>
      <c r="C608" s="1" t="s">
        <v>709</v>
      </c>
      <c r="D608" s="1"/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161" t="s">
        <v>7</v>
      </c>
      <c r="P608" s="161"/>
      <c r="Q608" s="161"/>
      <c r="R608" s="161"/>
      <c r="S608" s="57"/>
      <c r="T608" s="57"/>
      <c r="U608" s="57"/>
      <c r="V608" s="57"/>
      <c r="W608" s="57"/>
      <c r="X608" s="57"/>
    </row>
    <row r="609" spans="1:24" s="52" customFormat="1" ht="78.75">
      <c r="A609" s="1" t="s">
        <v>267</v>
      </c>
      <c r="B609" s="1" t="s">
        <v>710</v>
      </c>
      <c r="C609" s="1" t="s">
        <v>711</v>
      </c>
      <c r="D609" s="1"/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161" t="s">
        <v>7</v>
      </c>
      <c r="P609" s="161"/>
      <c r="Q609" s="161"/>
      <c r="R609" s="161"/>
      <c r="S609" s="57"/>
      <c r="T609" s="57"/>
      <c r="U609" s="57"/>
      <c r="V609" s="57"/>
      <c r="W609" s="57"/>
      <c r="X609" s="57"/>
    </row>
    <row r="610" spans="1:24" s="52" customFormat="1">
      <c r="A610" s="1" t="s">
        <v>267</v>
      </c>
      <c r="B610" s="1" t="s">
        <v>712</v>
      </c>
      <c r="C610" s="1" t="s">
        <v>713</v>
      </c>
      <c r="D610" s="1"/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161" t="s">
        <v>7</v>
      </c>
      <c r="P610" s="161"/>
      <c r="Q610" s="161"/>
      <c r="R610" s="161"/>
      <c r="S610" s="57"/>
      <c r="T610" s="57"/>
      <c r="U610" s="57"/>
      <c r="V610" s="57"/>
      <c r="W610" s="57"/>
      <c r="X610" s="57"/>
    </row>
    <row r="611" spans="1:24" s="52" customFormat="1" ht="47.25">
      <c r="A611" s="1" t="s">
        <v>267</v>
      </c>
      <c r="B611" s="1" t="s">
        <v>714</v>
      </c>
      <c r="C611" s="1" t="s">
        <v>715</v>
      </c>
      <c r="D611" s="1"/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161" t="s">
        <v>7</v>
      </c>
      <c r="P611" s="161"/>
      <c r="Q611" s="161"/>
      <c r="R611" s="161"/>
      <c r="S611" s="57"/>
      <c r="T611" s="57"/>
      <c r="U611" s="57"/>
      <c r="V611" s="57"/>
      <c r="W611" s="57"/>
      <c r="X611" s="57"/>
    </row>
    <row r="612" spans="1:24" s="52" customFormat="1" ht="47.25">
      <c r="A612" s="1" t="s">
        <v>267</v>
      </c>
      <c r="B612" s="1" t="s">
        <v>716</v>
      </c>
      <c r="C612" s="1" t="s">
        <v>717</v>
      </c>
      <c r="D612" s="1"/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161" t="s">
        <v>7</v>
      </c>
      <c r="P612" s="161"/>
      <c r="Q612" s="161"/>
      <c r="R612" s="161"/>
      <c r="S612" s="57"/>
      <c r="T612" s="57"/>
      <c r="U612" s="57"/>
      <c r="V612" s="57"/>
      <c r="W612" s="57"/>
      <c r="X612" s="57"/>
    </row>
    <row r="613" spans="1:24" s="52" customFormat="1" ht="31.5">
      <c r="A613" s="1" t="s">
        <v>267</v>
      </c>
      <c r="B613" s="1" t="s">
        <v>718</v>
      </c>
      <c r="C613" s="1" t="s">
        <v>719</v>
      </c>
      <c r="D613" s="1"/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161" t="s">
        <v>7</v>
      </c>
      <c r="P613" s="161"/>
      <c r="Q613" s="161"/>
      <c r="R613" s="161"/>
      <c r="S613" s="57"/>
      <c r="T613" s="57"/>
      <c r="U613" s="57"/>
      <c r="V613" s="57"/>
      <c r="W613" s="57"/>
      <c r="X613" s="57"/>
    </row>
    <row r="614" spans="1:24" s="52" customFormat="1" ht="31.5">
      <c r="A614" s="24" t="s">
        <v>268</v>
      </c>
      <c r="B614" s="24" t="s">
        <v>269</v>
      </c>
      <c r="C614" s="24" t="s">
        <v>6</v>
      </c>
      <c r="D614" s="24"/>
      <c r="E614" s="30">
        <f t="shared" ref="E614:N614" si="121">E615+E635+E655+E659+E660+E661</f>
        <v>0</v>
      </c>
      <c r="F614" s="30">
        <f t="shared" si="121"/>
        <v>0</v>
      </c>
      <c r="G614" s="30">
        <f t="shared" si="121"/>
        <v>0</v>
      </c>
      <c r="H614" s="30">
        <f t="shared" si="121"/>
        <v>0</v>
      </c>
      <c r="I614" s="30">
        <f t="shared" si="121"/>
        <v>1500</v>
      </c>
      <c r="J614" s="30">
        <f t="shared" si="121"/>
        <v>0</v>
      </c>
      <c r="K614" s="30">
        <f t="shared" si="121"/>
        <v>0</v>
      </c>
      <c r="L614" s="30">
        <f t="shared" si="121"/>
        <v>0</v>
      </c>
      <c r="M614" s="30">
        <f t="shared" si="121"/>
        <v>0</v>
      </c>
      <c r="N614" s="30">
        <f t="shared" si="121"/>
        <v>0</v>
      </c>
      <c r="O614" s="161" t="s">
        <v>7</v>
      </c>
      <c r="P614" s="161"/>
      <c r="Q614" s="161"/>
      <c r="R614" s="161"/>
      <c r="S614" s="51"/>
      <c r="T614" s="51"/>
      <c r="U614" s="51"/>
      <c r="V614" s="51"/>
      <c r="W614" s="51"/>
      <c r="X614" s="51"/>
    </row>
    <row r="615" spans="1:24" s="52" customFormat="1" ht="31.5">
      <c r="A615" s="24" t="s">
        <v>270</v>
      </c>
      <c r="B615" s="24" t="s">
        <v>23</v>
      </c>
      <c r="C615" s="24" t="s">
        <v>6</v>
      </c>
      <c r="D615" s="24"/>
      <c r="E615" s="31">
        <f t="shared" ref="E615:N615" si="122">E616+E620+E623+E632</f>
        <v>0</v>
      </c>
      <c r="F615" s="31">
        <f t="shared" si="122"/>
        <v>0</v>
      </c>
      <c r="G615" s="31">
        <f t="shared" si="122"/>
        <v>0</v>
      </c>
      <c r="H615" s="31">
        <f t="shared" si="122"/>
        <v>0</v>
      </c>
      <c r="I615" s="31">
        <f t="shared" si="122"/>
        <v>0</v>
      </c>
      <c r="J615" s="31">
        <f t="shared" si="122"/>
        <v>0</v>
      </c>
      <c r="K615" s="31">
        <f t="shared" si="122"/>
        <v>0</v>
      </c>
      <c r="L615" s="31">
        <f t="shared" si="122"/>
        <v>0</v>
      </c>
      <c r="M615" s="31">
        <f t="shared" si="122"/>
        <v>0</v>
      </c>
      <c r="N615" s="31">
        <f t="shared" si="122"/>
        <v>0</v>
      </c>
      <c r="O615" s="161" t="s">
        <v>7</v>
      </c>
      <c r="P615" s="161"/>
      <c r="Q615" s="161"/>
      <c r="R615" s="161"/>
      <c r="S615" s="51"/>
      <c r="T615" s="51"/>
      <c r="U615" s="51"/>
      <c r="V615" s="51"/>
      <c r="W615" s="51"/>
      <c r="X615" s="51"/>
    </row>
    <row r="616" spans="1:24" s="52" customFormat="1" ht="47.25">
      <c r="A616" s="24" t="s">
        <v>271</v>
      </c>
      <c r="B616" s="24" t="s">
        <v>25</v>
      </c>
      <c r="C616" s="24" t="s">
        <v>6</v>
      </c>
      <c r="D616" s="24"/>
      <c r="E616" s="31">
        <f t="shared" ref="E616:N616" si="123">E617+E618+E619</f>
        <v>0</v>
      </c>
      <c r="F616" s="31">
        <f t="shared" si="123"/>
        <v>0</v>
      </c>
      <c r="G616" s="31">
        <f t="shared" si="123"/>
        <v>0</v>
      </c>
      <c r="H616" s="31">
        <f t="shared" si="123"/>
        <v>0</v>
      </c>
      <c r="I616" s="31">
        <f t="shared" si="123"/>
        <v>0</v>
      </c>
      <c r="J616" s="31">
        <f t="shared" si="123"/>
        <v>0</v>
      </c>
      <c r="K616" s="31">
        <f t="shared" si="123"/>
        <v>0</v>
      </c>
      <c r="L616" s="31">
        <f t="shared" si="123"/>
        <v>0</v>
      </c>
      <c r="M616" s="31">
        <f t="shared" si="123"/>
        <v>0</v>
      </c>
      <c r="N616" s="31">
        <f t="shared" si="123"/>
        <v>0</v>
      </c>
      <c r="O616" s="161" t="s">
        <v>7</v>
      </c>
      <c r="P616" s="161"/>
      <c r="Q616" s="161"/>
      <c r="R616" s="161"/>
      <c r="S616" s="51"/>
      <c r="T616" s="51"/>
      <c r="U616" s="51"/>
      <c r="V616" s="51"/>
      <c r="W616" s="51"/>
      <c r="X616" s="51"/>
    </row>
    <row r="617" spans="1:24" s="52" customFormat="1" ht="78.75">
      <c r="A617" s="24" t="s">
        <v>272</v>
      </c>
      <c r="B617" s="24" t="s">
        <v>27</v>
      </c>
      <c r="C617" s="24" t="s">
        <v>6</v>
      </c>
      <c r="D617" s="24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161" t="s">
        <v>7</v>
      </c>
      <c r="P617" s="161"/>
      <c r="Q617" s="161"/>
      <c r="R617" s="161"/>
      <c r="S617" s="51"/>
      <c r="T617" s="51"/>
      <c r="U617" s="51"/>
      <c r="V617" s="51"/>
      <c r="W617" s="51"/>
      <c r="X617" s="51"/>
    </row>
    <row r="618" spans="1:24" s="52" customFormat="1" ht="78.75">
      <c r="A618" s="24" t="s">
        <v>273</v>
      </c>
      <c r="B618" s="24" t="s">
        <v>29</v>
      </c>
      <c r="C618" s="24" t="s">
        <v>6</v>
      </c>
      <c r="D618" s="24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161" t="s">
        <v>7</v>
      </c>
      <c r="P618" s="161"/>
      <c r="Q618" s="161"/>
      <c r="R618" s="161"/>
      <c r="S618" s="51"/>
      <c r="T618" s="51"/>
      <c r="U618" s="51"/>
      <c r="V618" s="51"/>
      <c r="W618" s="51"/>
      <c r="X618" s="51"/>
    </row>
    <row r="619" spans="1:24" s="52" customFormat="1" ht="63">
      <c r="A619" s="24" t="s">
        <v>274</v>
      </c>
      <c r="B619" s="24" t="s">
        <v>31</v>
      </c>
      <c r="C619" s="24" t="s">
        <v>6</v>
      </c>
      <c r="D619" s="24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161" t="s">
        <v>7</v>
      </c>
      <c r="P619" s="161"/>
      <c r="Q619" s="161"/>
      <c r="R619" s="161"/>
      <c r="S619" s="51"/>
      <c r="T619" s="51"/>
      <c r="U619" s="51"/>
      <c r="V619" s="51"/>
      <c r="W619" s="51"/>
      <c r="X619" s="51"/>
    </row>
    <row r="620" spans="1:24" s="52" customFormat="1" ht="47.25">
      <c r="A620" s="24" t="s">
        <v>275</v>
      </c>
      <c r="B620" s="24" t="s">
        <v>33</v>
      </c>
      <c r="C620" s="24" t="s">
        <v>6</v>
      </c>
      <c r="D620" s="24"/>
      <c r="E620" s="31">
        <f t="shared" ref="E620:N620" si="124">E621+E622</f>
        <v>0</v>
      </c>
      <c r="F620" s="31">
        <f t="shared" si="124"/>
        <v>0</v>
      </c>
      <c r="G620" s="31">
        <f t="shared" si="124"/>
        <v>0</v>
      </c>
      <c r="H620" s="31">
        <f t="shared" si="124"/>
        <v>0</v>
      </c>
      <c r="I620" s="31">
        <f t="shared" si="124"/>
        <v>0</v>
      </c>
      <c r="J620" s="31">
        <f t="shared" si="124"/>
        <v>0</v>
      </c>
      <c r="K620" s="31">
        <f t="shared" si="124"/>
        <v>0</v>
      </c>
      <c r="L620" s="31">
        <f t="shared" si="124"/>
        <v>0</v>
      </c>
      <c r="M620" s="31">
        <f t="shared" si="124"/>
        <v>0</v>
      </c>
      <c r="N620" s="31">
        <f t="shared" si="124"/>
        <v>0</v>
      </c>
      <c r="O620" s="161" t="s">
        <v>7</v>
      </c>
      <c r="P620" s="161"/>
      <c r="Q620" s="161"/>
      <c r="R620" s="161"/>
      <c r="S620" s="51"/>
      <c r="T620" s="51"/>
      <c r="U620" s="51"/>
      <c r="V620" s="51"/>
      <c r="W620" s="51"/>
      <c r="X620" s="51"/>
    </row>
    <row r="621" spans="1:24" s="52" customFormat="1" ht="78.75">
      <c r="A621" s="24" t="s">
        <v>276</v>
      </c>
      <c r="B621" s="24" t="s">
        <v>35</v>
      </c>
      <c r="C621" s="24" t="s">
        <v>6</v>
      </c>
      <c r="D621" s="24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161" t="s">
        <v>7</v>
      </c>
      <c r="P621" s="161"/>
      <c r="Q621" s="161"/>
      <c r="R621" s="161"/>
      <c r="S621" s="51"/>
      <c r="T621" s="51"/>
      <c r="U621" s="51"/>
      <c r="V621" s="51"/>
      <c r="W621" s="51"/>
      <c r="X621" s="51"/>
    </row>
    <row r="622" spans="1:24" s="52" customFormat="1" ht="63">
      <c r="A622" s="24" t="s">
        <v>277</v>
      </c>
      <c r="B622" s="24" t="s">
        <v>37</v>
      </c>
      <c r="C622" s="24" t="s">
        <v>6</v>
      </c>
      <c r="D622" s="24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161" t="s">
        <v>7</v>
      </c>
      <c r="P622" s="161"/>
      <c r="Q622" s="161"/>
      <c r="R622" s="161"/>
      <c r="S622" s="51"/>
      <c r="T622" s="51"/>
      <c r="U622" s="51"/>
      <c r="V622" s="51"/>
      <c r="W622" s="51"/>
      <c r="X622" s="51"/>
    </row>
    <row r="623" spans="1:24" s="52" customFormat="1" ht="63">
      <c r="A623" s="24" t="s">
        <v>278</v>
      </c>
      <c r="B623" s="24" t="s">
        <v>39</v>
      </c>
      <c r="C623" s="24" t="s">
        <v>6</v>
      </c>
      <c r="D623" s="24"/>
      <c r="E623" s="31">
        <f t="shared" ref="E623:N623" si="125">E624+E628</f>
        <v>0</v>
      </c>
      <c r="F623" s="31">
        <f t="shared" si="125"/>
        <v>0</v>
      </c>
      <c r="G623" s="31">
        <f t="shared" si="125"/>
        <v>0</v>
      </c>
      <c r="H623" s="31">
        <f t="shared" si="125"/>
        <v>0</v>
      </c>
      <c r="I623" s="31">
        <f t="shared" si="125"/>
        <v>0</v>
      </c>
      <c r="J623" s="31">
        <f t="shared" si="125"/>
        <v>0</v>
      </c>
      <c r="K623" s="31">
        <f t="shared" si="125"/>
        <v>0</v>
      </c>
      <c r="L623" s="31">
        <f t="shared" si="125"/>
        <v>0</v>
      </c>
      <c r="M623" s="31">
        <f t="shared" si="125"/>
        <v>0</v>
      </c>
      <c r="N623" s="31">
        <f t="shared" si="125"/>
        <v>0</v>
      </c>
      <c r="O623" s="161" t="s">
        <v>7</v>
      </c>
      <c r="P623" s="161"/>
      <c r="Q623" s="161"/>
      <c r="R623" s="161"/>
      <c r="S623" s="51"/>
      <c r="T623" s="51"/>
      <c r="U623" s="51"/>
      <c r="V623" s="51"/>
      <c r="W623" s="51"/>
      <c r="X623" s="51"/>
    </row>
    <row r="624" spans="1:24" s="52" customFormat="1" ht="47.25">
      <c r="A624" s="24" t="s">
        <v>279</v>
      </c>
      <c r="B624" s="24" t="s">
        <v>41</v>
      </c>
      <c r="C624" s="24" t="s">
        <v>6</v>
      </c>
      <c r="D624" s="24"/>
      <c r="E624" s="31">
        <f t="shared" ref="E624:N624" si="126">E625+E626+E627</f>
        <v>0</v>
      </c>
      <c r="F624" s="31">
        <f t="shared" si="126"/>
        <v>0</v>
      </c>
      <c r="G624" s="31">
        <f t="shared" si="126"/>
        <v>0</v>
      </c>
      <c r="H624" s="31">
        <f t="shared" si="126"/>
        <v>0</v>
      </c>
      <c r="I624" s="31">
        <f t="shared" si="126"/>
        <v>0</v>
      </c>
      <c r="J624" s="31">
        <f t="shared" si="126"/>
        <v>0</v>
      </c>
      <c r="K624" s="31">
        <f t="shared" si="126"/>
        <v>0</v>
      </c>
      <c r="L624" s="31">
        <f t="shared" si="126"/>
        <v>0</v>
      </c>
      <c r="M624" s="31">
        <f t="shared" si="126"/>
        <v>0</v>
      </c>
      <c r="N624" s="31">
        <f t="shared" si="126"/>
        <v>0</v>
      </c>
      <c r="O624" s="161" t="s">
        <v>7</v>
      </c>
      <c r="P624" s="161"/>
      <c r="Q624" s="161"/>
      <c r="R624" s="161"/>
      <c r="S624" s="51"/>
      <c r="T624" s="51"/>
      <c r="U624" s="51"/>
      <c r="V624" s="51"/>
      <c r="W624" s="51"/>
      <c r="X624" s="51"/>
    </row>
    <row r="625" spans="1:24" s="52" customFormat="1" ht="141.75">
      <c r="A625" s="24" t="s">
        <v>279</v>
      </c>
      <c r="B625" s="24" t="s">
        <v>42</v>
      </c>
      <c r="C625" s="24" t="s">
        <v>6</v>
      </c>
      <c r="D625" s="24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161" t="s">
        <v>7</v>
      </c>
      <c r="P625" s="161"/>
      <c r="Q625" s="161"/>
      <c r="R625" s="161"/>
      <c r="S625" s="51"/>
      <c r="T625" s="51"/>
      <c r="U625" s="51"/>
      <c r="V625" s="51"/>
      <c r="W625" s="51"/>
      <c r="X625" s="51"/>
    </row>
    <row r="626" spans="1:24" s="52" customFormat="1" ht="126">
      <c r="A626" s="24" t="s">
        <v>279</v>
      </c>
      <c r="B626" s="24" t="s">
        <v>43</v>
      </c>
      <c r="C626" s="24" t="s">
        <v>6</v>
      </c>
      <c r="D626" s="24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161" t="s">
        <v>7</v>
      </c>
      <c r="P626" s="161"/>
      <c r="Q626" s="161"/>
      <c r="R626" s="161"/>
      <c r="S626" s="51"/>
      <c r="T626" s="51"/>
      <c r="U626" s="51"/>
      <c r="V626" s="51"/>
      <c r="W626" s="51"/>
      <c r="X626" s="51"/>
    </row>
    <row r="627" spans="1:24" s="52" customFormat="1" ht="126">
      <c r="A627" s="24" t="s">
        <v>279</v>
      </c>
      <c r="B627" s="24" t="s">
        <v>44</v>
      </c>
      <c r="C627" s="24" t="s">
        <v>6</v>
      </c>
      <c r="D627" s="24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161" t="s">
        <v>7</v>
      </c>
      <c r="P627" s="161"/>
      <c r="Q627" s="161"/>
      <c r="R627" s="161"/>
      <c r="S627" s="51"/>
      <c r="T627" s="51"/>
      <c r="U627" s="51"/>
      <c r="V627" s="51"/>
      <c r="W627" s="51"/>
      <c r="X627" s="51"/>
    </row>
    <row r="628" spans="1:24" s="52" customFormat="1" ht="47.25">
      <c r="A628" s="24" t="s">
        <v>280</v>
      </c>
      <c r="B628" s="24" t="s">
        <v>41</v>
      </c>
      <c r="C628" s="24" t="s">
        <v>6</v>
      </c>
      <c r="D628" s="24"/>
      <c r="E628" s="31">
        <f t="shared" ref="E628:N628" si="127">E629+E630+E631</f>
        <v>0</v>
      </c>
      <c r="F628" s="31">
        <f t="shared" si="127"/>
        <v>0</v>
      </c>
      <c r="G628" s="31">
        <f t="shared" si="127"/>
        <v>0</v>
      </c>
      <c r="H628" s="31">
        <f t="shared" si="127"/>
        <v>0</v>
      </c>
      <c r="I628" s="31">
        <f t="shared" si="127"/>
        <v>0</v>
      </c>
      <c r="J628" s="31">
        <f t="shared" si="127"/>
        <v>0</v>
      </c>
      <c r="K628" s="31">
        <f t="shared" si="127"/>
        <v>0</v>
      </c>
      <c r="L628" s="31">
        <f t="shared" si="127"/>
        <v>0</v>
      </c>
      <c r="M628" s="31">
        <f t="shared" si="127"/>
        <v>0</v>
      </c>
      <c r="N628" s="31">
        <f t="shared" si="127"/>
        <v>0</v>
      </c>
      <c r="O628" s="161" t="s">
        <v>7</v>
      </c>
      <c r="P628" s="161"/>
      <c r="Q628" s="161"/>
      <c r="R628" s="161"/>
      <c r="S628" s="51"/>
      <c r="T628" s="51"/>
      <c r="U628" s="51"/>
      <c r="V628" s="51"/>
      <c r="W628" s="51"/>
      <c r="X628" s="51"/>
    </row>
    <row r="629" spans="1:24" s="52" customFormat="1" ht="141.75">
      <c r="A629" s="24" t="s">
        <v>280</v>
      </c>
      <c r="B629" s="24" t="s">
        <v>42</v>
      </c>
      <c r="C629" s="24" t="s">
        <v>6</v>
      </c>
      <c r="D629" s="24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161" t="s">
        <v>7</v>
      </c>
      <c r="P629" s="161"/>
      <c r="Q629" s="161"/>
      <c r="R629" s="161"/>
      <c r="S629" s="51"/>
      <c r="T629" s="51"/>
      <c r="U629" s="51"/>
      <c r="V629" s="51"/>
      <c r="W629" s="51"/>
      <c r="X629" s="51"/>
    </row>
    <row r="630" spans="1:24" s="52" customFormat="1" ht="126">
      <c r="A630" s="24" t="s">
        <v>280</v>
      </c>
      <c r="B630" s="24" t="s">
        <v>43</v>
      </c>
      <c r="C630" s="24" t="s">
        <v>6</v>
      </c>
      <c r="D630" s="24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161" t="s">
        <v>7</v>
      </c>
      <c r="P630" s="161"/>
      <c r="Q630" s="161"/>
      <c r="R630" s="161"/>
      <c r="S630" s="51"/>
      <c r="T630" s="51"/>
      <c r="U630" s="51"/>
      <c r="V630" s="51"/>
      <c r="W630" s="51"/>
      <c r="X630" s="51"/>
    </row>
    <row r="631" spans="1:24" s="52" customFormat="1" ht="126">
      <c r="A631" s="24" t="s">
        <v>280</v>
      </c>
      <c r="B631" s="24" t="s">
        <v>46</v>
      </c>
      <c r="C631" s="24" t="s">
        <v>6</v>
      </c>
      <c r="D631" s="24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161" t="s">
        <v>7</v>
      </c>
      <c r="P631" s="161"/>
      <c r="Q631" s="161"/>
      <c r="R631" s="161"/>
      <c r="S631" s="51"/>
      <c r="T631" s="51"/>
      <c r="U631" s="51"/>
      <c r="V631" s="51"/>
      <c r="W631" s="51"/>
      <c r="X631" s="51"/>
    </row>
    <row r="632" spans="1:24" s="52" customFormat="1" ht="110.25">
      <c r="A632" s="24" t="s">
        <v>281</v>
      </c>
      <c r="B632" s="24" t="s">
        <v>48</v>
      </c>
      <c r="C632" s="24" t="s">
        <v>6</v>
      </c>
      <c r="D632" s="24"/>
      <c r="E632" s="31">
        <f t="shared" ref="E632:N632" si="128">E633+E634</f>
        <v>0</v>
      </c>
      <c r="F632" s="31">
        <f t="shared" si="128"/>
        <v>0</v>
      </c>
      <c r="G632" s="31">
        <f t="shared" si="128"/>
        <v>0</v>
      </c>
      <c r="H632" s="31">
        <f t="shared" si="128"/>
        <v>0</v>
      </c>
      <c r="I632" s="31">
        <f t="shared" si="128"/>
        <v>0</v>
      </c>
      <c r="J632" s="31">
        <f t="shared" si="128"/>
        <v>0</v>
      </c>
      <c r="K632" s="31">
        <f t="shared" si="128"/>
        <v>0</v>
      </c>
      <c r="L632" s="31">
        <f t="shared" si="128"/>
        <v>0</v>
      </c>
      <c r="M632" s="31">
        <f t="shared" si="128"/>
        <v>0</v>
      </c>
      <c r="N632" s="31">
        <f t="shared" si="128"/>
        <v>0</v>
      </c>
      <c r="O632" s="161" t="s">
        <v>7</v>
      </c>
      <c r="P632" s="161"/>
      <c r="Q632" s="161"/>
      <c r="R632" s="161"/>
      <c r="S632" s="51"/>
      <c r="T632" s="51"/>
      <c r="U632" s="51"/>
      <c r="V632" s="51"/>
      <c r="W632" s="51"/>
      <c r="X632" s="51"/>
    </row>
    <row r="633" spans="1:24" s="52" customFormat="1" ht="94.5">
      <c r="A633" s="24" t="s">
        <v>282</v>
      </c>
      <c r="B633" s="24" t="s">
        <v>50</v>
      </c>
      <c r="C633" s="24" t="s">
        <v>6</v>
      </c>
      <c r="D633" s="24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161" t="s">
        <v>7</v>
      </c>
      <c r="P633" s="161"/>
      <c r="Q633" s="161"/>
      <c r="R633" s="161"/>
      <c r="S633" s="51"/>
      <c r="T633" s="51"/>
      <c r="U633" s="51"/>
      <c r="V633" s="51"/>
      <c r="W633" s="51"/>
      <c r="X633" s="51"/>
    </row>
    <row r="634" spans="1:24" s="52" customFormat="1" ht="94.5">
      <c r="A634" s="24" t="s">
        <v>283</v>
      </c>
      <c r="B634" s="24" t="s">
        <v>52</v>
      </c>
      <c r="C634" s="24" t="s">
        <v>6</v>
      </c>
      <c r="D634" s="24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161" t="s">
        <v>7</v>
      </c>
      <c r="P634" s="161"/>
      <c r="Q634" s="161"/>
      <c r="R634" s="161"/>
      <c r="S634" s="51"/>
      <c r="T634" s="51"/>
      <c r="U634" s="51"/>
      <c r="V634" s="51"/>
      <c r="W634" s="51"/>
      <c r="X634" s="51"/>
    </row>
    <row r="635" spans="1:24" s="52" customFormat="1" ht="47.25">
      <c r="A635" s="24" t="s">
        <v>284</v>
      </c>
      <c r="B635" s="24" t="s">
        <v>54</v>
      </c>
      <c r="C635" s="24" t="s">
        <v>6</v>
      </c>
      <c r="D635" s="24"/>
      <c r="E635" s="31">
        <f t="shared" ref="E635:N635" si="129">E636+E640+E643+E652</f>
        <v>0</v>
      </c>
      <c r="F635" s="31">
        <f t="shared" si="129"/>
        <v>0</v>
      </c>
      <c r="G635" s="31">
        <f t="shared" si="129"/>
        <v>0</v>
      </c>
      <c r="H635" s="31">
        <f t="shared" si="129"/>
        <v>0</v>
      </c>
      <c r="I635" s="31">
        <f t="shared" si="129"/>
        <v>0</v>
      </c>
      <c r="J635" s="31">
        <f t="shared" si="129"/>
        <v>0</v>
      </c>
      <c r="K635" s="31">
        <f t="shared" si="129"/>
        <v>0</v>
      </c>
      <c r="L635" s="31">
        <f t="shared" si="129"/>
        <v>0</v>
      </c>
      <c r="M635" s="31">
        <f t="shared" si="129"/>
        <v>0</v>
      </c>
      <c r="N635" s="31">
        <f t="shared" si="129"/>
        <v>0</v>
      </c>
      <c r="O635" s="161" t="s">
        <v>7</v>
      </c>
      <c r="P635" s="161"/>
      <c r="Q635" s="161"/>
      <c r="R635" s="161"/>
      <c r="S635" s="51"/>
      <c r="T635" s="51"/>
      <c r="U635" s="51"/>
      <c r="V635" s="51"/>
      <c r="W635" s="51"/>
      <c r="X635" s="51"/>
    </row>
    <row r="636" spans="1:24" s="52" customFormat="1" ht="78.75">
      <c r="A636" s="24" t="s">
        <v>285</v>
      </c>
      <c r="B636" s="24" t="s">
        <v>56</v>
      </c>
      <c r="C636" s="24" t="s">
        <v>6</v>
      </c>
      <c r="D636" s="24"/>
      <c r="E636" s="31">
        <f t="shared" ref="E636:N636" si="130">E637+E639</f>
        <v>0</v>
      </c>
      <c r="F636" s="31">
        <f t="shared" si="130"/>
        <v>0</v>
      </c>
      <c r="G636" s="31">
        <f t="shared" si="130"/>
        <v>0</v>
      </c>
      <c r="H636" s="31">
        <f t="shared" si="130"/>
        <v>0</v>
      </c>
      <c r="I636" s="31">
        <f t="shared" si="130"/>
        <v>0</v>
      </c>
      <c r="J636" s="31">
        <f t="shared" si="130"/>
        <v>0</v>
      </c>
      <c r="K636" s="31">
        <f t="shared" si="130"/>
        <v>0</v>
      </c>
      <c r="L636" s="31">
        <f t="shared" si="130"/>
        <v>0</v>
      </c>
      <c r="M636" s="31">
        <f t="shared" si="130"/>
        <v>0</v>
      </c>
      <c r="N636" s="31">
        <f t="shared" si="130"/>
        <v>0</v>
      </c>
      <c r="O636" s="161" t="s">
        <v>7</v>
      </c>
      <c r="P636" s="161"/>
      <c r="Q636" s="161"/>
      <c r="R636" s="161"/>
      <c r="S636" s="51"/>
      <c r="T636" s="51"/>
      <c r="U636" s="51"/>
      <c r="V636" s="51"/>
      <c r="W636" s="51"/>
      <c r="X636" s="51"/>
    </row>
    <row r="637" spans="1:24" s="52" customFormat="1" ht="47.25">
      <c r="A637" s="24" t="s">
        <v>286</v>
      </c>
      <c r="B637" s="24" t="s">
        <v>58</v>
      </c>
      <c r="C637" s="24" t="s">
        <v>6</v>
      </c>
      <c r="D637" s="24"/>
      <c r="E637" s="31">
        <f t="shared" ref="E637:N637" si="131">E638</f>
        <v>0</v>
      </c>
      <c r="F637" s="31">
        <f t="shared" si="131"/>
        <v>0</v>
      </c>
      <c r="G637" s="31">
        <f t="shared" si="131"/>
        <v>0</v>
      </c>
      <c r="H637" s="31">
        <f t="shared" si="131"/>
        <v>0</v>
      </c>
      <c r="I637" s="31">
        <f t="shared" si="131"/>
        <v>0</v>
      </c>
      <c r="J637" s="31">
        <f t="shared" si="131"/>
        <v>0</v>
      </c>
      <c r="K637" s="31">
        <f t="shared" si="131"/>
        <v>0</v>
      </c>
      <c r="L637" s="31">
        <f t="shared" si="131"/>
        <v>0</v>
      </c>
      <c r="M637" s="31">
        <f t="shared" si="131"/>
        <v>0</v>
      </c>
      <c r="N637" s="31">
        <f t="shared" si="131"/>
        <v>0</v>
      </c>
      <c r="O637" s="161" t="s">
        <v>7</v>
      </c>
      <c r="P637" s="161"/>
      <c r="Q637" s="161"/>
      <c r="R637" s="161"/>
      <c r="S637" s="51"/>
      <c r="T637" s="51"/>
      <c r="U637" s="51"/>
      <c r="V637" s="51"/>
      <c r="W637" s="51"/>
      <c r="X637" s="51"/>
    </row>
    <row r="638" spans="1:24" s="52" customFormat="1" ht="47.25">
      <c r="A638" s="1" t="s">
        <v>286</v>
      </c>
      <c r="B638" s="1" t="s">
        <v>548</v>
      </c>
      <c r="C638" s="1" t="s">
        <v>549</v>
      </c>
      <c r="D638" s="1"/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161" t="s">
        <v>7</v>
      </c>
      <c r="P638" s="161"/>
      <c r="Q638" s="161"/>
      <c r="R638" s="161"/>
      <c r="S638" s="57"/>
      <c r="T638" s="57"/>
      <c r="U638" s="57"/>
      <c r="V638" s="57"/>
      <c r="W638" s="57"/>
      <c r="X638" s="57"/>
    </row>
    <row r="639" spans="1:24" s="52" customFormat="1" ht="78.75">
      <c r="A639" s="24" t="s">
        <v>287</v>
      </c>
      <c r="B639" s="24" t="s">
        <v>60</v>
      </c>
      <c r="C639" s="24" t="s">
        <v>6</v>
      </c>
      <c r="D639" s="24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161" t="s">
        <v>7</v>
      </c>
      <c r="P639" s="161"/>
      <c r="Q639" s="161"/>
      <c r="R639" s="161"/>
      <c r="S639" s="51"/>
      <c r="T639" s="51"/>
      <c r="U639" s="51"/>
      <c r="V639" s="51"/>
      <c r="W639" s="51"/>
      <c r="X639" s="51"/>
    </row>
    <row r="640" spans="1:24" s="52" customFormat="1" ht="63">
      <c r="A640" s="24" t="s">
        <v>288</v>
      </c>
      <c r="B640" s="24" t="s">
        <v>62</v>
      </c>
      <c r="C640" s="24" t="s">
        <v>6</v>
      </c>
      <c r="D640" s="24"/>
      <c r="E640" s="31">
        <f t="shared" ref="E640:N640" si="132">E641+E642</f>
        <v>0</v>
      </c>
      <c r="F640" s="31">
        <f t="shared" si="132"/>
        <v>0</v>
      </c>
      <c r="G640" s="31">
        <f t="shared" si="132"/>
        <v>0</v>
      </c>
      <c r="H640" s="31">
        <f t="shared" si="132"/>
        <v>0</v>
      </c>
      <c r="I640" s="31">
        <f t="shared" si="132"/>
        <v>0</v>
      </c>
      <c r="J640" s="31">
        <f t="shared" si="132"/>
        <v>0</v>
      </c>
      <c r="K640" s="31">
        <f t="shared" si="132"/>
        <v>0</v>
      </c>
      <c r="L640" s="31">
        <f t="shared" si="132"/>
        <v>0</v>
      </c>
      <c r="M640" s="31">
        <f t="shared" si="132"/>
        <v>0</v>
      </c>
      <c r="N640" s="31">
        <f t="shared" si="132"/>
        <v>0</v>
      </c>
      <c r="O640" s="161" t="s">
        <v>7</v>
      </c>
      <c r="P640" s="161"/>
      <c r="Q640" s="161"/>
      <c r="R640" s="161"/>
      <c r="S640" s="51"/>
      <c r="T640" s="51"/>
      <c r="U640" s="51"/>
      <c r="V640" s="51"/>
      <c r="W640" s="51"/>
      <c r="X640" s="51"/>
    </row>
    <row r="641" spans="1:24" s="52" customFormat="1" ht="47.25">
      <c r="A641" s="24" t="s">
        <v>289</v>
      </c>
      <c r="B641" s="24" t="s">
        <v>64</v>
      </c>
      <c r="C641" s="24" t="s">
        <v>6</v>
      </c>
      <c r="D641" s="24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161" t="s">
        <v>7</v>
      </c>
      <c r="P641" s="161"/>
      <c r="Q641" s="161"/>
      <c r="R641" s="161"/>
      <c r="S641" s="51"/>
      <c r="T641" s="51"/>
      <c r="U641" s="51"/>
      <c r="V641" s="51"/>
      <c r="W641" s="51"/>
      <c r="X641" s="51"/>
    </row>
    <row r="642" spans="1:24" s="52" customFormat="1" ht="63">
      <c r="A642" s="24" t="s">
        <v>290</v>
      </c>
      <c r="B642" s="24" t="s">
        <v>66</v>
      </c>
      <c r="C642" s="24" t="s">
        <v>6</v>
      </c>
      <c r="D642" s="24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161" t="s">
        <v>7</v>
      </c>
      <c r="P642" s="161"/>
      <c r="Q642" s="161"/>
      <c r="R642" s="161"/>
      <c r="S642" s="51"/>
      <c r="T642" s="51"/>
      <c r="U642" s="51"/>
      <c r="V642" s="51"/>
      <c r="W642" s="51"/>
      <c r="X642" s="51"/>
    </row>
    <row r="643" spans="1:24" s="52" customFormat="1" ht="47.25">
      <c r="A643" s="24" t="s">
        <v>291</v>
      </c>
      <c r="B643" s="24" t="s">
        <v>68</v>
      </c>
      <c r="C643" s="24" t="s">
        <v>6</v>
      </c>
      <c r="D643" s="24"/>
      <c r="E643" s="31">
        <f t="shared" ref="E643:N643" si="133">E644+E645+E646+E647+E648+E649+E650+E651</f>
        <v>0</v>
      </c>
      <c r="F643" s="31">
        <f t="shared" si="133"/>
        <v>0</v>
      </c>
      <c r="G643" s="31">
        <f t="shared" si="133"/>
        <v>0</v>
      </c>
      <c r="H643" s="31">
        <f t="shared" si="133"/>
        <v>0</v>
      </c>
      <c r="I643" s="31">
        <f t="shared" si="133"/>
        <v>0</v>
      </c>
      <c r="J643" s="31">
        <f t="shared" si="133"/>
        <v>0</v>
      </c>
      <c r="K643" s="31">
        <f t="shared" si="133"/>
        <v>0</v>
      </c>
      <c r="L643" s="31">
        <f t="shared" si="133"/>
        <v>0</v>
      </c>
      <c r="M643" s="31">
        <f t="shared" si="133"/>
        <v>0</v>
      </c>
      <c r="N643" s="31">
        <f t="shared" si="133"/>
        <v>0</v>
      </c>
      <c r="O643" s="161" t="s">
        <v>7</v>
      </c>
      <c r="P643" s="161"/>
      <c r="Q643" s="161"/>
      <c r="R643" s="161"/>
      <c r="S643" s="51"/>
      <c r="T643" s="51"/>
      <c r="U643" s="51"/>
      <c r="V643" s="51"/>
      <c r="W643" s="51"/>
      <c r="X643" s="51"/>
    </row>
    <row r="644" spans="1:24" s="52" customFormat="1" ht="47.25">
      <c r="A644" s="24" t="s">
        <v>292</v>
      </c>
      <c r="B644" s="24" t="s">
        <v>70</v>
      </c>
      <c r="C644" s="24" t="s">
        <v>6</v>
      </c>
      <c r="D644" s="24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161" t="s">
        <v>7</v>
      </c>
      <c r="P644" s="161"/>
      <c r="Q644" s="161"/>
      <c r="R644" s="161"/>
      <c r="S644" s="51"/>
      <c r="T644" s="51"/>
      <c r="U644" s="51"/>
      <c r="V644" s="51"/>
      <c r="W644" s="51"/>
      <c r="X644" s="51"/>
    </row>
    <row r="645" spans="1:24" s="52" customFormat="1" ht="47.25">
      <c r="A645" s="24" t="s">
        <v>293</v>
      </c>
      <c r="B645" s="24" t="s">
        <v>72</v>
      </c>
      <c r="C645" s="24" t="s">
        <v>6</v>
      </c>
      <c r="D645" s="24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161" t="s">
        <v>7</v>
      </c>
      <c r="P645" s="161"/>
      <c r="Q645" s="161"/>
      <c r="R645" s="161"/>
      <c r="S645" s="51"/>
      <c r="T645" s="51"/>
      <c r="U645" s="51"/>
      <c r="V645" s="51"/>
      <c r="W645" s="51"/>
      <c r="X645" s="51"/>
    </row>
    <row r="646" spans="1:24" s="52" customFormat="1" ht="47.25">
      <c r="A646" s="24" t="s">
        <v>294</v>
      </c>
      <c r="B646" s="24" t="s">
        <v>74</v>
      </c>
      <c r="C646" s="24" t="s">
        <v>6</v>
      </c>
      <c r="D646" s="24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161" t="s">
        <v>7</v>
      </c>
      <c r="P646" s="161"/>
      <c r="Q646" s="161"/>
      <c r="R646" s="161"/>
      <c r="S646" s="51"/>
      <c r="T646" s="51"/>
      <c r="U646" s="51"/>
      <c r="V646" s="51"/>
      <c r="W646" s="51"/>
      <c r="X646" s="51"/>
    </row>
    <row r="647" spans="1:24" s="52" customFormat="1" ht="47.25">
      <c r="A647" s="24" t="s">
        <v>295</v>
      </c>
      <c r="B647" s="24" t="s">
        <v>76</v>
      </c>
      <c r="C647" s="24" t="s">
        <v>6</v>
      </c>
      <c r="D647" s="24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161" t="s">
        <v>7</v>
      </c>
      <c r="P647" s="161"/>
      <c r="Q647" s="161"/>
      <c r="R647" s="161"/>
      <c r="S647" s="51"/>
      <c r="T647" s="51"/>
      <c r="U647" s="51"/>
      <c r="V647" s="51"/>
      <c r="W647" s="51"/>
      <c r="X647" s="51"/>
    </row>
    <row r="648" spans="1:24" s="52" customFormat="1" ht="63">
      <c r="A648" s="24" t="s">
        <v>296</v>
      </c>
      <c r="B648" s="24" t="s">
        <v>78</v>
      </c>
      <c r="C648" s="24" t="s">
        <v>6</v>
      </c>
      <c r="D648" s="24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161" t="s">
        <v>7</v>
      </c>
      <c r="P648" s="161"/>
      <c r="Q648" s="161"/>
      <c r="R648" s="161"/>
      <c r="S648" s="51"/>
      <c r="T648" s="51"/>
      <c r="U648" s="51"/>
      <c r="V648" s="51"/>
      <c r="W648" s="51"/>
      <c r="X648" s="51"/>
    </row>
    <row r="649" spans="1:24" s="52" customFormat="1" ht="63">
      <c r="A649" s="24" t="s">
        <v>297</v>
      </c>
      <c r="B649" s="24" t="s">
        <v>80</v>
      </c>
      <c r="C649" s="24" t="s">
        <v>6</v>
      </c>
      <c r="D649" s="24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161" t="s">
        <v>7</v>
      </c>
      <c r="P649" s="161"/>
      <c r="Q649" s="161"/>
      <c r="R649" s="161"/>
      <c r="S649" s="51"/>
      <c r="T649" s="51"/>
      <c r="U649" s="51"/>
      <c r="V649" s="51"/>
      <c r="W649" s="51"/>
      <c r="X649" s="51"/>
    </row>
    <row r="650" spans="1:24" s="52" customFormat="1" ht="63">
      <c r="A650" s="24" t="s">
        <v>298</v>
      </c>
      <c r="B650" s="24" t="s">
        <v>82</v>
      </c>
      <c r="C650" s="24" t="s">
        <v>6</v>
      </c>
      <c r="D650" s="24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161" t="s">
        <v>7</v>
      </c>
      <c r="P650" s="161"/>
      <c r="Q650" s="161"/>
      <c r="R650" s="161"/>
      <c r="S650" s="51"/>
      <c r="T650" s="51"/>
      <c r="U650" s="51"/>
      <c r="V650" s="51"/>
      <c r="W650" s="51"/>
      <c r="X650" s="51"/>
    </row>
    <row r="651" spans="1:24" s="52" customFormat="1" ht="63">
      <c r="A651" s="24" t="s">
        <v>299</v>
      </c>
      <c r="B651" s="24" t="s">
        <v>84</v>
      </c>
      <c r="C651" s="24" t="s">
        <v>6</v>
      </c>
      <c r="D651" s="24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161" t="s">
        <v>7</v>
      </c>
      <c r="P651" s="161"/>
      <c r="Q651" s="161"/>
      <c r="R651" s="161"/>
      <c r="S651" s="51"/>
      <c r="T651" s="51"/>
      <c r="U651" s="51"/>
      <c r="V651" s="51"/>
      <c r="W651" s="51"/>
      <c r="X651" s="51"/>
    </row>
    <row r="652" spans="1:24" s="52" customFormat="1" ht="63">
      <c r="A652" s="24" t="s">
        <v>300</v>
      </c>
      <c r="B652" s="24" t="s">
        <v>86</v>
      </c>
      <c r="C652" s="24" t="s">
        <v>6</v>
      </c>
      <c r="D652" s="24"/>
      <c r="E652" s="31">
        <f t="shared" ref="E652:N652" si="134">E653+E654</f>
        <v>0</v>
      </c>
      <c r="F652" s="31">
        <f t="shared" si="134"/>
        <v>0</v>
      </c>
      <c r="G652" s="31">
        <f t="shared" si="134"/>
        <v>0</v>
      </c>
      <c r="H652" s="31">
        <f t="shared" si="134"/>
        <v>0</v>
      </c>
      <c r="I652" s="31">
        <f t="shared" si="134"/>
        <v>0</v>
      </c>
      <c r="J652" s="31">
        <f t="shared" si="134"/>
        <v>0</v>
      </c>
      <c r="K652" s="31">
        <f t="shared" si="134"/>
        <v>0</v>
      </c>
      <c r="L652" s="31">
        <f t="shared" si="134"/>
        <v>0</v>
      </c>
      <c r="M652" s="31">
        <f t="shared" si="134"/>
        <v>0</v>
      </c>
      <c r="N652" s="31">
        <f t="shared" si="134"/>
        <v>0</v>
      </c>
      <c r="O652" s="161" t="s">
        <v>7</v>
      </c>
      <c r="P652" s="161"/>
      <c r="Q652" s="161"/>
      <c r="R652" s="161"/>
      <c r="S652" s="51"/>
      <c r="T652" s="51"/>
      <c r="U652" s="51"/>
      <c r="V652" s="51"/>
      <c r="W652" s="51"/>
      <c r="X652" s="51"/>
    </row>
    <row r="653" spans="1:24" s="52" customFormat="1" ht="47.25">
      <c r="A653" s="24" t="s">
        <v>301</v>
      </c>
      <c r="B653" s="24" t="s">
        <v>88</v>
      </c>
      <c r="C653" s="24" t="s">
        <v>6</v>
      </c>
      <c r="D653" s="24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161" t="s">
        <v>7</v>
      </c>
      <c r="P653" s="161"/>
      <c r="Q653" s="161"/>
      <c r="R653" s="161"/>
      <c r="S653" s="51"/>
      <c r="T653" s="51"/>
      <c r="U653" s="51"/>
      <c r="V653" s="51"/>
      <c r="W653" s="51"/>
      <c r="X653" s="51"/>
    </row>
    <row r="654" spans="1:24" s="52" customFormat="1" ht="63">
      <c r="A654" s="24" t="s">
        <v>302</v>
      </c>
      <c r="B654" s="24" t="s">
        <v>90</v>
      </c>
      <c r="C654" s="24" t="s">
        <v>6</v>
      </c>
      <c r="D654" s="24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161" t="s">
        <v>7</v>
      </c>
      <c r="P654" s="161"/>
      <c r="Q654" s="161"/>
      <c r="R654" s="161"/>
      <c r="S654" s="51"/>
      <c r="T654" s="51"/>
      <c r="U654" s="51"/>
      <c r="V654" s="51"/>
      <c r="W654" s="51"/>
      <c r="X654" s="51"/>
    </row>
    <row r="655" spans="1:24" s="52" customFormat="1" ht="94.5">
      <c r="A655" s="24" t="s">
        <v>303</v>
      </c>
      <c r="B655" s="24" t="s">
        <v>92</v>
      </c>
      <c r="C655" s="24" t="s">
        <v>6</v>
      </c>
      <c r="D655" s="24"/>
      <c r="E655" s="31">
        <f t="shared" ref="E655:N655" si="135">E656+E657</f>
        <v>0</v>
      </c>
      <c r="F655" s="31">
        <f t="shared" si="135"/>
        <v>0</v>
      </c>
      <c r="G655" s="31">
        <f t="shared" si="135"/>
        <v>0</v>
      </c>
      <c r="H655" s="31">
        <f t="shared" si="135"/>
        <v>0</v>
      </c>
      <c r="I655" s="31">
        <f t="shared" si="135"/>
        <v>0</v>
      </c>
      <c r="J655" s="31">
        <f t="shared" si="135"/>
        <v>0</v>
      </c>
      <c r="K655" s="31">
        <f t="shared" si="135"/>
        <v>0</v>
      </c>
      <c r="L655" s="31">
        <f t="shared" si="135"/>
        <v>0</v>
      </c>
      <c r="M655" s="31">
        <f t="shared" si="135"/>
        <v>0</v>
      </c>
      <c r="N655" s="31">
        <f t="shared" si="135"/>
        <v>0</v>
      </c>
      <c r="O655" s="161" t="s">
        <v>7</v>
      </c>
      <c r="P655" s="161"/>
      <c r="Q655" s="161"/>
      <c r="R655" s="161"/>
      <c r="S655" s="51"/>
      <c r="T655" s="51"/>
      <c r="U655" s="51"/>
      <c r="V655" s="51"/>
      <c r="W655" s="51"/>
      <c r="X655" s="51"/>
    </row>
    <row r="656" spans="1:24" s="52" customFormat="1" ht="78.75">
      <c r="A656" s="24" t="s">
        <v>304</v>
      </c>
      <c r="B656" s="24" t="s">
        <v>94</v>
      </c>
      <c r="C656" s="24" t="s">
        <v>6</v>
      </c>
      <c r="D656" s="24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161" t="s">
        <v>7</v>
      </c>
      <c r="P656" s="161"/>
      <c r="Q656" s="161"/>
      <c r="R656" s="161"/>
      <c r="S656" s="51"/>
      <c r="T656" s="51"/>
      <c r="U656" s="51"/>
      <c r="V656" s="51"/>
      <c r="W656" s="51"/>
      <c r="X656" s="51"/>
    </row>
    <row r="657" spans="1:24" s="52" customFormat="1" ht="78.75">
      <c r="A657" s="24" t="s">
        <v>305</v>
      </c>
      <c r="B657" s="24" t="s">
        <v>96</v>
      </c>
      <c r="C657" s="24" t="s">
        <v>6</v>
      </c>
      <c r="D657" s="24"/>
      <c r="E657" s="31">
        <f t="shared" ref="E657:N657" si="136">E658</f>
        <v>0</v>
      </c>
      <c r="F657" s="31">
        <f t="shared" si="136"/>
        <v>0</v>
      </c>
      <c r="G657" s="31">
        <f t="shared" si="136"/>
        <v>0</v>
      </c>
      <c r="H657" s="31">
        <f t="shared" si="136"/>
        <v>0</v>
      </c>
      <c r="I657" s="31">
        <f t="shared" si="136"/>
        <v>0</v>
      </c>
      <c r="J657" s="31">
        <f t="shared" si="136"/>
        <v>0</v>
      </c>
      <c r="K657" s="31">
        <f t="shared" si="136"/>
        <v>0</v>
      </c>
      <c r="L657" s="31">
        <f t="shared" si="136"/>
        <v>0</v>
      </c>
      <c r="M657" s="31">
        <f t="shared" si="136"/>
        <v>0</v>
      </c>
      <c r="N657" s="31">
        <f t="shared" si="136"/>
        <v>0</v>
      </c>
      <c r="O657" s="161" t="s">
        <v>7</v>
      </c>
      <c r="P657" s="161"/>
      <c r="Q657" s="161"/>
      <c r="R657" s="161"/>
      <c r="S657" s="51"/>
      <c r="T657" s="51"/>
      <c r="U657" s="51"/>
      <c r="V657" s="51"/>
      <c r="W657" s="51"/>
      <c r="X657" s="51"/>
    </row>
    <row r="658" spans="1:24" s="52" customFormat="1" ht="94.5">
      <c r="A658" s="1" t="s">
        <v>305</v>
      </c>
      <c r="B658" s="1" t="s">
        <v>551</v>
      </c>
      <c r="C658" s="1" t="s">
        <v>552</v>
      </c>
      <c r="D658" s="1"/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161" t="s">
        <v>7</v>
      </c>
      <c r="P658" s="161"/>
      <c r="Q658" s="161"/>
      <c r="R658" s="161"/>
      <c r="S658" s="57"/>
      <c r="T658" s="57"/>
      <c r="U658" s="57"/>
      <c r="V658" s="57"/>
      <c r="W658" s="57"/>
      <c r="X658" s="57"/>
    </row>
    <row r="659" spans="1:24" s="52" customFormat="1" ht="47.25">
      <c r="A659" s="24" t="s">
        <v>306</v>
      </c>
      <c r="B659" s="24" t="s">
        <v>98</v>
      </c>
      <c r="C659" s="24" t="s">
        <v>6</v>
      </c>
      <c r="D659" s="24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161" t="s">
        <v>7</v>
      </c>
      <c r="P659" s="161"/>
      <c r="Q659" s="161"/>
      <c r="R659" s="161"/>
      <c r="S659" s="51"/>
      <c r="T659" s="51"/>
      <c r="U659" s="51"/>
      <c r="V659" s="51"/>
      <c r="W659" s="51"/>
      <c r="X659" s="51"/>
    </row>
    <row r="660" spans="1:24" s="52" customFormat="1" ht="47.25">
      <c r="A660" s="24" t="s">
        <v>307</v>
      </c>
      <c r="B660" s="24" t="s">
        <v>100</v>
      </c>
      <c r="C660" s="24" t="s">
        <v>6</v>
      </c>
      <c r="D660" s="24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161" t="s">
        <v>7</v>
      </c>
      <c r="P660" s="161"/>
      <c r="Q660" s="161"/>
      <c r="R660" s="161"/>
      <c r="S660" s="51"/>
      <c r="T660" s="51"/>
      <c r="U660" s="51"/>
      <c r="V660" s="51"/>
      <c r="W660" s="51"/>
      <c r="X660" s="51"/>
    </row>
    <row r="661" spans="1:24" s="52" customFormat="1" ht="31.5">
      <c r="A661" s="24" t="s">
        <v>308</v>
      </c>
      <c r="B661" s="24" t="s">
        <v>102</v>
      </c>
      <c r="C661" s="24" t="s">
        <v>6</v>
      </c>
      <c r="D661" s="24"/>
      <c r="E661" s="31">
        <f t="shared" ref="E661:N661" si="137">SUM(E662:E677)</f>
        <v>0</v>
      </c>
      <c r="F661" s="31">
        <f t="shared" si="137"/>
        <v>0</v>
      </c>
      <c r="G661" s="31">
        <f t="shared" si="137"/>
        <v>0</v>
      </c>
      <c r="H661" s="31">
        <f t="shared" si="137"/>
        <v>0</v>
      </c>
      <c r="I661" s="31">
        <f t="shared" si="137"/>
        <v>1500</v>
      </c>
      <c r="J661" s="31">
        <f t="shared" si="137"/>
        <v>0</v>
      </c>
      <c r="K661" s="31">
        <f t="shared" si="137"/>
        <v>0</v>
      </c>
      <c r="L661" s="31">
        <f t="shared" si="137"/>
        <v>0</v>
      </c>
      <c r="M661" s="31">
        <f t="shared" si="137"/>
        <v>0</v>
      </c>
      <c r="N661" s="31">
        <f t="shared" si="137"/>
        <v>0</v>
      </c>
      <c r="O661" s="161" t="s">
        <v>7</v>
      </c>
      <c r="P661" s="161"/>
      <c r="Q661" s="161"/>
      <c r="R661" s="161"/>
      <c r="S661" s="51"/>
      <c r="T661" s="51"/>
      <c r="U661" s="51"/>
      <c r="V661" s="51"/>
      <c r="W661" s="51"/>
      <c r="X661" s="51"/>
    </row>
    <row r="662" spans="1:24" s="52" customFormat="1" ht="47.25">
      <c r="A662" s="1" t="s">
        <v>308</v>
      </c>
      <c r="B662" s="1" t="s">
        <v>553</v>
      </c>
      <c r="C662" s="1" t="s">
        <v>554</v>
      </c>
      <c r="D662" s="1"/>
      <c r="E662" s="3">
        <v>0</v>
      </c>
      <c r="F662" s="3">
        <v>0</v>
      </c>
      <c r="G662" s="3">
        <v>0</v>
      </c>
      <c r="H662" s="3">
        <v>0</v>
      </c>
      <c r="I662" s="3">
        <v>1500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161" t="s">
        <v>7</v>
      </c>
      <c r="P662" s="161"/>
      <c r="Q662" s="161"/>
      <c r="R662" s="161"/>
      <c r="S662" s="57"/>
      <c r="T662" s="57"/>
      <c r="U662" s="57"/>
      <c r="V662" s="57"/>
      <c r="W662" s="57"/>
      <c r="X662" s="57"/>
    </row>
    <row r="663" spans="1:24" s="52" customFormat="1" ht="141.75">
      <c r="A663" s="1" t="s">
        <v>308</v>
      </c>
      <c r="B663" s="1" t="s">
        <v>555</v>
      </c>
      <c r="C663" s="1" t="s">
        <v>556</v>
      </c>
      <c r="D663" s="1"/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161" t="s">
        <v>7</v>
      </c>
      <c r="P663" s="161"/>
      <c r="Q663" s="161"/>
      <c r="R663" s="161"/>
      <c r="S663" s="57"/>
      <c r="T663" s="57"/>
      <c r="U663" s="57"/>
      <c r="V663" s="57"/>
      <c r="W663" s="57"/>
      <c r="X663" s="57"/>
    </row>
    <row r="664" spans="1:24" s="52" customFormat="1" ht="204.75">
      <c r="A664" s="1" t="s">
        <v>308</v>
      </c>
      <c r="B664" s="1" t="s">
        <v>557</v>
      </c>
      <c r="C664" s="1" t="s">
        <v>558</v>
      </c>
      <c r="D664" s="1"/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161" t="s">
        <v>7</v>
      </c>
      <c r="P664" s="161"/>
      <c r="Q664" s="161"/>
      <c r="R664" s="161"/>
      <c r="S664" s="57"/>
      <c r="T664" s="57"/>
      <c r="U664" s="57"/>
      <c r="V664" s="57"/>
      <c r="W664" s="57"/>
      <c r="X664" s="57"/>
    </row>
    <row r="665" spans="1:24" s="52" customFormat="1" ht="31.5">
      <c r="A665" s="1" t="s">
        <v>308</v>
      </c>
      <c r="B665" s="1" t="s">
        <v>559</v>
      </c>
      <c r="C665" s="1" t="s">
        <v>560</v>
      </c>
      <c r="D665" s="1"/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161" t="s">
        <v>7</v>
      </c>
      <c r="P665" s="161"/>
      <c r="Q665" s="161"/>
      <c r="R665" s="161"/>
      <c r="S665" s="57"/>
      <c r="T665" s="57"/>
      <c r="U665" s="57"/>
      <c r="V665" s="57"/>
      <c r="W665" s="57"/>
      <c r="X665" s="57"/>
    </row>
    <row r="666" spans="1:24" s="52" customFormat="1">
      <c r="A666" s="1" t="s">
        <v>308</v>
      </c>
      <c r="B666" s="1" t="s">
        <v>561</v>
      </c>
      <c r="C666" s="1" t="s">
        <v>562</v>
      </c>
      <c r="D666" s="1"/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161" t="s">
        <v>7</v>
      </c>
      <c r="P666" s="161"/>
      <c r="Q666" s="161"/>
      <c r="R666" s="161"/>
      <c r="S666" s="57"/>
      <c r="T666" s="57"/>
      <c r="U666" s="57"/>
      <c r="V666" s="57"/>
      <c r="W666" s="57"/>
      <c r="X666" s="57"/>
    </row>
    <row r="667" spans="1:24" s="52" customFormat="1" ht="31.5">
      <c r="A667" s="1" t="s">
        <v>308</v>
      </c>
      <c r="B667" s="1" t="s">
        <v>563</v>
      </c>
      <c r="C667" s="1" t="s">
        <v>564</v>
      </c>
      <c r="D667" s="1"/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161" t="s">
        <v>7</v>
      </c>
      <c r="P667" s="161"/>
      <c r="Q667" s="161"/>
      <c r="R667" s="161"/>
      <c r="S667" s="57"/>
      <c r="T667" s="57"/>
      <c r="U667" s="57"/>
      <c r="V667" s="57"/>
      <c r="W667" s="57"/>
      <c r="X667" s="57"/>
    </row>
    <row r="668" spans="1:24" s="52" customFormat="1">
      <c r="A668" s="1" t="s">
        <v>308</v>
      </c>
      <c r="B668" s="1" t="s">
        <v>565</v>
      </c>
      <c r="C668" s="1" t="s">
        <v>566</v>
      </c>
      <c r="D668" s="1"/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161" t="s">
        <v>7</v>
      </c>
      <c r="P668" s="161"/>
      <c r="Q668" s="161"/>
      <c r="R668" s="161"/>
      <c r="S668" s="57"/>
      <c r="T668" s="57"/>
      <c r="U668" s="57"/>
      <c r="V668" s="57"/>
      <c r="W668" s="57"/>
      <c r="X668" s="57"/>
    </row>
    <row r="669" spans="1:24" s="52" customFormat="1" ht="31.5">
      <c r="A669" s="1" t="s">
        <v>308</v>
      </c>
      <c r="B669" s="1" t="s">
        <v>567</v>
      </c>
      <c r="C669" s="1" t="s">
        <v>568</v>
      </c>
      <c r="D669" s="1"/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161" t="s">
        <v>7</v>
      </c>
      <c r="P669" s="161"/>
      <c r="Q669" s="161"/>
      <c r="R669" s="161"/>
      <c r="S669" s="57"/>
      <c r="T669" s="57"/>
      <c r="U669" s="57"/>
      <c r="V669" s="57"/>
      <c r="W669" s="57"/>
      <c r="X669" s="57"/>
    </row>
    <row r="670" spans="1:24" s="52" customFormat="1">
      <c r="A670" s="1" t="s">
        <v>308</v>
      </c>
      <c r="B670" s="1" t="s">
        <v>550</v>
      </c>
      <c r="C670" s="1" t="s">
        <v>569</v>
      </c>
      <c r="D670" s="1"/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161" t="s">
        <v>7</v>
      </c>
      <c r="P670" s="161"/>
      <c r="Q670" s="161"/>
      <c r="R670" s="161"/>
      <c r="S670" s="57"/>
      <c r="T670" s="57"/>
      <c r="U670" s="57"/>
      <c r="V670" s="57"/>
      <c r="W670" s="57"/>
      <c r="X670" s="57"/>
    </row>
    <row r="671" spans="1:24" s="52" customFormat="1" ht="31.5">
      <c r="A671" s="1" t="s">
        <v>308</v>
      </c>
      <c r="B671" s="1" t="s">
        <v>570</v>
      </c>
      <c r="C671" s="1" t="s">
        <v>571</v>
      </c>
      <c r="D671" s="1"/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161" t="s">
        <v>7</v>
      </c>
      <c r="P671" s="161"/>
      <c r="Q671" s="161"/>
      <c r="R671" s="161"/>
      <c r="S671" s="57"/>
      <c r="T671" s="57"/>
      <c r="U671" s="57"/>
      <c r="V671" s="57"/>
      <c r="W671" s="57"/>
      <c r="X671" s="57"/>
    </row>
    <row r="672" spans="1:24" s="52" customFormat="1" ht="94.5">
      <c r="A672" s="1" t="s">
        <v>308</v>
      </c>
      <c r="B672" s="1" t="s">
        <v>572</v>
      </c>
      <c r="C672" s="1" t="s">
        <v>573</v>
      </c>
      <c r="D672" s="1"/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161" t="s">
        <v>7</v>
      </c>
      <c r="P672" s="161"/>
      <c r="Q672" s="161"/>
      <c r="R672" s="161"/>
      <c r="S672" s="57"/>
      <c r="T672" s="57"/>
      <c r="U672" s="57"/>
      <c r="V672" s="57"/>
      <c r="W672" s="57"/>
      <c r="X672" s="57"/>
    </row>
    <row r="673" spans="1:24" s="52" customFormat="1">
      <c r="A673" s="1" t="s">
        <v>308</v>
      </c>
      <c r="B673" s="1" t="s">
        <v>574</v>
      </c>
      <c r="C673" s="1" t="s">
        <v>575</v>
      </c>
      <c r="D673" s="1"/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161" t="s">
        <v>7</v>
      </c>
      <c r="P673" s="161"/>
      <c r="Q673" s="161"/>
      <c r="R673" s="161"/>
      <c r="S673" s="57"/>
      <c r="T673" s="57"/>
      <c r="U673" s="57"/>
      <c r="V673" s="57"/>
      <c r="W673" s="57"/>
      <c r="X673" s="57"/>
    </row>
    <row r="674" spans="1:24" s="52" customFormat="1">
      <c r="A674" s="1" t="s">
        <v>308</v>
      </c>
      <c r="B674" s="1" t="s">
        <v>576</v>
      </c>
      <c r="C674" s="1" t="s">
        <v>577</v>
      </c>
      <c r="D674" s="1"/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161" t="s">
        <v>7</v>
      </c>
      <c r="P674" s="161"/>
      <c r="Q674" s="161"/>
      <c r="R674" s="161"/>
      <c r="S674" s="57"/>
      <c r="T674" s="57"/>
      <c r="U674" s="57"/>
      <c r="V674" s="57"/>
      <c r="W674" s="57"/>
      <c r="X674" s="57"/>
    </row>
    <row r="675" spans="1:24" s="52" customFormat="1" ht="47.25">
      <c r="A675" s="1" t="s">
        <v>308</v>
      </c>
      <c r="B675" s="1" t="s">
        <v>578</v>
      </c>
      <c r="C675" s="1" t="s">
        <v>579</v>
      </c>
      <c r="D675" s="1"/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161" t="s">
        <v>7</v>
      </c>
      <c r="P675" s="161"/>
      <c r="Q675" s="161"/>
      <c r="R675" s="161"/>
      <c r="S675" s="57"/>
      <c r="T675" s="57"/>
      <c r="U675" s="57"/>
      <c r="V675" s="57"/>
      <c r="W675" s="57"/>
      <c r="X675" s="57"/>
    </row>
    <row r="676" spans="1:24" s="52" customFormat="1" ht="63">
      <c r="A676" s="1" t="s">
        <v>308</v>
      </c>
      <c r="B676" s="1" t="s">
        <v>580</v>
      </c>
      <c r="C676" s="1" t="s">
        <v>581</v>
      </c>
      <c r="D676" s="1"/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161" t="s">
        <v>7</v>
      </c>
      <c r="P676" s="161"/>
      <c r="Q676" s="161"/>
      <c r="R676" s="161"/>
      <c r="S676" s="57"/>
      <c r="T676" s="57"/>
      <c r="U676" s="57"/>
      <c r="V676" s="57"/>
      <c r="W676" s="57"/>
      <c r="X676" s="57"/>
    </row>
    <row r="677" spans="1:24" s="52" customFormat="1" ht="63">
      <c r="A677" s="1" t="s">
        <v>308</v>
      </c>
      <c r="B677" s="1" t="s">
        <v>582</v>
      </c>
      <c r="C677" s="1" t="s">
        <v>583</v>
      </c>
      <c r="D677" s="1"/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161" t="s">
        <v>7</v>
      </c>
      <c r="P677" s="161"/>
      <c r="Q677" s="161"/>
      <c r="R677" s="161"/>
      <c r="S677" s="57"/>
      <c r="T677" s="57"/>
      <c r="U677" s="57"/>
      <c r="V677" s="57"/>
      <c r="W677" s="57"/>
      <c r="X677" s="57"/>
    </row>
    <row r="678" spans="1:24" s="52" customFormat="1" ht="31.5">
      <c r="A678" s="24" t="s">
        <v>309</v>
      </c>
      <c r="B678" s="24" t="s">
        <v>310</v>
      </c>
      <c r="C678" s="24" t="s">
        <v>6</v>
      </c>
      <c r="D678" s="24"/>
      <c r="E678" s="26">
        <f t="shared" ref="E678:N678" si="138">E679+E699+E719+E722+E723+E724+E741</f>
        <v>0</v>
      </c>
      <c r="F678" s="26">
        <f t="shared" si="138"/>
        <v>0</v>
      </c>
      <c r="G678" s="26">
        <f t="shared" si="138"/>
        <v>0</v>
      </c>
      <c r="H678" s="26">
        <f t="shared" si="138"/>
        <v>0</v>
      </c>
      <c r="I678" s="26">
        <f t="shared" si="138"/>
        <v>7764</v>
      </c>
      <c r="J678" s="26">
        <f t="shared" si="138"/>
        <v>0</v>
      </c>
      <c r="K678" s="26">
        <f t="shared" si="138"/>
        <v>0</v>
      </c>
      <c r="L678" s="26">
        <f t="shared" si="138"/>
        <v>0</v>
      </c>
      <c r="M678" s="26">
        <f t="shared" si="138"/>
        <v>0</v>
      </c>
      <c r="N678" s="26">
        <f t="shared" si="138"/>
        <v>2764</v>
      </c>
      <c r="O678" s="161" t="s">
        <v>7</v>
      </c>
      <c r="P678" s="161"/>
      <c r="Q678" s="161"/>
      <c r="R678" s="161"/>
      <c r="S678" s="51"/>
      <c r="T678" s="51"/>
      <c r="U678" s="51"/>
      <c r="V678" s="51"/>
      <c r="W678" s="51"/>
      <c r="X678" s="51"/>
    </row>
    <row r="679" spans="1:24" s="52" customFormat="1" ht="31.5">
      <c r="A679" s="24" t="s">
        <v>311</v>
      </c>
      <c r="B679" s="24" t="s">
        <v>23</v>
      </c>
      <c r="C679" s="24" t="s">
        <v>6</v>
      </c>
      <c r="D679" s="24"/>
      <c r="E679" s="26">
        <f t="shared" ref="E679:N679" si="139">E680+E684+E687+E696</f>
        <v>0</v>
      </c>
      <c r="F679" s="26">
        <f t="shared" si="139"/>
        <v>0</v>
      </c>
      <c r="G679" s="26">
        <f t="shared" si="139"/>
        <v>0</v>
      </c>
      <c r="H679" s="26">
        <f t="shared" si="139"/>
        <v>0</v>
      </c>
      <c r="I679" s="26">
        <f t="shared" si="139"/>
        <v>0</v>
      </c>
      <c r="J679" s="26">
        <f t="shared" si="139"/>
        <v>0</v>
      </c>
      <c r="K679" s="26">
        <f t="shared" si="139"/>
        <v>0</v>
      </c>
      <c r="L679" s="26">
        <f t="shared" si="139"/>
        <v>0</v>
      </c>
      <c r="M679" s="26">
        <f t="shared" si="139"/>
        <v>0</v>
      </c>
      <c r="N679" s="26">
        <f t="shared" si="139"/>
        <v>0</v>
      </c>
      <c r="O679" s="161" t="s">
        <v>7</v>
      </c>
      <c r="P679" s="161"/>
      <c r="Q679" s="161"/>
      <c r="R679" s="161"/>
      <c r="S679" s="51"/>
      <c r="T679" s="51"/>
      <c r="U679" s="51"/>
      <c r="V679" s="51"/>
      <c r="W679" s="51"/>
      <c r="X679" s="51"/>
    </row>
    <row r="680" spans="1:24" s="52" customFormat="1" ht="47.25">
      <c r="A680" s="24" t="s">
        <v>312</v>
      </c>
      <c r="B680" s="24" t="s">
        <v>25</v>
      </c>
      <c r="C680" s="24" t="s">
        <v>6</v>
      </c>
      <c r="D680" s="24"/>
      <c r="E680" s="26">
        <f t="shared" ref="E680:N680" si="140">E681+E682+E683</f>
        <v>0</v>
      </c>
      <c r="F680" s="26">
        <f t="shared" si="140"/>
        <v>0</v>
      </c>
      <c r="G680" s="26">
        <f t="shared" si="140"/>
        <v>0</v>
      </c>
      <c r="H680" s="26">
        <f t="shared" si="140"/>
        <v>0</v>
      </c>
      <c r="I680" s="26">
        <f t="shared" si="140"/>
        <v>0</v>
      </c>
      <c r="J680" s="26">
        <f t="shared" si="140"/>
        <v>0</v>
      </c>
      <c r="K680" s="26">
        <f t="shared" si="140"/>
        <v>0</v>
      </c>
      <c r="L680" s="26">
        <f t="shared" si="140"/>
        <v>0</v>
      </c>
      <c r="M680" s="26">
        <f t="shared" si="140"/>
        <v>0</v>
      </c>
      <c r="N680" s="26">
        <f t="shared" si="140"/>
        <v>0</v>
      </c>
      <c r="O680" s="161" t="s">
        <v>7</v>
      </c>
      <c r="P680" s="161"/>
      <c r="Q680" s="161"/>
      <c r="R680" s="161"/>
      <c r="S680" s="51"/>
      <c r="T680" s="51"/>
      <c r="U680" s="51"/>
      <c r="V680" s="51"/>
      <c r="W680" s="51"/>
      <c r="X680" s="51"/>
    </row>
    <row r="681" spans="1:24" s="52" customFormat="1" ht="78.75">
      <c r="A681" s="24" t="s">
        <v>313</v>
      </c>
      <c r="B681" s="24" t="s">
        <v>27</v>
      </c>
      <c r="C681" s="24" t="s">
        <v>6</v>
      </c>
      <c r="D681" s="24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161" t="s">
        <v>7</v>
      </c>
      <c r="P681" s="161"/>
      <c r="Q681" s="161"/>
      <c r="R681" s="161"/>
      <c r="S681" s="51"/>
      <c r="T681" s="51"/>
      <c r="U681" s="51"/>
      <c r="V681" s="51"/>
      <c r="W681" s="51"/>
      <c r="X681" s="51"/>
    </row>
    <row r="682" spans="1:24" s="52" customFormat="1" ht="78.75">
      <c r="A682" s="24" t="s">
        <v>314</v>
      </c>
      <c r="B682" s="24" t="s">
        <v>29</v>
      </c>
      <c r="C682" s="24" t="s">
        <v>6</v>
      </c>
      <c r="D682" s="24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161" t="s">
        <v>7</v>
      </c>
      <c r="P682" s="161"/>
      <c r="Q682" s="161"/>
      <c r="R682" s="161"/>
      <c r="S682" s="51"/>
      <c r="T682" s="51"/>
      <c r="U682" s="51"/>
      <c r="V682" s="51"/>
      <c r="W682" s="51"/>
      <c r="X682" s="51"/>
    </row>
    <row r="683" spans="1:24" s="52" customFormat="1" ht="63">
      <c r="A683" s="24" t="s">
        <v>315</v>
      </c>
      <c r="B683" s="24" t="s">
        <v>31</v>
      </c>
      <c r="C683" s="24" t="s">
        <v>6</v>
      </c>
      <c r="D683" s="24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161" t="s">
        <v>7</v>
      </c>
      <c r="P683" s="161"/>
      <c r="Q683" s="161"/>
      <c r="R683" s="161"/>
      <c r="S683" s="51"/>
      <c r="T683" s="51"/>
      <c r="U683" s="51"/>
      <c r="V683" s="51"/>
      <c r="W683" s="51"/>
      <c r="X683" s="51"/>
    </row>
    <row r="684" spans="1:24" s="52" customFormat="1" ht="47.25">
      <c r="A684" s="24" t="s">
        <v>316</v>
      </c>
      <c r="B684" s="24" t="s">
        <v>33</v>
      </c>
      <c r="C684" s="24" t="s">
        <v>6</v>
      </c>
      <c r="D684" s="24"/>
      <c r="E684" s="26">
        <f t="shared" ref="E684:N684" si="141">E685+E686</f>
        <v>0</v>
      </c>
      <c r="F684" s="26">
        <f t="shared" si="141"/>
        <v>0</v>
      </c>
      <c r="G684" s="26">
        <f t="shared" si="141"/>
        <v>0</v>
      </c>
      <c r="H684" s="26">
        <f t="shared" si="141"/>
        <v>0</v>
      </c>
      <c r="I684" s="26">
        <f t="shared" si="141"/>
        <v>0</v>
      </c>
      <c r="J684" s="26">
        <f t="shared" si="141"/>
        <v>0</v>
      </c>
      <c r="K684" s="26">
        <f t="shared" si="141"/>
        <v>0</v>
      </c>
      <c r="L684" s="26">
        <f t="shared" si="141"/>
        <v>0</v>
      </c>
      <c r="M684" s="26">
        <f t="shared" si="141"/>
        <v>0</v>
      </c>
      <c r="N684" s="26">
        <f t="shared" si="141"/>
        <v>0</v>
      </c>
      <c r="O684" s="161" t="s">
        <v>7</v>
      </c>
      <c r="P684" s="161"/>
      <c r="Q684" s="161"/>
      <c r="R684" s="161"/>
      <c r="S684" s="51"/>
      <c r="T684" s="51"/>
      <c r="U684" s="51"/>
      <c r="V684" s="51"/>
      <c r="W684" s="51"/>
      <c r="X684" s="51"/>
    </row>
    <row r="685" spans="1:24" s="52" customFormat="1" ht="78.75">
      <c r="A685" s="24" t="s">
        <v>317</v>
      </c>
      <c r="B685" s="24" t="s">
        <v>35</v>
      </c>
      <c r="C685" s="24" t="s">
        <v>6</v>
      </c>
      <c r="D685" s="24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161" t="s">
        <v>7</v>
      </c>
      <c r="P685" s="161"/>
      <c r="Q685" s="161"/>
      <c r="R685" s="161"/>
      <c r="S685" s="51"/>
      <c r="T685" s="51"/>
      <c r="U685" s="51"/>
      <c r="V685" s="51"/>
      <c r="W685" s="51"/>
      <c r="X685" s="51"/>
    </row>
    <row r="686" spans="1:24" s="52" customFormat="1" ht="63">
      <c r="A686" s="24" t="s">
        <v>318</v>
      </c>
      <c r="B686" s="24" t="s">
        <v>37</v>
      </c>
      <c r="C686" s="24" t="s">
        <v>6</v>
      </c>
      <c r="D686" s="24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161" t="s">
        <v>7</v>
      </c>
      <c r="P686" s="161"/>
      <c r="Q686" s="161"/>
      <c r="R686" s="161"/>
      <c r="S686" s="51"/>
      <c r="T686" s="51"/>
      <c r="U686" s="51"/>
      <c r="V686" s="51"/>
      <c r="W686" s="51"/>
      <c r="X686" s="51"/>
    </row>
    <row r="687" spans="1:24" s="52" customFormat="1" ht="63">
      <c r="A687" s="24" t="s">
        <v>319</v>
      </c>
      <c r="B687" s="24" t="s">
        <v>39</v>
      </c>
      <c r="C687" s="24" t="s">
        <v>6</v>
      </c>
      <c r="D687" s="24"/>
      <c r="E687" s="26">
        <f t="shared" ref="E687:N687" si="142">E688+E692</f>
        <v>0</v>
      </c>
      <c r="F687" s="26">
        <f t="shared" si="142"/>
        <v>0</v>
      </c>
      <c r="G687" s="26">
        <f t="shared" si="142"/>
        <v>0</v>
      </c>
      <c r="H687" s="26">
        <f t="shared" si="142"/>
        <v>0</v>
      </c>
      <c r="I687" s="26">
        <f t="shared" si="142"/>
        <v>0</v>
      </c>
      <c r="J687" s="26">
        <f t="shared" si="142"/>
        <v>0</v>
      </c>
      <c r="K687" s="26">
        <f t="shared" si="142"/>
        <v>0</v>
      </c>
      <c r="L687" s="26">
        <f t="shared" si="142"/>
        <v>0</v>
      </c>
      <c r="M687" s="26">
        <f t="shared" si="142"/>
        <v>0</v>
      </c>
      <c r="N687" s="26">
        <f t="shared" si="142"/>
        <v>0</v>
      </c>
      <c r="O687" s="161" t="s">
        <v>7</v>
      </c>
      <c r="P687" s="161"/>
      <c r="Q687" s="161"/>
      <c r="R687" s="161"/>
      <c r="S687" s="51"/>
      <c r="T687" s="51"/>
      <c r="U687" s="51"/>
      <c r="V687" s="51"/>
      <c r="W687" s="51"/>
      <c r="X687" s="51"/>
    </row>
    <row r="688" spans="1:24" s="52" customFormat="1" ht="47.25">
      <c r="A688" s="24" t="s">
        <v>320</v>
      </c>
      <c r="B688" s="24" t="s">
        <v>41</v>
      </c>
      <c r="C688" s="24" t="s">
        <v>6</v>
      </c>
      <c r="D688" s="24"/>
      <c r="E688" s="26">
        <f t="shared" ref="E688:N688" si="143">E689+E690+E691</f>
        <v>0</v>
      </c>
      <c r="F688" s="26">
        <f t="shared" si="143"/>
        <v>0</v>
      </c>
      <c r="G688" s="26">
        <f t="shared" si="143"/>
        <v>0</v>
      </c>
      <c r="H688" s="26">
        <f t="shared" si="143"/>
        <v>0</v>
      </c>
      <c r="I688" s="26">
        <f t="shared" si="143"/>
        <v>0</v>
      </c>
      <c r="J688" s="26">
        <f t="shared" si="143"/>
        <v>0</v>
      </c>
      <c r="K688" s="26">
        <f t="shared" si="143"/>
        <v>0</v>
      </c>
      <c r="L688" s="26">
        <f t="shared" si="143"/>
        <v>0</v>
      </c>
      <c r="M688" s="26">
        <f t="shared" si="143"/>
        <v>0</v>
      </c>
      <c r="N688" s="26">
        <f t="shared" si="143"/>
        <v>0</v>
      </c>
      <c r="O688" s="161" t="s">
        <v>7</v>
      </c>
      <c r="P688" s="161"/>
      <c r="Q688" s="161"/>
      <c r="R688" s="161"/>
      <c r="S688" s="51"/>
      <c r="T688" s="51"/>
      <c r="U688" s="51"/>
      <c r="V688" s="51"/>
      <c r="W688" s="51"/>
      <c r="X688" s="51"/>
    </row>
    <row r="689" spans="1:24" s="52" customFormat="1" ht="141.75">
      <c r="A689" s="24" t="s">
        <v>320</v>
      </c>
      <c r="B689" s="24" t="s">
        <v>42</v>
      </c>
      <c r="C689" s="24" t="s">
        <v>6</v>
      </c>
      <c r="D689" s="24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161" t="s">
        <v>7</v>
      </c>
      <c r="P689" s="161"/>
      <c r="Q689" s="161"/>
      <c r="R689" s="161"/>
      <c r="S689" s="51"/>
      <c r="T689" s="51"/>
      <c r="U689" s="51"/>
      <c r="V689" s="51"/>
      <c r="W689" s="51"/>
      <c r="X689" s="51"/>
    </row>
    <row r="690" spans="1:24" s="52" customFormat="1" ht="126">
      <c r="A690" s="24" t="s">
        <v>320</v>
      </c>
      <c r="B690" s="24" t="s">
        <v>43</v>
      </c>
      <c r="C690" s="24" t="s">
        <v>6</v>
      </c>
      <c r="D690" s="24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161" t="s">
        <v>7</v>
      </c>
      <c r="P690" s="161"/>
      <c r="Q690" s="161"/>
      <c r="R690" s="161"/>
      <c r="S690" s="51"/>
      <c r="T690" s="51"/>
      <c r="U690" s="51"/>
      <c r="V690" s="51"/>
      <c r="W690" s="51"/>
      <c r="X690" s="51"/>
    </row>
    <row r="691" spans="1:24" s="52" customFormat="1" ht="126">
      <c r="A691" s="24" t="s">
        <v>320</v>
      </c>
      <c r="B691" s="24" t="s">
        <v>44</v>
      </c>
      <c r="C691" s="24" t="s">
        <v>6</v>
      </c>
      <c r="D691" s="24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161" t="s">
        <v>7</v>
      </c>
      <c r="P691" s="161"/>
      <c r="Q691" s="161"/>
      <c r="R691" s="161"/>
      <c r="S691" s="51"/>
      <c r="T691" s="51"/>
      <c r="U691" s="51"/>
      <c r="V691" s="51"/>
      <c r="W691" s="51"/>
      <c r="X691" s="51"/>
    </row>
    <row r="692" spans="1:24" s="52" customFormat="1" ht="47.25">
      <c r="A692" s="24" t="s">
        <v>321</v>
      </c>
      <c r="B692" s="24" t="s">
        <v>41</v>
      </c>
      <c r="C692" s="24" t="s">
        <v>6</v>
      </c>
      <c r="D692" s="24"/>
      <c r="E692" s="26">
        <f t="shared" ref="E692:N692" si="144">E693+E694+E695</f>
        <v>0</v>
      </c>
      <c r="F692" s="26">
        <f t="shared" si="144"/>
        <v>0</v>
      </c>
      <c r="G692" s="26">
        <f t="shared" si="144"/>
        <v>0</v>
      </c>
      <c r="H692" s="26">
        <f t="shared" si="144"/>
        <v>0</v>
      </c>
      <c r="I692" s="26">
        <f t="shared" si="144"/>
        <v>0</v>
      </c>
      <c r="J692" s="26">
        <f t="shared" si="144"/>
        <v>0</v>
      </c>
      <c r="K692" s="26">
        <f t="shared" si="144"/>
        <v>0</v>
      </c>
      <c r="L692" s="26">
        <f t="shared" si="144"/>
        <v>0</v>
      </c>
      <c r="M692" s="26">
        <f t="shared" si="144"/>
        <v>0</v>
      </c>
      <c r="N692" s="26">
        <f t="shared" si="144"/>
        <v>0</v>
      </c>
      <c r="O692" s="161" t="s">
        <v>7</v>
      </c>
      <c r="P692" s="161"/>
      <c r="Q692" s="161"/>
      <c r="R692" s="161"/>
      <c r="S692" s="51"/>
      <c r="T692" s="51"/>
      <c r="U692" s="51"/>
      <c r="V692" s="51"/>
      <c r="W692" s="51"/>
      <c r="X692" s="51"/>
    </row>
    <row r="693" spans="1:24" s="52" customFormat="1" ht="141.75">
      <c r="A693" s="24" t="s">
        <v>321</v>
      </c>
      <c r="B693" s="24" t="s">
        <v>42</v>
      </c>
      <c r="C693" s="24" t="s">
        <v>6</v>
      </c>
      <c r="D693" s="24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161" t="s">
        <v>7</v>
      </c>
      <c r="P693" s="161"/>
      <c r="Q693" s="161"/>
      <c r="R693" s="161"/>
      <c r="S693" s="51"/>
      <c r="T693" s="51"/>
      <c r="U693" s="51"/>
      <c r="V693" s="51"/>
      <c r="W693" s="51"/>
      <c r="X693" s="51"/>
    </row>
    <row r="694" spans="1:24" s="52" customFormat="1" ht="126">
      <c r="A694" s="24" t="s">
        <v>321</v>
      </c>
      <c r="B694" s="24" t="s">
        <v>43</v>
      </c>
      <c r="C694" s="24" t="s">
        <v>6</v>
      </c>
      <c r="D694" s="24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161" t="s">
        <v>7</v>
      </c>
      <c r="P694" s="161"/>
      <c r="Q694" s="161"/>
      <c r="R694" s="161"/>
      <c r="S694" s="51"/>
      <c r="T694" s="51"/>
      <c r="U694" s="51"/>
      <c r="V694" s="51"/>
      <c r="W694" s="51"/>
      <c r="X694" s="51"/>
    </row>
    <row r="695" spans="1:24" s="52" customFormat="1" ht="126">
      <c r="A695" s="24" t="s">
        <v>321</v>
      </c>
      <c r="B695" s="24" t="s">
        <v>46</v>
      </c>
      <c r="C695" s="24" t="s">
        <v>6</v>
      </c>
      <c r="D695" s="24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161" t="s">
        <v>7</v>
      </c>
      <c r="P695" s="161"/>
      <c r="Q695" s="161"/>
      <c r="R695" s="161"/>
      <c r="S695" s="51"/>
      <c r="T695" s="51"/>
      <c r="U695" s="51"/>
      <c r="V695" s="51"/>
      <c r="W695" s="51"/>
      <c r="X695" s="51"/>
    </row>
    <row r="696" spans="1:24" s="52" customFormat="1" ht="110.25">
      <c r="A696" s="24" t="s">
        <v>322</v>
      </c>
      <c r="B696" s="24" t="s">
        <v>48</v>
      </c>
      <c r="C696" s="24" t="s">
        <v>6</v>
      </c>
      <c r="D696" s="24"/>
      <c r="E696" s="31">
        <f t="shared" ref="E696:N696" si="145">E697+E698</f>
        <v>0</v>
      </c>
      <c r="F696" s="31">
        <f t="shared" si="145"/>
        <v>0</v>
      </c>
      <c r="G696" s="31">
        <f t="shared" si="145"/>
        <v>0</v>
      </c>
      <c r="H696" s="31">
        <f t="shared" si="145"/>
        <v>0</v>
      </c>
      <c r="I696" s="31">
        <f t="shared" si="145"/>
        <v>0</v>
      </c>
      <c r="J696" s="31">
        <f t="shared" si="145"/>
        <v>0</v>
      </c>
      <c r="K696" s="31">
        <f t="shared" si="145"/>
        <v>0</v>
      </c>
      <c r="L696" s="31">
        <f t="shared" si="145"/>
        <v>0</v>
      </c>
      <c r="M696" s="31">
        <f t="shared" si="145"/>
        <v>0</v>
      </c>
      <c r="N696" s="31">
        <f t="shared" si="145"/>
        <v>0</v>
      </c>
      <c r="O696" s="161" t="s">
        <v>7</v>
      </c>
      <c r="P696" s="161"/>
      <c r="Q696" s="161"/>
      <c r="R696" s="161"/>
      <c r="S696" s="51"/>
      <c r="T696" s="51"/>
      <c r="U696" s="51"/>
      <c r="V696" s="51"/>
      <c r="W696" s="51"/>
      <c r="X696" s="51"/>
    </row>
    <row r="697" spans="1:24" s="52" customFormat="1" ht="94.5">
      <c r="A697" s="24" t="s">
        <v>323</v>
      </c>
      <c r="B697" s="24" t="s">
        <v>50</v>
      </c>
      <c r="C697" s="24" t="s">
        <v>6</v>
      </c>
      <c r="D697" s="24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161" t="s">
        <v>7</v>
      </c>
      <c r="P697" s="161"/>
      <c r="Q697" s="161"/>
      <c r="R697" s="161"/>
      <c r="S697" s="51"/>
      <c r="T697" s="51"/>
      <c r="U697" s="51"/>
      <c r="V697" s="51"/>
      <c r="W697" s="51"/>
      <c r="X697" s="51"/>
    </row>
    <row r="698" spans="1:24" s="52" customFormat="1" ht="94.5">
      <c r="A698" s="24" t="s">
        <v>324</v>
      </c>
      <c r="B698" s="24" t="s">
        <v>52</v>
      </c>
      <c r="C698" s="24" t="s">
        <v>6</v>
      </c>
      <c r="D698" s="24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161" t="s">
        <v>7</v>
      </c>
      <c r="P698" s="161"/>
      <c r="Q698" s="161"/>
      <c r="R698" s="161"/>
      <c r="S698" s="51"/>
      <c r="T698" s="51"/>
      <c r="U698" s="51"/>
      <c r="V698" s="51"/>
      <c r="W698" s="51"/>
      <c r="X698" s="51"/>
    </row>
    <row r="699" spans="1:24" s="52" customFormat="1" ht="47.25">
      <c r="A699" s="24" t="s">
        <v>325</v>
      </c>
      <c r="B699" s="24" t="s">
        <v>54</v>
      </c>
      <c r="C699" s="24" t="s">
        <v>6</v>
      </c>
      <c r="D699" s="24"/>
      <c r="E699" s="26">
        <f t="shared" ref="E699:N699" si="146">E700+E703+E706+E716</f>
        <v>0</v>
      </c>
      <c r="F699" s="26">
        <f t="shared" si="146"/>
        <v>0</v>
      </c>
      <c r="G699" s="26">
        <f t="shared" si="146"/>
        <v>0</v>
      </c>
      <c r="H699" s="26">
        <f t="shared" si="146"/>
        <v>0</v>
      </c>
      <c r="I699" s="26">
        <f t="shared" si="146"/>
        <v>2764</v>
      </c>
      <c r="J699" s="26">
        <f t="shared" si="146"/>
        <v>0</v>
      </c>
      <c r="K699" s="26">
        <f t="shared" si="146"/>
        <v>0</v>
      </c>
      <c r="L699" s="26">
        <f t="shared" si="146"/>
        <v>0</v>
      </c>
      <c r="M699" s="26">
        <f t="shared" si="146"/>
        <v>0</v>
      </c>
      <c r="N699" s="26">
        <f t="shared" si="146"/>
        <v>2764</v>
      </c>
      <c r="O699" s="161" t="s">
        <v>7</v>
      </c>
      <c r="P699" s="161"/>
      <c r="Q699" s="161"/>
      <c r="R699" s="161"/>
      <c r="S699" s="51"/>
      <c r="T699" s="51"/>
      <c r="U699" s="51"/>
      <c r="V699" s="51"/>
      <c r="W699" s="51"/>
      <c r="X699" s="51"/>
    </row>
    <row r="700" spans="1:24" s="52" customFormat="1" ht="78.75">
      <c r="A700" s="24" t="s">
        <v>326</v>
      </c>
      <c r="B700" s="24" t="s">
        <v>56</v>
      </c>
      <c r="C700" s="24" t="s">
        <v>6</v>
      </c>
      <c r="D700" s="24"/>
      <c r="E700" s="26">
        <f t="shared" ref="E700:N700" si="147">E701+E702</f>
        <v>0</v>
      </c>
      <c r="F700" s="26">
        <f t="shared" si="147"/>
        <v>0</v>
      </c>
      <c r="G700" s="26">
        <f t="shared" si="147"/>
        <v>0</v>
      </c>
      <c r="H700" s="26">
        <f t="shared" si="147"/>
        <v>0</v>
      </c>
      <c r="I700" s="26">
        <f t="shared" si="147"/>
        <v>0</v>
      </c>
      <c r="J700" s="26">
        <f t="shared" si="147"/>
        <v>0</v>
      </c>
      <c r="K700" s="26">
        <f t="shared" si="147"/>
        <v>0</v>
      </c>
      <c r="L700" s="26">
        <f t="shared" si="147"/>
        <v>0</v>
      </c>
      <c r="M700" s="26">
        <f t="shared" si="147"/>
        <v>0</v>
      </c>
      <c r="N700" s="26">
        <f t="shared" si="147"/>
        <v>0</v>
      </c>
      <c r="O700" s="161" t="s">
        <v>7</v>
      </c>
      <c r="P700" s="161"/>
      <c r="Q700" s="161"/>
      <c r="R700" s="161"/>
      <c r="S700" s="51"/>
      <c r="T700" s="51"/>
      <c r="U700" s="51"/>
      <c r="V700" s="51"/>
      <c r="W700" s="51"/>
      <c r="X700" s="51"/>
    </row>
    <row r="701" spans="1:24" s="52" customFormat="1" ht="47.25">
      <c r="A701" s="24" t="s">
        <v>327</v>
      </c>
      <c r="B701" s="24" t="s">
        <v>58</v>
      </c>
      <c r="C701" s="24" t="s">
        <v>6</v>
      </c>
      <c r="D701" s="24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161" t="s">
        <v>7</v>
      </c>
      <c r="P701" s="161"/>
      <c r="Q701" s="161"/>
      <c r="R701" s="161"/>
      <c r="S701" s="51"/>
      <c r="T701" s="51"/>
      <c r="U701" s="51"/>
      <c r="V701" s="51"/>
      <c r="W701" s="51"/>
      <c r="X701" s="51"/>
    </row>
    <row r="702" spans="1:24" s="52" customFormat="1" ht="78.75">
      <c r="A702" s="24" t="s">
        <v>328</v>
      </c>
      <c r="B702" s="24" t="s">
        <v>60</v>
      </c>
      <c r="C702" s="24" t="s">
        <v>6</v>
      </c>
      <c r="D702" s="24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161" t="s">
        <v>7</v>
      </c>
      <c r="P702" s="161"/>
      <c r="Q702" s="161"/>
      <c r="R702" s="161"/>
      <c r="S702" s="51"/>
      <c r="T702" s="51"/>
      <c r="U702" s="51"/>
      <c r="V702" s="51"/>
      <c r="W702" s="51"/>
      <c r="X702" s="51"/>
    </row>
    <row r="703" spans="1:24" s="52" customFormat="1" ht="63">
      <c r="A703" s="24" t="s">
        <v>329</v>
      </c>
      <c r="B703" s="24" t="s">
        <v>62</v>
      </c>
      <c r="C703" s="24" t="s">
        <v>6</v>
      </c>
      <c r="D703" s="24"/>
      <c r="E703" s="26">
        <f t="shared" ref="E703:N703" si="148">E704+E705</f>
        <v>0</v>
      </c>
      <c r="F703" s="26">
        <f t="shared" si="148"/>
        <v>0</v>
      </c>
      <c r="G703" s="26">
        <f t="shared" si="148"/>
        <v>0</v>
      </c>
      <c r="H703" s="26">
        <f t="shared" si="148"/>
        <v>0</v>
      </c>
      <c r="I703" s="26">
        <f t="shared" si="148"/>
        <v>0</v>
      </c>
      <c r="J703" s="26">
        <f t="shared" si="148"/>
        <v>0</v>
      </c>
      <c r="K703" s="26">
        <f t="shared" si="148"/>
        <v>0</v>
      </c>
      <c r="L703" s="26">
        <f t="shared" si="148"/>
        <v>0</v>
      </c>
      <c r="M703" s="26">
        <f t="shared" si="148"/>
        <v>0</v>
      </c>
      <c r="N703" s="26">
        <f t="shared" si="148"/>
        <v>0</v>
      </c>
      <c r="O703" s="161" t="s">
        <v>7</v>
      </c>
      <c r="P703" s="161"/>
      <c r="Q703" s="161"/>
      <c r="R703" s="161"/>
      <c r="S703" s="51"/>
      <c r="T703" s="51"/>
      <c r="U703" s="51"/>
      <c r="V703" s="51"/>
      <c r="W703" s="51"/>
      <c r="X703" s="51"/>
    </row>
    <row r="704" spans="1:24" s="52" customFormat="1" ht="47.25">
      <c r="A704" s="24" t="s">
        <v>330</v>
      </c>
      <c r="B704" s="24" t="s">
        <v>64</v>
      </c>
      <c r="C704" s="24" t="s">
        <v>6</v>
      </c>
      <c r="D704" s="24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161" t="s">
        <v>7</v>
      </c>
      <c r="P704" s="161"/>
      <c r="Q704" s="161"/>
      <c r="R704" s="161"/>
      <c r="S704" s="51"/>
      <c r="T704" s="51"/>
      <c r="U704" s="51"/>
      <c r="V704" s="51"/>
      <c r="W704" s="51"/>
      <c r="X704" s="51"/>
    </row>
    <row r="705" spans="1:24" s="52" customFormat="1" ht="63">
      <c r="A705" s="24" t="s">
        <v>331</v>
      </c>
      <c r="B705" s="24" t="s">
        <v>66</v>
      </c>
      <c r="C705" s="24" t="s">
        <v>6</v>
      </c>
      <c r="D705" s="24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161" t="s">
        <v>7</v>
      </c>
      <c r="P705" s="161"/>
      <c r="Q705" s="161"/>
      <c r="R705" s="161"/>
      <c r="S705" s="51"/>
      <c r="T705" s="51"/>
      <c r="U705" s="51"/>
      <c r="V705" s="51"/>
      <c r="W705" s="51"/>
      <c r="X705" s="51"/>
    </row>
    <row r="706" spans="1:24" s="52" customFormat="1" ht="47.25">
      <c r="A706" s="24" t="s">
        <v>332</v>
      </c>
      <c r="B706" s="24" t="s">
        <v>68</v>
      </c>
      <c r="C706" s="24" t="s">
        <v>6</v>
      </c>
      <c r="D706" s="24"/>
      <c r="E706" s="26">
        <f t="shared" ref="E706:N706" si="149">E707+E709+E710+E711+E712+E713+E714+E715</f>
        <v>0</v>
      </c>
      <c r="F706" s="26">
        <f t="shared" si="149"/>
        <v>0</v>
      </c>
      <c r="G706" s="26">
        <f t="shared" si="149"/>
        <v>0</v>
      </c>
      <c r="H706" s="26">
        <f t="shared" si="149"/>
        <v>0</v>
      </c>
      <c r="I706" s="26">
        <f t="shared" si="149"/>
        <v>2764</v>
      </c>
      <c r="J706" s="26">
        <f t="shared" si="149"/>
        <v>0</v>
      </c>
      <c r="K706" s="26">
        <f t="shared" si="149"/>
        <v>0</v>
      </c>
      <c r="L706" s="26">
        <f t="shared" si="149"/>
        <v>0</v>
      </c>
      <c r="M706" s="26">
        <f t="shared" si="149"/>
        <v>0</v>
      </c>
      <c r="N706" s="26">
        <f t="shared" si="149"/>
        <v>2764</v>
      </c>
      <c r="O706" s="161" t="s">
        <v>7</v>
      </c>
      <c r="P706" s="161"/>
      <c r="Q706" s="161"/>
      <c r="R706" s="161"/>
      <c r="S706" s="51"/>
      <c r="T706" s="51"/>
      <c r="U706" s="51"/>
      <c r="V706" s="51"/>
      <c r="W706" s="51"/>
      <c r="X706" s="51"/>
    </row>
    <row r="707" spans="1:24" s="52" customFormat="1" ht="47.25">
      <c r="A707" s="24" t="s">
        <v>333</v>
      </c>
      <c r="B707" s="24" t="s">
        <v>70</v>
      </c>
      <c r="C707" s="24" t="s">
        <v>6</v>
      </c>
      <c r="D707" s="24"/>
      <c r="E707" s="26">
        <f t="shared" ref="E707:N707" si="150">E708</f>
        <v>0</v>
      </c>
      <c r="F707" s="26">
        <f t="shared" si="150"/>
        <v>0</v>
      </c>
      <c r="G707" s="26">
        <f t="shared" si="150"/>
        <v>0</v>
      </c>
      <c r="H707" s="26">
        <f t="shared" si="150"/>
        <v>0</v>
      </c>
      <c r="I707" s="26">
        <f t="shared" si="150"/>
        <v>2764</v>
      </c>
      <c r="J707" s="26">
        <f t="shared" si="150"/>
        <v>0</v>
      </c>
      <c r="K707" s="26">
        <f t="shared" si="150"/>
        <v>0</v>
      </c>
      <c r="L707" s="26">
        <f t="shared" si="150"/>
        <v>0</v>
      </c>
      <c r="M707" s="26">
        <f t="shared" si="150"/>
        <v>0</v>
      </c>
      <c r="N707" s="26">
        <f t="shared" si="150"/>
        <v>2764</v>
      </c>
      <c r="O707" s="161" t="s">
        <v>7</v>
      </c>
      <c r="P707" s="161"/>
      <c r="Q707" s="161"/>
      <c r="R707" s="161"/>
      <c r="S707" s="51"/>
      <c r="T707" s="51"/>
      <c r="U707" s="51"/>
      <c r="V707" s="51"/>
      <c r="W707" s="51"/>
      <c r="X707" s="51"/>
    </row>
    <row r="708" spans="1:24" s="52" customFormat="1" ht="47.25">
      <c r="A708" s="1" t="s">
        <v>333</v>
      </c>
      <c r="B708" s="1" t="s">
        <v>352</v>
      </c>
      <c r="C708" s="1" t="s">
        <v>353</v>
      </c>
      <c r="D708" s="1"/>
      <c r="E708" s="3">
        <v>0</v>
      </c>
      <c r="F708" s="3">
        <v>0</v>
      </c>
      <c r="G708" s="3">
        <v>0</v>
      </c>
      <c r="H708" s="3">
        <v>0</v>
      </c>
      <c r="I708" s="3">
        <v>2764</v>
      </c>
      <c r="J708" s="2">
        <v>0</v>
      </c>
      <c r="K708" s="2">
        <v>0</v>
      </c>
      <c r="L708" s="2">
        <v>0</v>
      </c>
      <c r="M708" s="2">
        <v>0</v>
      </c>
      <c r="N708" s="2">
        <v>2764</v>
      </c>
      <c r="O708" s="161" t="s">
        <v>7</v>
      </c>
      <c r="P708" s="161"/>
      <c r="Q708" s="161"/>
      <c r="R708" s="161"/>
      <c r="S708" s="57"/>
      <c r="T708" s="57"/>
      <c r="U708" s="57"/>
      <c r="V708" s="57"/>
      <c r="W708" s="57"/>
      <c r="X708" s="57"/>
    </row>
    <row r="709" spans="1:24" s="52" customFormat="1" ht="47.25">
      <c r="A709" s="24" t="s">
        <v>334</v>
      </c>
      <c r="B709" s="24" t="s">
        <v>72</v>
      </c>
      <c r="C709" s="24" t="s">
        <v>6</v>
      </c>
      <c r="D709" s="24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161" t="s">
        <v>7</v>
      </c>
      <c r="P709" s="161"/>
      <c r="Q709" s="161"/>
      <c r="R709" s="161"/>
      <c r="S709" s="51"/>
      <c r="T709" s="51"/>
      <c r="U709" s="51"/>
      <c r="V709" s="51"/>
      <c r="W709" s="51"/>
      <c r="X709" s="51"/>
    </row>
    <row r="710" spans="1:24" s="52" customFormat="1" ht="47.25">
      <c r="A710" s="24" t="s">
        <v>335</v>
      </c>
      <c r="B710" s="24" t="s">
        <v>74</v>
      </c>
      <c r="C710" s="24" t="s">
        <v>6</v>
      </c>
      <c r="D710" s="24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161" t="s">
        <v>7</v>
      </c>
      <c r="P710" s="161"/>
      <c r="Q710" s="161"/>
      <c r="R710" s="161"/>
      <c r="S710" s="51"/>
      <c r="T710" s="51"/>
      <c r="U710" s="51"/>
      <c r="V710" s="51"/>
      <c r="W710" s="51"/>
      <c r="X710" s="51"/>
    </row>
    <row r="711" spans="1:24" s="52" customFormat="1" ht="47.25">
      <c r="A711" s="24" t="s">
        <v>336</v>
      </c>
      <c r="B711" s="24" t="s">
        <v>76</v>
      </c>
      <c r="C711" s="24" t="s">
        <v>6</v>
      </c>
      <c r="D711" s="24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161" t="s">
        <v>7</v>
      </c>
      <c r="P711" s="161"/>
      <c r="Q711" s="161"/>
      <c r="R711" s="161"/>
      <c r="S711" s="51"/>
      <c r="T711" s="51"/>
      <c r="U711" s="51"/>
      <c r="V711" s="51"/>
      <c r="W711" s="51"/>
      <c r="X711" s="51"/>
    </row>
    <row r="712" spans="1:24" s="52" customFormat="1" ht="63">
      <c r="A712" s="24" t="s">
        <v>337</v>
      </c>
      <c r="B712" s="24" t="s">
        <v>78</v>
      </c>
      <c r="C712" s="24" t="s">
        <v>6</v>
      </c>
      <c r="D712" s="24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161" t="s">
        <v>7</v>
      </c>
      <c r="P712" s="161"/>
      <c r="Q712" s="161"/>
      <c r="R712" s="161"/>
      <c r="S712" s="51"/>
      <c r="T712" s="51"/>
      <c r="U712" s="51"/>
      <c r="V712" s="51"/>
      <c r="W712" s="51"/>
      <c r="X712" s="51"/>
    </row>
    <row r="713" spans="1:24" s="52" customFormat="1" ht="63">
      <c r="A713" s="24" t="s">
        <v>338</v>
      </c>
      <c r="B713" s="24" t="s">
        <v>80</v>
      </c>
      <c r="C713" s="24" t="s">
        <v>6</v>
      </c>
      <c r="D713" s="24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161" t="s">
        <v>7</v>
      </c>
      <c r="P713" s="161"/>
      <c r="Q713" s="161"/>
      <c r="R713" s="161"/>
      <c r="S713" s="51"/>
      <c r="T713" s="51"/>
      <c r="U713" s="51"/>
      <c r="V713" s="51"/>
      <c r="W713" s="51"/>
      <c r="X713" s="51"/>
    </row>
    <row r="714" spans="1:24" s="52" customFormat="1" ht="63">
      <c r="A714" s="24" t="s">
        <v>339</v>
      </c>
      <c r="B714" s="24" t="s">
        <v>82</v>
      </c>
      <c r="C714" s="24" t="s">
        <v>6</v>
      </c>
      <c r="D714" s="24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161" t="s">
        <v>7</v>
      </c>
      <c r="P714" s="161"/>
      <c r="Q714" s="161"/>
      <c r="R714" s="161"/>
      <c r="S714" s="51"/>
      <c r="T714" s="51"/>
      <c r="U714" s="51"/>
      <c r="V714" s="51"/>
      <c r="W714" s="51"/>
      <c r="X714" s="51"/>
    </row>
    <row r="715" spans="1:24" s="52" customFormat="1" ht="63">
      <c r="A715" s="24" t="s">
        <v>340</v>
      </c>
      <c r="B715" s="24" t="s">
        <v>84</v>
      </c>
      <c r="C715" s="24" t="s">
        <v>6</v>
      </c>
      <c r="D715" s="24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161" t="s">
        <v>7</v>
      </c>
      <c r="P715" s="161"/>
      <c r="Q715" s="161"/>
      <c r="R715" s="161"/>
      <c r="S715" s="51"/>
      <c r="T715" s="51"/>
      <c r="U715" s="51"/>
      <c r="V715" s="51"/>
      <c r="W715" s="51"/>
      <c r="X715" s="51"/>
    </row>
    <row r="716" spans="1:24" s="52" customFormat="1" ht="63">
      <c r="A716" s="24" t="s">
        <v>341</v>
      </c>
      <c r="B716" s="24" t="s">
        <v>86</v>
      </c>
      <c r="C716" s="24" t="s">
        <v>6</v>
      </c>
      <c r="D716" s="24"/>
      <c r="E716" s="26">
        <f t="shared" ref="E716:N716" si="151">E717+E718</f>
        <v>0</v>
      </c>
      <c r="F716" s="26">
        <f t="shared" si="151"/>
        <v>0</v>
      </c>
      <c r="G716" s="26">
        <f t="shared" si="151"/>
        <v>0</v>
      </c>
      <c r="H716" s="26">
        <f t="shared" si="151"/>
        <v>0</v>
      </c>
      <c r="I716" s="26">
        <f t="shared" si="151"/>
        <v>0</v>
      </c>
      <c r="J716" s="26">
        <f t="shared" si="151"/>
        <v>0</v>
      </c>
      <c r="K716" s="26">
        <f t="shared" si="151"/>
        <v>0</v>
      </c>
      <c r="L716" s="26">
        <f t="shared" si="151"/>
        <v>0</v>
      </c>
      <c r="M716" s="26">
        <f t="shared" si="151"/>
        <v>0</v>
      </c>
      <c r="N716" s="26">
        <f t="shared" si="151"/>
        <v>0</v>
      </c>
      <c r="O716" s="161" t="s">
        <v>7</v>
      </c>
      <c r="P716" s="161"/>
      <c r="Q716" s="161"/>
      <c r="R716" s="161"/>
      <c r="S716" s="51"/>
      <c r="T716" s="51"/>
      <c r="U716" s="51"/>
      <c r="V716" s="51"/>
      <c r="W716" s="51"/>
      <c r="X716" s="51"/>
    </row>
    <row r="717" spans="1:24" s="52" customFormat="1" ht="47.25">
      <c r="A717" s="24" t="s">
        <v>342</v>
      </c>
      <c r="B717" s="24" t="s">
        <v>88</v>
      </c>
      <c r="C717" s="24" t="s">
        <v>6</v>
      </c>
      <c r="D717" s="24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161" t="s">
        <v>7</v>
      </c>
      <c r="P717" s="161"/>
      <c r="Q717" s="161"/>
      <c r="R717" s="161"/>
      <c r="S717" s="51"/>
      <c r="T717" s="51"/>
      <c r="U717" s="51"/>
      <c r="V717" s="51"/>
      <c r="W717" s="51"/>
      <c r="X717" s="51"/>
    </row>
    <row r="718" spans="1:24" s="52" customFormat="1" ht="63">
      <c r="A718" s="24" t="s">
        <v>343</v>
      </c>
      <c r="B718" s="24" t="s">
        <v>90</v>
      </c>
      <c r="C718" s="24" t="s">
        <v>6</v>
      </c>
      <c r="D718" s="24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161" t="s">
        <v>7</v>
      </c>
      <c r="P718" s="161"/>
      <c r="Q718" s="161"/>
      <c r="R718" s="161"/>
      <c r="S718" s="51"/>
      <c r="T718" s="51"/>
      <c r="U718" s="51"/>
      <c r="V718" s="51"/>
      <c r="W718" s="51"/>
      <c r="X718" s="51"/>
    </row>
    <row r="719" spans="1:24" s="52" customFormat="1" ht="94.5">
      <c r="A719" s="24" t="s">
        <v>344</v>
      </c>
      <c r="B719" s="24" t="s">
        <v>92</v>
      </c>
      <c r="C719" s="24" t="s">
        <v>6</v>
      </c>
      <c r="D719" s="24"/>
      <c r="E719" s="26">
        <f t="shared" ref="E719:N719" si="152">E720+E721</f>
        <v>0</v>
      </c>
      <c r="F719" s="26">
        <f t="shared" si="152"/>
        <v>0</v>
      </c>
      <c r="G719" s="26">
        <f t="shared" si="152"/>
        <v>0</v>
      </c>
      <c r="H719" s="26">
        <f t="shared" si="152"/>
        <v>0</v>
      </c>
      <c r="I719" s="26">
        <f t="shared" si="152"/>
        <v>0</v>
      </c>
      <c r="J719" s="26">
        <f t="shared" si="152"/>
        <v>0</v>
      </c>
      <c r="K719" s="26">
        <f t="shared" si="152"/>
        <v>0</v>
      </c>
      <c r="L719" s="26">
        <f t="shared" si="152"/>
        <v>0</v>
      </c>
      <c r="M719" s="26">
        <f t="shared" si="152"/>
        <v>0</v>
      </c>
      <c r="N719" s="26">
        <f t="shared" si="152"/>
        <v>0</v>
      </c>
      <c r="O719" s="161" t="s">
        <v>7</v>
      </c>
      <c r="P719" s="161"/>
      <c r="Q719" s="161"/>
      <c r="R719" s="161"/>
      <c r="S719" s="51"/>
      <c r="T719" s="51"/>
      <c r="U719" s="51"/>
      <c r="V719" s="51"/>
      <c r="W719" s="51"/>
      <c r="X719" s="51"/>
    </row>
    <row r="720" spans="1:24" s="52" customFormat="1" ht="78.75">
      <c r="A720" s="24" t="s">
        <v>345</v>
      </c>
      <c r="B720" s="24" t="s">
        <v>94</v>
      </c>
      <c r="C720" s="24" t="s">
        <v>6</v>
      </c>
      <c r="D720" s="24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161" t="s">
        <v>7</v>
      </c>
      <c r="P720" s="161"/>
      <c r="Q720" s="161"/>
      <c r="R720" s="161"/>
      <c r="S720" s="51"/>
      <c r="T720" s="51"/>
      <c r="U720" s="51"/>
      <c r="V720" s="51"/>
      <c r="W720" s="51"/>
      <c r="X720" s="51"/>
    </row>
    <row r="721" spans="1:24" s="52" customFormat="1" ht="78.75">
      <c r="A721" s="24" t="s">
        <v>346</v>
      </c>
      <c r="B721" s="24" t="s">
        <v>96</v>
      </c>
      <c r="C721" s="24" t="s">
        <v>6</v>
      </c>
      <c r="D721" s="24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161" t="s">
        <v>7</v>
      </c>
      <c r="P721" s="161"/>
      <c r="Q721" s="161"/>
      <c r="R721" s="161"/>
      <c r="S721" s="51"/>
      <c r="T721" s="51"/>
      <c r="U721" s="51"/>
      <c r="V721" s="51"/>
      <c r="W721" s="51"/>
      <c r="X721" s="51"/>
    </row>
    <row r="722" spans="1:24" s="52" customFormat="1" ht="47.25">
      <c r="A722" s="24" t="s">
        <v>347</v>
      </c>
      <c r="B722" s="24" t="s">
        <v>98</v>
      </c>
      <c r="C722" s="24" t="s">
        <v>6</v>
      </c>
      <c r="D722" s="24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161" t="s">
        <v>7</v>
      </c>
      <c r="P722" s="161"/>
      <c r="Q722" s="161"/>
      <c r="R722" s="161"/>
      <c r="S722" s="51"/>
      <c r="T722" s="51"/>
      <c r="U722" s="51"/>
      <c r="V722" s="51"/>
      <c r="W722" s="51"/>
      <c r="X722" s="51"/>
    </row>
    <row r="723" spans="1:24" s="52" customFormat="1" ht="47.25">
      <c r="A723" s="24" t="s">
        <v>348</v>
      </c>
      <c r="B723" s="24" t="s">
        <v>100</v>
      </c>
      <c r="C723" s="24" t="s">
        <v>6</v>
      </c>
      <c r="D723" s="24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161" t="s">
        <v>7</v>
      </c>
      <c r="P723" s="161"/>
      <c r="Q723" s="161"/>
      <c r="R723" s="161"/>
      <c r="S723" s="51"/>
      <c r="T723" s="51"/>
      <c r="U723" s="51"/>
      <c r="V723" s="51"/>
      <c r="W723" s="51"/>
      <c r="X723" s="51"/>
    </row>
    <row r="724" spans="1:24" s="52" customFormat="1" ht="31.5">
      <c r="A724" s="24" t="s">
        <v>349</v>
      </c>
      <c r="B724" s="24" t="s">
        <v>102</v>
      </c>
      <c r="C724" s="24" t="s">
        <v>6</v>
      </c>
      <c r="D724" s="24"/>
      <c r="E724" s="26">
        <f t="shared" ref="E724:N724" si="153">SUM(E725:E740)</f>
        <v>0</v>
      </c>
      <c r="F724" s="26">
        <f t="shared" si="153"/>
        <v>0</v>
      </c>
      <c r="G724" s="26">
        <f t="shared" si="153"/>
        <v>0</v>
      </c>
      <c r="H724" s="26">
        <f t="shared" si="153"/>
        <v>0</v>
      </c>
      <c r="I724" s="26">
        <f t="shared" si="153"/>
        <v>5000</v>
      </c>
      <c r="J724" s="26">
        <f t="shared" si="153"/>
        <v>0</v>
      </c>
      <c r="K724" s="26">
        <f t="shared" si="153"/>
        <v>0</v>
      </c>
      <c r="L724" s="26">
        <f t="shared" si="153"/>
        <v>0</v>
      </c>
      <c r="M724" s="26">
        <f t="shared" si="153"/>
        <v>0</v>
      </c>
      <c r="N724" s="26">
        <f t="shared" si="153"/>
        <v>0</v>
      </c>
      <c r="O724" s="161" t="s">
        <v>7</v>
      </c>
      <c r="P724" s="161"/>
      <c r="Q724" s="161"/>
      <c r="R724" s="161"/>
      <c r="S724" s="51"/>
      <c r="T724" s="51"/>
      <c r="U724" s="51"/>
      <c r="V724" s="51"/>
      <c r="W724" s="51"/>
      <c r="X724" s="51"/>
    </row>
    <row r="725" spans="1:24" s="52" customFormat="1" ht="47.25">
      <c r="A725" s="1" t="s">
        <v>349</v>
      </c>
      <c r="B725" s="1" t="s">
        <v>354</v>
      </c>
      <c r="C725" s="1" t="s">
        <v>355</v>
      </c>
      <c r="D725" s="1"/>
      <c r="E725" s="3">
        <v>0</v>
      </c>
      <c r="F725" s="3">
        <v>0</v>
      </c>
      <c r="G725" s="3">
        <v>0</v>
      </c>
      <c r="H725" s="3">
        <v>0</v>
      </c>
      <c r="I725" s="3">
        <v>5000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161" t="s">
        <v>7</v>
      </c>
      <c r="P725" s="161"/>
      <c r="Q725" s="161"/>
      <c r="R725" s="161"/>
      <c r="S725" s="57"/>
      <c r="T725" s="57"/>
      <c r="U725" s="57"/>
      <c r="V725" s="57"/>
      <c r="W725" s="57"/>
      <c r="X725" s="57"/>
    </row>
    <row r="726" spans="1:24" s="52" customFormat="1" ht="47.25">
      <c r="A726" s="1" t="s">
        <v>349</v>
      </c>
      <c r="B726" s="1" t="s">
        <v>356</v>
      </c>
      <c r="C726" s="1" t="s">
        <v>357</v>
      </c>
      <c r="D726" s="1"/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161" t="s">
        <v>7</v>
      </c>
      <c r="P726" s="161"/>
      <c r="Q726" s="161"/>
      <c r="R726" s="161"/>
      <c r="S726" s="57"/>
      <c r="T726" s="57"/>
      <c r="U726" s="57"/>
      <c r="V726" s="57"/>
      <c r="W726" s="57"/>
      <c r="X726" s="57"/>
    </row>
    <row r="727" spans="1:24" s="52" customFormat="1" ht="31.5">
      <c r="A727" s="1" t="s">
        <v>349</v>
      </c>
      <c r="B727" s="1" t="s">
        <v>358</v>
      </c>
      <c r="C727" s="1" t="s">
        <v>359</v>
      </c>
      <c r="D727" s="1"/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161" t="s">
        <v>7</v>
      </c>
      <c r="P727" s="161"/>
      <c r="Q727" s="161"/>
      <c r="R727" s="161"/>
      <c r="S727" s="57"/>
      <c r="T727" s="57"/>
      <c r="U727" s="57"/>
      <c r="V727" s="57"/>
      <c r="W727" s="57"/>
      <c r="X727" s="57"/>
    </row>
    <row r="728" spans="1:24" s="52" customFormat="1" ht="31.5">
      <c r="A728" s="1" t="s">
        <v>349</v>
      </c>
      <c r="B728" s="1" t="s">
        <v>360</v>
      </c>
      <c r="C728" s="1" t="s">
        <v>361</v>
      </c>
      <c r="D728" s="1"/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161" t="s">
        <v>7</v>
      </c>
      <c r="P728" s="161"/>
      <c r="Q728" s="161"/>
      <c r="R728" s="161"/>
      <c r="S728" s="57"/>
      <c r="T728" s="57"/>
      <c r="U728" s="57"/>
      <c r="V728" s="57"/>
      <c r="W728" s="57"/>
      <c r="X728" s="57"/>
    </row>
    <row r="729" spans="1:24" s="52" customFormat="1" ht="31.5">
      <c r="A729" s="1" t="s">
        <v>349</v>
      </c>
      <c r="B729" s="1" t="s">
        <v>362</v>
      </c>
      <c r="C729" s="1" t="s">
        <v>363</v>
      </c>
      <c r="D729" s="1"/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161" t="s">
        <v>7</v>
      </c>
      <c r="P729" s="161"/>
      <c r="Q729" s="161"/>
      <c r="R729" s="161"/>
      <c r="S729" s="57"/>
      <c r="T729" s="57"/>
      <c r="U729" s="57"/>
      <c r="V729" s="57"/>
      <c r="W729" s="57"/>
      <c r="X729" s="57"/>
    </row>
    <row r="730" spans="1:24" s="52" customFormat="1" ht="63">
      <c r="A730" s="1" t="s">
        <v>349</v>
      </c>
      <c r="B730" s="1" t="s">
        <v>364</v>
      </c>
      <c r="C730" s="1" t="s">
        <v>365</v>
      </c>
      <c r="D730" s="1"/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161" t="s">
        <v>7</v>
      </c>
      <c r="P730" s="161"/>
      <c r="Q730" s="161"/>
      <c r="R730" s="161"/>
      <c r="S730" s="57"/>
      <c r="T730" s="57"/>
      <c r="U730" s="57"/>
      <c r="V730" s="57"/>
      <c r="W730" s="57"/>
      <c r="X730" s="57"/>
    </row>
    <row r="731" spans="1:24" s="52" customFormat="1" ht="47.25">
      <c r="A731" s="1" t="s">
        <v>349</v>
      </c>
      <c r="B731" s="1" t="s">
        <v>366</v>
      </c>
      <c r="C731" s="1" t="s">
        <v>367</v>
      </c>
      <c r="D731" s="1"/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161" t="s">
        <v>7</v>
      </c>
      <c r="P731" s="161"/>
      <c r="Q731" s="161"/>
      <c r="R731" s="161"/>
      <c r="S731" s="57"/>
      <c r="T731" s="57"/>
      <c r="U731" s="57"/>
      <c r="V731" s="57"/>
      <c r="W731" s="57"/>
      <c r="X731" s="57"/>
    </row>
    <row r="732" spans="1:24" s="52" customFormat="1" ht="31.5">
      <c r="A732" s="1" t="s">
        <v>349</v>
      </c>
      <c r="B732" s="1" t="s">
        <v>368</v>
      </c>
      <c r="C732" s="1" t="s">
        <v>369</v>
      </c>
      <c r="D732" s="1"/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161" t="s">
        <v>7</v>
      </c>
      <c r="P732" s="161"/>
      <c r="Q732" s="161"/>
      <c r="R732" s="161"/>
      <c r="S732" s="57"/>
      <c r="T732" s="57"/>
      <c r="U732" s="57"/>
      <c r="V732" s="57"/>
      <c r="W732" s="57"/>
      <c r="X732" s="57"/>
    </row>
    <row r="733" spans="1:24" s="52" customFormat="1">
      <c r="A733" s="1" t="s">
        <v>349</v>
      </c>
      <c r="B733" s="1" t="s">
        <v>370</v>
      </c>
      <c r="C733" s="1" t="s">
        <v>371</v>
      </c>
      <c r="D733" s="1"/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161" t="s">
        <v>7</v>
      </c>
      <c r="P733" s="161"/>
      <c r="Q733" s="161"/>
      <c r="R733" s="161"/>
      <c r="S733" s="57"/>
      <c r="T733" s="57"/>
      <c r="U733" s="57"/>
      <c r="V733" s="57"/>
      <c r="W733" s="57"/>
      <c r="X733" s="57"/>
    </row>
    <row r="734" spans="1:24" s="52" customFormat="1">
      <c r="A734" s="1" t="s">
        <v>349</v>
      </c>
      <c r="B734" s="1" t="s">
        <v>372</v>
      </c>
      <c r="C734" s="1" t="s">
        <v>373</v>
      </c>
      <c r="D734" s="1"/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161" t="s">
        <v>7</v>
      </c>
      <c r="P734" s="161"/>
      <c r="Q734" s="161"/>
      <c r="R734" s="161"/>
      <c r="S734" s="57"/>
      <c r="T734" s="57"/>
      <c r="U734" s="57"/>
      <c r="V734" s="57"/>
      <c r="W734" s="57"/>
      <c r="X734" s="57"/>
    </row>
    <row r="735" spans="1:24" s="52" customFormat="1" ht="47.25">
      <c r="A735" s="1" t="s">
        <v>349</v>
      </c>
      <c r="B735" s="1" t="s">
        <v>374</v>
      </c>
      <c r="C735" s="1" t="s">
        <v>375</v>
      </c>
      <c r="D735" s="1"/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161" t="s">
        <v>7</v>
      </c>
      <c r="P735" s="161"/>
      <c r="Q735" s="161"/>
      <c r="R735" s="161"/>
      <c r="S735" s="57"/>
      <c r="T735" s="57"/>
      <c r="U735" s="57"/>
      <c r="V735" s="57"/>
      <c r="W735" s="57"/>
      <c r="X735" s="57"/>
    </row>
    <row r="736" spans="1:24" s="52" customFormat="1" ht="63">
      <c r="A736" s="1" t="s">
        <v>349</v>
      </c>
      <c r="B736" s="1" t="s">
        <v>376</v>
      </c>
      <c r="C736" s="1" t="s">
        <v>377</v>
      </c>
      <c r="D736" s="1"/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161" t="s">
        <v>7</v>
      </c>
      <c r="P736" s="161"/>
      <c r="Q736" s="161"/>
      <c r="R736" s="161"/>
      <c r="S736" s="57"/>
      <c r="T736" s="57"/>
      <c r="U736" s="57"/>
      <c r="V736" s="57"/>
      <c r="W736" s="57"/>
      <c r="X736" s="57"/>
    </row>
    <row r="737" spans="1:27" s="52" customFormat="1" ht="31.5">
      <c r="A737" s="1" t="s">
        <v>349</v>
      </c>
      <c r="B737" s="1" t="s">
        <v>378</v>
      </c>
      <c r="C737" s="1" t="s">
        <v>379</v>
      </c>
      <c r="D737" s="1"/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161" t="s">
        <v>7</v>
      </c>
      <c r="P737" s="161"/>
      <c r="Q737" s="161"/>
      <c r="R737" s="161"/>
      <c r="S737" s="57"/>
      <c r="T737" s="57"/>
      <c r="U737" s="57"/>
      <c r="V737" s="57"/>
      <c r="W737" s="57"/>
      <c r="X737" s="57"/>
    </row>
    <row r="738" spans="1:27" s="52" customFormat="1" ht="31.5">
      <c r="A738" s="1" t="s">
        <v>349</v>
      </c>
      <c r="B738" s="1" t="s">
        <v>380</v>
      </c>
      <c r="C738" s="1" t="s">
        <v>381</v>
      </c>
      <c r="D738" s="1"/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161" t="s">
        <v>7</v>
      </c>
      <c r="P738" s="161"/>
      <c r="Q738" s="161"/>
      <c r="R738" s="161"/>
      <c r="S738" s="57"/>
      <c r="T738" s="57"/>
      <c r="U738" s="57"/>
      <c r="V738" s="57"/>
      <c r="W738" s="57"/>
      <c r="X738" s="57"/>
    </row>
    <row r="739" spans="1:27" s="52" customFormat="1" ht="47.25">
      <c r="A739" s="1" t="s">
        <v>349</v>
      </c>
      <c r="B739" s="1" t="s">
        <v>382</v>
      </c>
      <c r="C739" s="1" t="s">
        <v>383</v>
      </c>
      <c r="D739" s="1"/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161" t="s">
        <v>7</v>
      </c>
      <c r="P739" s="161"/>
      <c r="Q739" s="161"/>
      <c r="R739" s="161"/>
      <c r="S739" s="57"/>
      <c r="T739" s="57"/>
      <c r="U739" s="57"/>
      <c r="V739" s="57"/>
      <c r="W739" s="57"/>
      <c r="X739" s="57"/>
    </row>
    <row r="740" spans="1:27" s="52" customFormat="1">
      <c r="A740" s="1" t="s">
        <v>349</v>
      </c>
      <c r="B740" s="1" t="s">
        <v>384</v>
      </c>
      <c r="C740" s="1" t="s">
        <v>385</v>
      </c>
      <c r="D740" s="1"/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161" t="s">
        <v>7</v>
      </c>
      <c r="P740" s="161"/>
      <c r="Q740" s="161"/>
      <c r="R740" s="161"/>
      <c r="S740" s="57"/>
      <c r="T740" s="57"/>
      <c r="U740" s="57"/>
      <c r="V740" s="57"/>
      <c r="W740" s="57"/>
      <c r="X740" s="57"/>
    </row>
    <row r="741" spans="1:27" ht="33" customHeight="1">
      <c r="A741" s="187" t="s">
        <v>1191</v>
      </c>
      <c r="B741" s="187"/>
      <c r="C741" s="187"/>
      <c r="D741" s="187"/>
      <c r="E741" s="187"/>
      <c r="F741" s="187"/>
      <c r="G741" s="187"/>
      <c r="H741" s="187"/>
      <c r="I741" s="187"/>
      <c r="J741" s="187"/>
      <c r="K741" s="187"/>
      <c r="L741" s="187"/>
      <c r="M741" s="187"/>
      <c r="N741" s="187"/>
      <c r="O741" s="187"/>
      <c r="P741" s="187"/>
      <c r="Q741" s="187"/>
      <c r="R741" s="187"/>
      <c r="S741" s="39"/>
      <c r="T741" s="39"/>
      <c r="AA741" s="40"/>
    </row>
  </sheetData>
  <autoFilter ref="A19:AO741">
    <filterColumn colId="14" showButton="0"/>
    <filterColumn colId="15" showButton="0"/>
    <filterColumn colId="16" showButton="0"/>
  </autoFilter>
  <mergeCells count="739">
    <mergeCell ref="O739:R739"/>
    <mergeCell ref="O740:R740"/>
    <mergeCell ref="A741:R741"/>
    <mergeCell ref="O733:R733"/>
    <mergeCell ref="O734:R734"/>
    <mergeCell ref="O735:R735"/>
    <mergeCell ref="O736:R736"/>
    <mergeCell ref="O737:R737"/>
    <mergeCell ref="O738:R738"/>
    <mergeCell ref="O727:R727"/>
    <mergeCell ref="O728:R728"/>
    <mergeCell ref="O729:R729"/>
    <mergeCell ref="O730:R730"/>
    <mergeCell ref="O731:R731"/>
    <mergeCell ref="O732:R732"/>
    <mergeCell ref="O721:R721"/>
    <mergeCell ref="O722:R722"/>
    <mergeCell ref="O723:R723"/>
    <mergeCell ref="O724:R724"/>
    <mergeCell ref="O725:R725"/>
    <mergeCell ref="O726:R726"/>
    <mergeCell ref="O715:R715"/>
    <mergeCell ref="O716:R716"/>
    <mergeCell ref="O717:R717"/>
    <mergeCell ref="O718:R718"/>
    <mergeCell ref="O719:R719"/>
    <mergeCell ref="O720:R720"/>
    <mergeCell ref="O709:R709"/>
    <mergeCell ref="O710:R710"/>
    <mergeCell ref="O711:R711"/>
    <mergeCell ref="O712:R712"/>
    <mergeCell ref="O713:R713"/>
    <mergeCell ref="O714:R714"/>
    <mergeCell ref="O703:R703"/>
    <mergeCell ref="O704:R704"/>
    <mergeCell ref="O705:R705"/>
    <mergeCell ref="O706:R706"/>
    <mergeCell ref="O707:R707"/>
    <mergeCell ref="O708:R708"/>
    <mergeCell ref="O697:R697"/>
    <mergeCell ref="O698:R698"/>
    <mergeCell ref="O699:R699"/>
    <mergeCell ref="O700:R700"/>
    <mergeCell ref="O701:R701"/>
    <mergeCell ref="O702:R702"/>
    <mergeCell ref="O691:R691"/>
    <mergeCell ref="O692:R692"/>
    <mergeCell ref="O693:R693"/>
    <mergeCell ref="O694:R694"/>
    <mergeCell ref="O695:R695"/>
    <mergeCell ref="O696:R696"/>
    <mergeCell ref="O685:R685"/>
    <mergeCell ref="O686:R686"/>
    <mergeCell ref="O687:R687"/>
    <mergeCell ref="O688:R688"/>
    <mergeCell ref="O689:R689"/>
    <mergeCell ref="O690:R690"/>
    <mergeCell ref="O679:R679"/>
    <mergeCell ref="O680:R680"/>
    <mergeCell ref="O681:R681"/>
    <mergeCell ref="O682:R682"/>
    <mergeCell ref="O683:R683"/>
    <mergeCell ref="O684:R684"/>
    <mergeCell ref="O673:R673"/>
    <mergeCell ref="O674:R674"/>
    <mergeCell ref="O675:R675"/>
    <mergeCell ref="O676:R676"/>
    <mergeCell ref="O677:R677"/>
    <mergeCell ref="O678:R678"/>
    <mergeCell ref="O667:R667"/>
    <mergeCell ref="O668:R668"/>
    <mergeCell ref="O669:R669"/>
    <mergeCell ref="O670:R670"/>
    <mergeCell ref="O671:R671"/>
    <mergeCell ref="O672:R672"/>
    <mergeCell ref="O661:R661"/>
    <mergeCell ref="O662:R662"/>
    <mergeCell ref="O663:R663"/>
    <mergeCell ref="O664:R664"/>
    <mergeCell ref="O665:R665"/>
    <mergeCell ref="O666:R666"/>
    <mergeCell ref="O655:R655"/>
    <mergeCell ref="O656:R656"/>
    <mergeCell ref="O657:R657"/>
    <mergeCell ref="O658:R658"/>
    <mergeCell ref="O659:R659"/>
    <mergeCell ref="O660:R660"/>
    <mergeCell ref="O649:R649"/>
    <mergeCell ref="O650:R650"/>
    <mergeCell ref="O651:R651"/>
    <mergeCell ref="O652:R652"/>
    <mergeCell ref="O653:R653"/>
    <mergeCell ref="O654:R654"/>
    <mergeCell ref="O643:R643"/>
    <mergeCell ref="O644:R644"/>
    <mergeCell ref="O645:R645"/>
    <mergeCell ref="O646:R646"/>
    <mergeCell ref="O647:R647"/>
    <mergeCell ref="O648:R648"/>
    <mergeCell ref="O637:R637"/>
    <mergeCell ref="O638:R638"/>
    <mergeCell ref="O639:R639"/>
    <mergeCell ref="O640:R640"/>
    <mergeCell ref="O641:R641"/>
    <mergeCell ref="O642:R642"/>
    <mergeCell ref="O631:R631"/>
    <mergeCell ref="O632:R632"/>
    <mergeCell ref="O633:R633"/>
    <mergeCell ref="O634:R634"/>
    <mergeCell ref="O635:R635"/>
    <mergeCell ref="O636:R636"/>
    <mergeCell ref="O625:R625"/>
    <mergeCell ref="O626:R626"/>
    <mergeCell ref="O627:R627"/>
    <mergeCell ref="O628:R628"/>
    <mergeCell ref="O629:R629"/>
    <mergeCell ref="O630:R630"/>
    <mergeCell ref="O619:R619"/>
    <mergeCell ref="O620:R620"/>
    <mergeCell ref="O621:R621"/>
    <mergeCell ref="O622:R622"/>
    <mergeCell ref="O623:R623"/>
    <mergeCell ref="O624:R624"/>
    <mergeCell ref="O613:R613"/>
    <mergeCell ref="O614:R614"/>
    <mergeCell ref="O615:R615"/>
    <mergeCell ref="O616:R616"/>
    <mergeCell ref="O617:R617"/>
    <mergeCell ref="O618:R618"/>
    <mergeCell ref="O607:R607"/>
    <mergeCell ref="O608:R608"/>
    <mergeCell ref="O609:R609"/>
    <mergeCell ref="O610:R610"/>
    <mergeCell ref="O611:R611"/>
    <mergeCell ref="O612:R612"/>
    <mergeCell ref="O601:R601"/>
    <mergeCell ref="O602:R602"/>
    <mergeCell ref="O603:R603"/>
    <mergeCell ref="O604:R604"/>
    <mergeCell ref="O605:R605"/>
    <mergeCell ref="O606:R606"/>
    <mergeCell ref="O595:R595"/>
    <mergeCell ref="O596:R596"/>
    <mergeCell ref="O597:R597"/>
    <mergeCell ref="O598:R598"/>
    <mergeCell ref="O599:R599"/>
    <mergeCell ref="O600:R600"/>
    <mergeCell ref="O589:R589"/>
    <mergeCell ref="O590:R590"/>
    <mergeCell ref="O591:R591"/>
    <mergeCell ref="O592:R592"/>
    <mergeCell ref="O593:R593"/>
    <mergeCell ref="O594:R594"/>
    <mergeCell ref="O583:R583"/>
    <mergeCell ref="O584:R584"/>
    <mergeCell ref="O585:R585"/>
    <mergeCell ref="O586:R586"/>
    <mergeCell ref="O587:R587"/>
    <mergeCell ref="O588:R588"/>
    <mergeCell ref="O577:R577"/>
    <mergeCell ref="O578:R578"/>
    <mergeCell ref="O579:R579"/>
    <mergeCell ref="O580:R580"/>
    <mergeCell ref="O581:R581"/>
    <mergeCell ref="O582:R582"/>
    <mergeCell ref="O571:R571"/>
    <mergeCell ref="O572:R572"/>
    <mergeCell ref="O573:R573"/>
    <mergeCell ref="O574:R574"/>
    <mergeCell ref="O575:R575"/>
    <mergeCell ref="O576:R576"/>
    <mergeCell ref="O565:R565"/>
    <mergeCell ref="O566:R566"/>
    <mergeCell ref="O567:R567"/>
    <mergeCell ref="O568:R568"/>
    <mergeCell ref="O569:R569"/>
    <mergeCell ref="O570:R570"/>
    <mergeCell ref="O559:R559"/>
    <mergeCell ref="O560:R560"/>
    <mergeCell ref="O561:R561"/>
    <mergeCell ref="O562:R562"/>
    <mergeCell ref="O563:R563"/>
    <mergeCell ref="O564:R564"/>
    <mergeCell ref="O553:R553"/>
    <mergeCell ref="O554:R554"/>
    <mergeCell ref="O555:R555"/>
    <mergeCell ref="O556:R556"/>
    <mergeCell ref="O557:R557"/>
    <mergeCell ref="O558:R558"/>
    <mergeCell ref="O547:R547"/>
    <mergeCell ref="O548:R548"/>
    <mergeCell ref="O549:R549"/>
    <mergeCell ref="O550:R550"/>
    <mergeCell ref="O551:R551"/>
    <mergeCell ref="O552:R552"/>
    <mergeCell ref="O541:R541"/>
    <mergeCell ref="O542:R542"/>
    <mergeCell ref="O543:R543"/>
    <mergeCell ref="O544:R544"/>
    <mergeCell ref="O545:R545"/>
    <mergeCell ref="O546:R546"/>
    <mergeCell ref="O535:R535"/>
    <mergeCell ref="O536:R536"/>
    <mergeCell ref="O537:R537"/>
    <mergeCell ref="O538:R538"/>
    <mergeCell ref="O539:R539"/>
    <mergeCell ref="O540:R540"/>
    <mergeCell ref="O529:R529"/>
    <mergeCell ref="O530:R530"/>
    <mergeCell ref="O531:R531"/>
    <mergeCell ref="O532:R532"/>
    <mergeCell ref="O533:R533"/>
    <mergeCell ref="O534:R534"/>
    <mergeCell ref="O523:R523"/>
    <mergeCell ref="O524:R524"/>
    <mergeCell ref="O525:R525"/>
    <mergeCell ref="O526:R526"/>
    <mergeCell ref="O527:R527"/>
    <mergeCell ref="O528:R528"/>
    <mergeCell ref="O517:R517"/>
    <mergeCell ref="O518:R518"/>
    <mergeCell ref="O519:R519"/>
    <mergeCell ref="O520:R520"/>
    <mergeCell ref="O521:R521"/>
    <mergeCell ref="O522:R522"/>
    <mergeCell ref="O511:R511"/>
    <mergeCell ref="O512:R512"/>
    <mergeCell ref="O513:R513"/>
    <mergeCell ref="O514:R514"/>
    <mergeCell ref="O515:R515"/>
    <mergeCell ref="O516:R516"/>
    <mergeCell ref="O505:R505"/>
    <mergeCell ref="O506:R506"/>
    <mergeCell ref="O507:R507"/>
    <mergeCell ref="O508:R508"/>
    <mergeCell ref="O509:R509"/>
    <mergeCell ref="O510:R510"/>
    <mergeCell ref="O499:R499"/>
    <mergeCell ref="O500:R500"/>
    <mergeCell ref="O501:R501"/>
    <mergeCell ref="O502:R502"/>
    <mergeCell ref="O503:R503"/>
    <mergeCell ref="O504:R504"/>
    <mergeCell ref="O493:R493"/>
    <mergeCell ref="O494:R494"/>
    <mergeCell ref="O495:R495"/>
    <mergeCell ref="O496:R496"/>
    <mergeCell ref="O497:R497"/>
    <mergeCell ref="O498:R498"/>
    <mergeCell ref="O487:R487"/>
    <mergeCell ref="O488:R488"/>
    <mergeCell ref="O489:R489"/>
    <mergeCell ref="O490:R490"/>
    <mergeCell ref="O491:R491"/>
    <mergeCell ref="O492:R492"/>
    <mergeCell ref="O481:R481"/>
    <mergeCell ref="O482:R482"/>
    <mergeCell ref="O483:R483"/>
    <mergeCell ref="O484:R484"/>
    <mergeCell ref="O485:R485"/>
    <mergeCell ref="O486:R486"/>
    <mergeCell ref="O475:R475"/>
    <mergeCell ref="O476:R476"/>
    <mergeCell ref="O477:R477"/>
    <mergeCell ref="O478:R478"/>
    <mergeCell ref="O479:R479"/>
    <mergeCell ref="O480:R480"/>
    <mergeCell ref="O469:R469"/>
    <mergeCell ref="O470:R470"/>
    <mergeCell ref="O471:R471"/>
    <mergeCell ref="O472:R472"/>
    <mergeCell ref="O473:R473"/>
    <mergeCell ref="O474:R474"/>
    <mergeCell ref="O463:R463"/>
    <mergeCell ref="O464:R464"/>
    <mergeCell ref="O465:R465"/>
    <mergeCell ref="O466:R466"/>
    <mergeCell ref="O467:R467"/>
    <mergeCell ref="O468:R468"/>
    <mergeCell ref="O457:R457"/>
    <mergeCell ref="O458:R458"/>
    <mergeCell ref="O459:R459"/>
    <mergeCell ref="O460:R460"/>
    <mergeCell ref="O461:R461"/>
    <mergeCell ref="O462:R462"/>
    <mergeCell ref="O451:R451"/>
    <mergeCell ref="O452:R452"/>
    <mergeCell ref="O453:R453"/>
    <mergeCell ref="O454:R454"/>
    <mergeCell ref="O455:R455"/>
    <mergeCell ref="O456:R456"/>
    <mergeCell ref="O445:R445"/>
    <mergeCell ref="O446:R446"/>
    <mergeCell ref="O447:R447"/>
    <mergeCell ref="O448:R448"/>
    <mergeCell ref="O449:R449"/>
    <mergeCell ref="O450:R450"/>
    <mergeCell ref="O439:R439"/>
    <mergeCell ref="O440:R440"/>
    <mergeCell ref="O441:R441"/>
    <mergeCell ref="O442:R442"/>
    <mergeCell ref="O443:R443"/>
    <mergeCell ref="O444:R444"/>
    <mergeCell ref="O433:R433"/>
    <mergeCell ref="O434:R434"/>
    <mergeCell ref="O435:R435"/>
    <mergeCell ref="O436:R436"/>
    <mergeCell ref="O437:R437"/>
    <mergeCell ref="O438:R438"/>
    <mergeCell ref="O427:R427"/>
    <mergeCell ref="O428:R428"/>
    <mergeCell ref="O429:R429"/>
    <mergeCell ref="O430:R430"/>
    <mergeCell ref="O431:R431"/>
    <mergeCell ref="O432:R432"/>
    <mergeCell ref="O421:R421"/>
    <mergeCell ref="O422:R422"/>
    <mergeCell ref="O423:R423"/>
    <mergeCell ref="O424:R424"/>
    <mergeCell ref="O425:R425"/>
    <mergeCell ref="O426:R426"/>
    <mergeCell ref="O415:R415"/>
    <mergeCell ref="O416:R416"/>
    <mergeCell ref="O417:R417"/>
    <mergeCell ref="O418:R418"/>
    <mergeCell ref="O419:R419"/>
    <mergeCell ref="O420:R420"/>
    <mergeCell ref="O409:R409"/>
    <mergeCell ref="O410:R410"/>
    <mergeCell ref="O411:R411"/>
    <mergeCell ref="O412:R412"/>
    <mergeCell ref="O413:R413"/>
    <mergeCell ref="O414:R414"/>
    <mergeCell ref="O403:R403"/>
    <mergeCell ref="O404:R404"/>
    <mergeCell ref="O405:R405"/>
    <mergeCell ref="O406:R406"/>
    <mergeCell ref="O407:R407"/>
    <mergeCell ref="O408:R408"/>
    <mergeCell ref="O397:R397"/>
    <mergeCell ref="O398:R398"/>
    <mergeCell ref="O399:R399"/>
    <mergeCell ref="O400:R400"/>
    <mergeCell ref="O401:R401"/>
    <mergeCell ref="O402:R402"/>
    <mergeCell ref="O391:R391"/>
    <mergeCell ref="O392:R392"/>
    <mergeCell ref="O393:R393"/>
    <mergeCell ref="O394:R394"/>
    <mergeCell ref="O395:R395"/>
    <mergeCell ref="O396:R396"/>
    <mergeCell ref="O385:R385"/>
    <mergeCell ref="O386:R386"/>
    <mergeCell ref="O387:R387"/>
    <mergeCell ref="O388:R388"/>
    <mergeCell ref="O389:R389"/>
    <mergeCell ref="O390:R390"/>
    <mergeCell ref="O379:R379"/>
    <mergeCell ref="O380:R380"/>
    <mergeCell ref="O381:R381"/>
    <mergeCell ref="O382:R382"/>
    <mergeCell ref="O383:R383"/>
    <mergeCell ref="O384:R384"/>
    <mergeCell ref="O373:R373"/>
    <mergeCell ref="O374:R374"/>
    <mergeCell ref="O375:R375"/>
    <mergeCell ref="O376:R376"/>
    <mergeCell ref="O377:R377"/>
    <mergeCell ref="O378:R378"/>
    <mergeCell ref="O367:R367"/>
    <mergeCell ref="O368:R368"/>
    <mergeCell ref="O369:R369"/>
    <mergeCell ref="O370:R370"/>
    <mergeCell ref="O371:R371"/>
    <mergeCell ref="O372:R372"/>
    <mergeCell ref="O361:R361"/>
    <mergeCell ref="O362:R362"/>
    <mergeCell ref="O363:R363"/>
    <mergeCell ref="O364:R364"/>
    <mergeCell ref="O365:R365"/>
    <mergeCell ref="O366:R366"/>
    <mergeCell ref="O355:R355"/>
    <mergeCell ref="O356:R356"/>
    <mergeCell ref="O357:R357"/>
    <mergeCell ref="O358:R358"/>
    <mergeCell ref="O359:R359"/>
    <mergeCell ref="O360:R360"/>
    <mergeCell ref="O349:R349"/>
    <mergeCell ref="O350:R350"/>
    <mergeCell ref="O351:R351"/>
    <mergeCell ref="O352:R352"/>
    <mergeCell ref="O353:R353"/>
    <mergeCell ref="O354:R354"/>
    <mergeCell ref="O343:R343"/>
    <mergeCell ref="O344:R344"/>
    <mergeCell ref="O345:R345"/>
    <mergeCell ref="O346:R346"/>
    <mergeCell ref="O347:R347"/>
    <mergeCell ref="O348:R348"/>
    <mergeCell ref="O337:R337"/>
    <mergeCell ref="O338:R338"/>
    <mergeCell ref="O339:R339"/>
    <mergeCell ref="O340:R340"/>
    <mergeCell ref="O341:R341"/>
    <mergeCell ref="O342:R342"/>
    <mergeCell ref="O331:R331"/>
    <mergeCell ref="O332:R332"/>
    <mergeCell ref="O333:R333"/>
    <mergeCell ref="O334:R334"/>
    <mergeCell ref="O335:R335"/>
    <mergeCell ref="O336:R336"/>
    <mergeCell ref="O325:R325"/>
    <mergeCell ref="O326:R326"/>
    <mergeCell ref="O327:R327"/>
    <mergeCell ref="O328:R328"/>
    <mergeCell ref="O329:R329"/>
    <mergeCell ref="O330:R330"/>
    <mergeCell ref="O319:R319"/>
    <mergeCell ref="O320:R320"/>
    <mergeCell ref="O321:R321"/>
    <mergeCell ref="O322:R322"/>
    <mergeCell ref="O323:R323"/>
    <mergeCell ref="O324:R324"/>
    <mergeCell ref="O313:R313"/>
    <mergeCell ref="O314:R314"/>
    <mergeCell ref="O315:R315"/>
    <mergeCell ref="O316:R316"/>
    <mergeCell ref="O317:R317"/>
    <mergeCell ref="O318:R318"/>
    <mergeCell ref="O307:R307"/>
    <mergeCell ref="O308:R308"/>
    <mergeCell ref="O309:R309"/>
    <mergeCell ref="O310:R310"/>
    <mergeCell ref="O311:R311"/>
    <mergeCell ref="O312:R312"/>
    <mergeCell ref="O301:R301"/>
    <mergeCell ref="O302:R302"/>
    <mergeCell ref="O303:R303"/>
    <mergeCell ref="O304:R304"/>
    <mergeCell ref="O305:R305"/>
    <mergeCell ref="O306:R306"/>
    <mergeCell ref="O295:R295"/>
    <mergeCell ref="O296:R296"/>
    <mergeCell ref="O297:R297"/>
    <mergeCell ref="O298:R298"/>
    <mergeCell ref="O299:R299"/>
    <mergeCell ref="O300:R300"/>
    <mergeCell ref="O289:R289"/>
    <mergeCell ref="O290:R290"/>
    <mergeCell ref="O291:R291"/>
    <mergeCell ref="O292:R292"/>
    <mergeCell ref="O293:R293"/>
    <mergeCell ref="O294:R294"/>
    <mergeCell ref="O283:R283"/>
    <mergeCell ref="O284:R284"/>
    <mergeCell ref="O285:R285"/>
    <mergeCell ref="O286:R286"/>
    <mergeCell ref="O287:R287"/>
    <mergeCell ref="O288:R288"/>
    <mergeCell ref="O277:R277"/>
    <mergeCell ref="O278:R278"/>
    <mergeCell ref="O279:R279"/>
    <mergeCell ref="O280:R280"/>
    <mergeCell ref="O281:R281"/>
    <mergeCell ref="O282:R282"/>
    <mergeCell ref="O271:R271"/>
    <mergeCell ref="O272:R272"/>
    <mergeCell ref="O273:R273"/>
    <mergeCell ref="O274:R274"/>
    <mergeCell ref="O275:R275"/>
    <mergeCell ref="O276:R276"/>
    <mergeCell ref="O265:R265"/>
    <mergeCell ref="O266:R266"/>
    <mergeCell ref="O267:R267"/>
    <mergeCell ref="O268:R268"/>
    <mergeCell ref="O269:R269"/>
    <mergeCell ref="O270:R270"/>
    <mergeCell ref="O259:R259"/>
    <mergeCell ref="O260:R260"/>
    <mergeCell ref="O261:R261"/>
    <mergeCell ref="O262:R262"/>
    <mergeCell ref="O263:R263"/>
    <mergeCell ref="O264:R264"/>
    <mergeCell ref="O253:R253"/>
    <mergeCell ref="O254:R254"/>
    <mergeCell ref="O255:R255"/>
    <mergeCell ref="O256:R256"/>
    <mergeCell ref="O257:R257"/>
    <mergeCell ref="O258:R258"/>
    <mergeCell ref="O247:R247"/>
    <mergeCell ref="O248:R248"/>
    <mergeCell ref="O249:R249"/>
    <mergeCell ref="O250:R250"/>
    <mergeCell ref="O251:R251"/>
    <mergeCell ref="O252:R252"/>
    <mergeCell ref="O241:R241"/>
    <mergeCell ref="O242:R242"/>
    <mergeCell ref="O243:R243"/>
    <mergeCell ref="O244:R244"/>
    <mergeCell ref="O245:R245"/>
    <mergeCell ref="O246:R246"/>
    <mergeCell ref="O235:R235"/>
    <mergeCell ref="O236:R236"/>
    <mergeCell ref="O237:R237"/>
    <mergeCell ref="O238:R238"/>
    <mergeCell ref="O239:R239"/>
    <mergeCell ref="O240:R240"/>
    <mergeCell ref="O229:R229"/>
    <mergeCell ref="O230:R230"/>
    <mergeCell ref="O231:R231"/>
    <mergeCell ref="O232:R232"/>
    <mergeCell ref="O233:R233"/>
    <mergeCell ref="O234:R234"/>
    <mergeCell ref="O223:R223"/>
    <mergeCell ref="O224:R224"/>
    <mergeCell ref="O225:R225"/>
    <mergeCell ref="O226:R226"/>
    <mergeCell ref="O227:R227"/>
    <mergeCell ref="O228:R228"/>
    <mergeCell ref="O217:R217"/>
    <mergeCell ref="O218:R218"/>
    <mergeCell ref="O219:R219"/>
    <mergeCell ref="O220:R220"/>
    <mergeCell ref="O221:R221"/>
    <mergeCell ref="O222:R222"/>
    <mergeCell ref="O211:R211"/>
    <mergeCell ref="O212:R212"/>
    <mergeCell ref="O213:R213"/>
    <mergeCell ref="O214:R214"/>
    <mergeCell ref="O215:R215"/>
    <mergeCell ref="O216:R216"/>
    <mergeCell ref="O205:R205"/>
    <mergeCell ref="O206:R206"/>
    <mergeCell ref="O207:R207"/>
    <mergeCell ref="O208:R208"/>
    <mergeCell ref="O209:R209"/>
    <mergeCell ref="O210:R210"/>
    <mergeCell ref="O199:R199"/>
    <mergeCell ref="O200:R200"/>
    <mergeCell ref="O201:R201"/>
    <mergeCell ref="O202:R202"/>
    <mergeCell ref="O203:R203"/>
    <mergeCell ref="O204:R204"/>
    <mergeCell ref="O193:R193"/>
    <mergeCell ref="O194:R194"/>
    <mergeCell ref="O195:R195"/>
    <mergeCell ref="O196:R196"/>
    <mergeCell ref="O197:R197"/>
    <mergeCell ref="O198:R198"/>
    <mergeCell ref="O187:R187"/>
    <mergeCell ref="O188:R188"/>
    <mergeCell ref="O189:R189"/>
    <mergeCell ref="O190:R190"/>
    <mergeCell ref="O191:R191"/>
    <mergeCell ref="O192:R192"/>
    <mergeCell ref="O181:R181"/>
    <mergeCell ref="O182:R182"/>
    <mergeCell ref="O183:R183"/>
    <mergeCell ref="O184:R184"/>
    <mergeCell ref="O185:R185"/>
    <mergeCell ref="O186:R186"/>
    <mergeCell ref="O175:R175"/>
    <mergeCell ref="O176:R176"/>
    <mergeCell ref="O177:R177"/>
    <mergeCell ref="O178:R178"/>
    <mergeCell ref="O179:R179"/>
    <mergeCell ref="O180:R180"/>
    <mergeCell ref="O169:R169"/>
    <mergeCell ref="O170:R170"/>
    <mergeCell ref="O171:R171"/>
    <mergeCell ref="O172:R172"/>
    <mergeCell ref="O173:R173"/>
    <mergeCell ref="O174:R174"/>
    <mergeCell ref="O163:R163"/>
    <mergeCell ref="O164:R164"/>
    <mergeCell ref="O165:R165"/>
    <mergeCell ref="O166:R166"/>
    <mergeCell ref="O167:R167"/>
    <mergeCell ref="O168:R168"/>
    <mergeCell ref="O157:R157"/>
    <mergeCell ref="O158:R158"/>
    <mergeCell ref="O159:R159"/>
    <mergeCell ref="O160:R160"/>
    <mergeCell ref="O161:R161"/>
    <mergeCell ref="O162:R162"/>
    <mergeCell ref="O151:R151"/>
    <mergeCell ref="O152:R152"/>
    <mergeCell ref="O153:R153"/>
    <mergeCell ref="O154:R154"/>
    <mergeCell ref="O155:R155"/>
    <mergeCell ref="O156:R156"/>
    <mergeCell ref="O145:R145"/>
    <mergeCell ref="O146:R146"/>
    <mergeCell ref="O147:R147"/>
    <mergeCell ref="O148:R148"/>
    <mergeCell ref="O149:R149"/>
    <mergeCell ref="O150:R150"/>
    <mergeCell ref="O139:R139"/>
    <mergeCell ref="O140:R140"/>
    <mergeCell ref="O141:R141"/>
    <mergeCell ref="O142:R142"/>
    <mergeCell ref="O143:R143"/>
    <mergeCell ref="O144:R144"/>
    <mergeCell ref="O133:R133"/>
    <mergeCell ref="O134:R134"/>
    <mergeCell ref="O135:R135"/>
    <mergeCell ref="O136:R136"/>
    <mergeCell ref="O137:R137"/>
    <mergeCell ref="O138:R138"/>
    <mergeCell ref="O127:R127"/>
    <mergeCell ref="O128:R128"/>
    <mergeCell ref="O129:R129"/>
    <mergeCell ref="O130:R130"/>
    <mergeCell ref="O131:R131"/>
    <mergeCell ref="O132:R132"/>
    <mergeCell ref="O121:R121"/>
    <mergeCell ref="O122:R122"/>
    <mergeCell ref="O123:R123"/>
    <mergeCell ref="O124:R124"/>
    <mergeCell ref="O125:R125"/>
    <mergeCell ref="O126:R126"/>
    <mergeCell ref="O115:R115"/>
    <mergeCell ref="O116:R116"/>
    <mergeCell ref="O117:R117"/>
    <mergeCell ref="O118:R118"/>
    <mergeCell ref="O119:R119"/>
    <mergeCell ref="O120:R120"/>
    <mergeCell ref="O109:R109"/>
    <mergeCell ref="O110:R110"/>
    <mergeCell ref="O111:R111"/>
    <mergeCell ref="O112:R112"/>
    <mergeCell ref="O113:R113"/>
    <mergeCell ref="O114:R114"/>
    <mergeCell ref="O103:R103"/>
    <mergeCell ref="O104:R104"/>
    <mergeCell ref="O105:R105"/>
    <mergeCell ref="O106:R106"/>
    <mergeCell ref="O107:R107"/>
    <mergeCell ref="O108:R108"/>
    <mergeCell ref="O97:R97"/>
    <mergeCell ref="O98:R98"/>
    <mergeCell ref="O99:R99"/>
    <mergeCell ref="O100:R100"/>
    <mergeCell ref="O101:R101"/>
    <mergeCell ref="O102:R102"/>
    <mergeCell ref="O91:R91"/>
    <mergeCell ref="O92:R92"/>
    <mergeCell ref="O93:R93"/>
    <mergeCell ref="O94:R94"/>
    <mergeCell ref="O95:R95"/>
    <mergeCell ref="O96:R96"/>
    <mergeCell ref="O85:R85"/>
    <mergeCell ref="O86:R86"/>
    <mergeCell ref="O87:R87"/>
    <mergeCell ref="O88:R88"/>
    <mergeCell ref="O89:R89"/>
    <mergeCell ref="O90:R90"/>
    <mergeCell ref="O79:R79"/>
    <mergeCell ref="O80:R80"/>
    <mergeCell ref="O81:R81"/>
    <mergeCell ref="O82:R82"/>
    <mergeCell ref="O83:R83"/>
    <mergeCell ref="O84:R84"/>
    <mergeCell ref="O73:R73"/>
    <mergeCell ref="O74:R74"/>
    <mergeCell ref="O75:R75"/>
    <mergeCell ref="O76:R76"/>
    <mergeCell ref="O77:R77"/>
    <mergeCell ref="O78:R78"/>
    <mergeCell ref="O67:R67"/>
    <mergeCell ref="O68:R68"/>
    <mergeCell ref="O69:R69"/>
    <mergeCell ref="O70:R70"/>
    <mergeCell ref="O71:R71"/>
    <mergeCell ref="O72:R72"/>
    <mergeCell ref="O61:R61"/>
    <mergeCell ref="O62:R62"/>
    <mergeCell ref="O63:R63"/>
    <mergeCell ref="O64:R64"/>
    <mergeCell ref="O65:R65"/>
    <mergeCell ref="O66:R66"/>
    <mergeCell ref="O55:R55"/>
    <mergeCell ref="O56:R56"/>
    <mergeCell ref="O57:R57"/>
    <mergeCell ref="O58:R58"/>
    <mergeCell ref="O59:R59"/>
    <mergeCell ref="O60:R60"/>
    <mergeCell ref="O49:R49"/>
    <mergeCell ref="O50:R50"/>
    <mergeCell ref="O51:R51"/>
    <mergeCell ref="O52:R52"/>
    <mergeCell ref="O53:R53"/>
    <mergeCell ref="O54:R54"/>
    <mergeCell ref="O43:R43"/>
    <mergeCell ref="O44:R44"/>
    <mergeCell ref="O45:R45"/>
    <mergeCell ref="O46:R46"/>
    <mergeCell ref="O47:R47"/>
    <mergeCell ref="O48:R48"/>
    <mergeCell ref="O37:R37"/>
    <mergeCell ref="O38:R38"/>
    <mergeCell ref="O39:R39"/>
    <mergeCell ref="O40:R40"/>
    <mergeCell ref="O41:R41"/>
    <mergeCell ref="O42:R42"/>
    <mergeCell ref="O31:R31"/>
    <mergeCell ref="O32:R32"/>
    <mergeCell ref="O33:R33"/>
    <mergeCell ref="O34:R34"/>
    <mergeCell ref="O35:R35"/>
    <mergeCell ref="O36:R36"/>
    <mergeCell ref="O25:R25"/>
    <mergeCell ref="O26:R26"/>
    <mergeCell ref="O27:R27"/>
    <mergeCell ref="O28:R28"/>
    <mergeCell ref="O29:R29"/>
    <mergeCell ref="O30:R30"/>
    <mergeCell ref="O22:R22"/>
    <mergeCell ref="O23:R23"/>
    <mergeCell ref="O24:R24"/>
    <mergeCell ref="A13:R13"/>
    <mergeCell ref="A14:R14"/>
    <mergeCell ref="A15:A18"/>
    <mergeCell ref="B15:B18"/>
    <mergeCell ref="C15:C18"/>
    <mergeCell ref="D15:D18"/>
    <mergeCell ref="E15:N16"/>
    <mergeCell ref="O15:R18"/>
    <mergeCell ref="E17:I17"/>
    <mergeCell ref="J17:N17"/>
    <mergeCell ref="A4:R4"/>
    <mergeCell ref="A6:R6"/>
    <mergeCell ref="A7:R7"/>
    <mergeCell ref="A9:R9"/>
    <mergeCell ref="A10:R10"/>
    <mergeCell ref="A12:R12"/>
    <mergeCell ref="O19:R19"/>
    <mergeCell ref="O20:R20"/>
    <mergeCell ref="O21:R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3" fitToHeight="0" orientation="landscape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S742"/>
  <sheetViews>
    <sheetView view="pageBreakPreview" zoomScale="60" zoomScaleNormal="100" workbookViewId="0">
      <selection activeCell="L36" sqref="K36:L36"/>
    </sheetView>
  </sheetViews>
  <sheetFormatPr defaultRowHeight="15.75"/>
  <cols>
    <col min="1" max="1" width="8.28515625" style="4" customWidth="1"/>
    <col min="2" max="2" width="38.85546875" style="4" customWidth="1"/>
    <col min="3" max="3" width="16.7109375" style="4" customWidth="1"/>
    <col min="4" max="4" width="39.85546875" style="4" customWidth="1"/>
    <col min="5" max="5" width="18.42578125" style="4" customWidth="1"/>
    <col min="6" max="6" width="6.140625" style="4" customWidth="1"/>
    <col min="7" max="7" width="7.85546875" style="4" customWidth="1"/>
    <col min="8" max="8" width="7.5703125" style="4" customWidth="1"/>
    <col min="9" max="9" width="7.85546875" style="4" customWidth="1"/>
    <col min="10" max="10" width="6.28515625" style="4" customWidth="1"/>
    <col min="11" max="11" width="11.28515625" style="4" customWidth="1"/>
    <col min="12" max="12" width="8.42578125" style="4" customWidth="1"/>
    <col min="13" max="13" width="7" style="4" customWidth="1"/>
    <col min="14" max="14" width="9.7109375" style="4" customWidth="1"/>
    <col min="15" max="15" width="8.140625" style="4" customWidth="1"/>
    <col min="16" max="16" width="7.28515625" style="4" customWidth="1"/>
    <col min="17" max="17" width="6.5703125" style="4" customWidth="1"/>
    <col min="18" max="18" width="11" style="4" customWidth="1"/>
    <col min="19" max="19" width="8.5703125" style="4" customWidth="1"/>
    <col min="20" max="20" width="7.85546875" style="4" customWidth="1"/>
    <col min="21" max="21" width="9.140625" style="4"/>
    <col min="22" max="22" width="10.140625" style="4" customWidth="1"/>
    <col min="23" max="16384" width="9.140625" style="4"/>
  </cols>
  <sheetData>
    <row r="1" spans="1:45" ht="18.75">
      <c r="U1" s="10"/>
      <c r="V1" s="5" t="s">
        <v>1192</v>
      </c>
      <c r="X1" s="10"/>
      <c r="Z1" s="10"/>
    </row>
    <row r="2" spans="1:45" ht="18.75">
      <c r="U2" s="10"/>
      <c r="V2" s="6" t="s">
        <v>1125</v>
      </c>
      <c r="X2" s="10"/>
      <c r="Z2" s="10"/>
    </row>
    <row r="3" spans="1:45" ht="18.75">
      <c r="U3" s="10"/>
      <c r="V3" s="6" t="s">
        <v>1126</v>
      </c>
      <c r="X3" s="10"/>
      <c r="Z3" s="10"/>
    </row>
    <row r="4" spans="1:45" ht="18.75">
      <c r="A4" s="126" t="str">
        <f>'1 Год финансирование'!A4:X4</f>
        <v>Год раскрытия информации: 2017 год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X4" s="10"/>
      <c r="Z4" s="10"/>
    </row>
    <row r="5" spans="1:45" ht="18.75">
      <c r="U5" s="10"/>
      <c r="V5" s="6"/>
      <c r="X5" s="10"/>
      <c r="Z5" s="10"/>
    </row>
    <row r="6" spans="1:45" ht="18.75" customHeight="1">
      <c r="A6" s="127" t="str">
        <f>'2 Год освоение'!A6:T6</f>
        <v>Отчет за 2016 год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X6" s="10"/>
      <c r="Z6" s="10"/>
    </row>
    <row r="7" spans="1:45" ht="18.75" customHeight="1">
      <c r="A7" s="127" t="s">
        <v>1158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X7" s="10"/>
      <c r="Z7" s="10"/>
    </row>
    <row r="8" spans="1:45" ht="18.75">
      <c r="U8" s="10"/>
      <c r="V8" s="6"/>
      <c r="X8" s="10"/>
      <c r="Z8" s="10"/>
    </row>
    <row r="9" spans="1:45" ht="18.75" customHeight="1">
      <c r="A9" s="125" t="str">
        <f>'1 Год финансирование'!A9:X9</f>
        <v xml:space="preserve"> ПАО "МРСК Северного Кавказа"  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X9" s="10"/>
      <c r="Z9" s="10"/>
    </row>
    <row r="10" spans="1:45" ht="18.75" customHeight="1">
      <c r="A10" s="128" t="s">
        <v>1131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X10" s="10"/>
      <c r="Z10" s="10"/>
    </row>
    <row r="11" spans="1:45" ht="18.75">
      <c r="U11" s="10"/>
      <c r="V11" s="6"/>
      <c r="X11" s="10"/>
      <c r="Z11" s="10"/>
    </row>
    <row r="12" spans="1:45" ht="18.75">
      <c r="A12" s="125" t="str">
        <f>'2 Год освоение'!A12:T12</f>
        <v>на период                            2016 год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X12" s="10"/>
      <c r="Z12" s="10"/>
    </row>
    <row r="13" spans="1:45" ht="18.75" customHeight="1">
      <c r="A13" s="128" t="s">
        <v>1174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X13" s="10"/>
      <c r="Z13" s="10"/>
    </row>
    <row r="14" spans="1:45" ht="10.5" customHeight="1">
      <c r="B14" s="55"/>
      <c r="C14" s="37"/>
      <c r="D14" s="37"/>
      <c r="E14" s="38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AE14" s="40"/>
    </row>
    <row r="15" spans="1:45">
      <c r="A15" s="153" t="s">
        <v>1193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54"/>
      <c r="AO15" s="54"/>
      <c r="AP15" s="54"/>
      <c r="AQ15" s="54"/>
      <c r="AR15" s="54"/>
      <c r="AS15" s="54"/>
    </row>
    <row r="16" spans="1:45" ht="15.75" customHeight="1">
      <c r="A16" s="150" t="s">
        <v>1135</v>
      </c>
      <c r="B16" s="154" t="s">
        <v>1136</v>
      </c>
      <c r="C16" s="154" t="s">
        <v>1137</v>
      </c>
      <c r="D16" s="163" t="s">
        <v>1189</v>
      </c>
      <c r="E16" s="150" t="s">
        <v>1194</v>
      </c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89" t="s">
        <v>1177</v>
      </c>
      <c r="T16" s="189"/>
      <c r="U16" s="189"/>
      <c r="V16" s="189"/>
    </row>
    <row r="17" spans="1:28" ht="7.5" customHeight="1">
      <c r="A17" s="150"/>
      <c r="B17" s="154"/>
      <c r="C17" s="154"/>
      <c r="D17" s="164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89"/>
      <c r="T17" s="189"/>
      <c r="U17" s="189"/>
      <c r="V17" s="189"/>
    </row>
    <row r="18" spans="1:28" ht="30" customHeight="1">
      <c r="A18" s="150"/>
      <c r="B18" s="154"/>
      <c r="C18" s="154"/>
      <c r="D18" s="164"/>
      <c r="E18" s="190" t="s">
        <v>3</v>
      </c>
      <c r="F18" s="190"/>
      <c r="G18" s="190"/>
      <c r="H18" s="190"/>
      <c r="I18" s="190"/>
      <c r="J18" s="190"/>
      <c r="K18" s="190"/>
      <c r="L18" s="190" t="s">
        <v>4</v>
      </c>
      <c r="M18" s="190"/>
      <c r="N18" s="190"/>
      <c r="O18" s="190"/>
      <c r="P18" s="190"/>
      <c r="Q18" s="190"/>
      <c r="R18" s="190"/>
      <c r="S18" s="189"/>
      <c r="T18" s="189"/>
      <c r="U18" s="189"/>
      <c r="V18" s="189"/>
    </row>
    <row r="19" spans="1:28" ht="86.25" customHeight="1">
      <c r="A19" s="150"/>
      <c r="B19" s="154"/>
      <c r="C19" s="154"/>
      <c r="D19" s="165"/>
      <c r="E19" s="46" t="s">
        <v>1182</v>
      </c>
      <c r="F19" s="46" t="s">
        <v>1183</v>
      </c>
      <c r="G19" s="46" t="s">
        <v>1195</v>
      </c>
      <c r="H19" s="46" t="s">
        <v>1196</v>
      </c>
      <c r="I19" s="46" t="s">
        <v>1197</v>
      </c>
      <c r="J19" s="46" t="s">
        <v>1185</v>
      </c>
      <c r="K19" s="47" t="s">
        <v>1186</v>
      </c>
      <c r="L19" s="46" t="s">
        <v>1182</v>
      </c>
      <c r="M19" s="46" t="s">
        <v>1183</v>
      </c>
      <c r="N19" s="46" t="s">
        <v>1195</v>
      </c>
      <c r="O19" s="46" t="s">
        <v>1196</v>
      </c>
      <c r="P19" s="46" t="s">
        <v>1197</v>
      </c>
      <c r="Q19" s="46" t="s">
        <v>1185</v>
      </c>
      <c r="R19" s="47" t="s">
        <v>1186</v>
      </c>
      <c r="S19" s="189"/>
      <c r="T19" s="189"/>
      <c r="U19" s="189"/>
      <c r="V19" s="189"/>
    </row>
    <row r="20" spans="1:28">
      <c r="A20" s="56">
        <v>1</v>
      </c>
      <c r="B20" s="56">
        <v>2</v>
      </c>
      <c r="C20" s="56">
        <v>3</v>
      </c>
      <c r="D20" s="56">
        <f>C20+1</f>
        <v>4</v>
      </c>
      <c r="E20" s="56">
        <f t="shared" ref="E20:R20" si="0">D20+1</f>
        <v>5</v>
      </c>
      <c r="F20" s="56">
        <f t="shared" si="0"/>
        <v>6</v>
      </c>
      <c r="G20" s="56">
        <f t="shared" si="0"/>
        <v>7</v>
      </c>
      <c r="H20" s="56">
        <f t="shared" si="0"/>
        <v>8</v>
      </c>
      <c r="I20" s="56">
        <f t="shared" si="0"/>
        <v>9</v>
      </c>
      <c r="J20" s="56">
        <f t="shared" si="0"/>
        <v>10</v>
      </c>
      <c r="K20" s="56">
        <f t="shared" si="0"/>
        <v>11</v>
      </c>
      <c r="L20" s="56">
        <f t="shared" si="0"/>
        <v>12</v>
      </c>
      <c r="M20" s="56">
        <f t="shared" si="0"/>
        <v>13</v>
      </c>
      <c r="N20" s="56">
        <f t="shared" si="0"/>
        <v>14</v>
      </c>
      <c r="O20" s="56">
        <f t="shared" si="0"/>
        <v>15</v>
      </c>
      <c r="P20" s="56">
        <f t="shared" si="0"/>
        <v>16</v>
      </c>
      <c r="Q20" s="56">
        <f t="shared" si="0"/>
        <v>17</v>
      </c>
      <c r="R20" s="56">
        <f t="shared" si="0"/>
        <v>18</v>
      </c>
      <c r="S20" s="160">
        <v>19</v>
      </c>
      <c r="T20" s="160"/>
      <c r="U20" s="160"/>
      <c r="V20" s="160"/>
    </row>
    <row r="21" spans="1:28" s="52" customFormat="1" ht="31.5">
      <c r="A21" s="24">
        <v>0</v>
      </c>
      <c r="B21" s="24" t="s">
        <v>5</v>
      </c>
      <c r="C21" s="24" t="s">
        <v>6</v>
      </c>
      <c r="D21" s="24"/>
      <c r="E21" s="60">
        <f t="shared" ref="E21:R21" si="1">IF(AND(E22="нд",E22=E23,E23=E24,E24=E25,E25=E26,E26=E27),"нд",SUMIF(E22,"&gt;0",E22)+SUMIF(E23,"&gt;0",E23)+SUMIF(E24,"&gt;0",E24)+SUMIF(E25,"&gt;0",E25)+SUMIF(E26,"&gt;0",E26)+SUMIF(E27,"&gt;0",E27))</f>
        <v>84.7</v>
      </c>
      <c r="F21" s="60">
        <f t="shared" si="1"/>
        <v>0</v>
      </c>
      <c r="G21" s="60">
        <f t="shared" si="1"/>
        <v>52.192</v>
      </c>
      <c r="H21" s="60">
        <f t="shared" si="1"/>
        <v>1.238</v>
      </c>
      <c r="I21" s="60">
        <f t="shared" si="1"/>
        <v>0</v>
      </c>
      <c r="J21" s="60">
        <f t="shared" si="1"/>
        <v>0</v>
      </c>
      <c r="K21" s="60">
        <f t="shared" si="1"/>
        <v>34104</v>
      </c>
      <c r="L21" s="60">
        <f t="shared" si="1"/>
        <v>52.532000000000011</v>
      </c>
      <c r="M21" s="60">
        <f t="shared" si="1"/>
        <v>0</v>
      </c>
      <c r="N21" s="60">
        <f t="shared" si="1"/>
        <v>100.815</v>
      </c>
      <c r="O21" s="60">
        <f t="shared" si="1"/>
        <v>2.206</v>
      </c>
      <c r="P21" s="60">
        <f t="shared" si="1"/>
        <v>0</v>
      </c>
      <c r="Q21" s="60">
        <f t="shared" si="1"/>
        <v>0</v>
      </c>
      <c r="R21" s="60">
        <f t="shared" si="1"/>
        <v>2764</v>
      </c>
      <c r="S21" s="188" t="s">
        <v>7</v>
      </c>
      <c r="T21" s="188"/>
      <c r="U21" s="188"/>
      <c r="V21" s="188"/>
      <c r="W21" s="51"/>
      <c r="X21" s="51"/>
      <c r="Y21" s="51"/>
      <c r="Z21" s="51"/>
      <c r="AA21" s="51"/>
      <c r="AB21" s="51"/>
    </row>
    <row r="22" spans="1:28" s="52" customFormat="1" ht="31.5">
      <c r="A22" s="24" t="s">
        <v>8</v>
      </c>
      <c r="B22" s="24" t="s">
        <v>9</v>
      </c>
      <c r="C22" s="24" t="s">
        <v>6</v>
      </c>
      <c r="D22" s="24"/>
      <c r="E22" s="60">
        <f t="shared" ref="E22:R22" si="2">IF(AND(E29="нд",E29=E222,E222=E349,E349=E431,E431=E536,E536=E616,E616=E680),"нд",SUMIF(E29,"&gt;0",E29)+SUMIF(E222,"&gt;0",E222)+SUMIF(E349,"&gt;0",E349)+SUMIF(E431,"&gt;0",E431)+SUMIF(E536,"&gt;0",E536)+SUMIF(E616,"&gt;0",E616)+SUMIF(E680,"&gt;0",E680))</f>
        <v>23.66</v>
      </c>
      <c r="F22" s="60">
        <f t="shared" si="2"/>
        <v>0</v>
      </c>
      <c r="G22" s="60">
        <f t="shared" si="2"/>
        <v>9.2419999999999991</v>
      </c>
      <c r="H22" s="60">
        <f t="shared" si="2"/>
        <v>1.238</v>
      </c>
      <c r="I22" s="60">
        <f t="shared" si="2"/>
        <v>0</v>
      </c>
      <c r="J22" s="60">
        <f t="shared" si="2"/>
        <v>0</v>
      </c>
      <c r="K22" s="60">
        <f t="shared" si="2"/>
        <v>0</v>
      </c>
      <c r="L22" s="60">
        <f t="shared" si="2"/>
        <v>23.213000000000005</v>
      </c>
      <c r="M22" s="60">
        <f t="shared" si="2"/>
        <v>0</v>
      </c>
      <c r="N22" s="60">
        <f t="shared" si="2"/>
        <v>68.39500000000001</v>
      </c>
      <c r="O22" s="60">
        <f t="shared" si="2"/>
        <v>2.206</v>
      </c>
      <c r="P22" s="60">
        <f t="shared" si="2"/>
        <v>0</v>
      </c>
      <c r="Q22" s="60">
        <f t="shared" si="2"/>
        <v>0</v>
      </c>
      <c r="R22" s="60">
        <f t="shared" si="2"/>
        <v>0</v>
      </c>
      <c r="S22" s="188" t="s">
        <v>7</v>
      </c>
      <c r="T22" s="188"/>
      <c r="U22" s="188"/>
      <c r="V22" s="188"/>
      <c r="W22" s="51"/>
      <c r="X22" s="51"/>
      <c r="Y22" s="51"/>
      <c r="Z22" s="51"/>
      <c r="AA22" s="51"/>
      <c r="AB22" s="51"/>
    </row>
    <row r="23" spans="1:28" s="52" customFormat="1" ht="31.5" customHeight="1">
      <c r="A23" s="24" t="s">
        <v>10</v>
      </c>
      <c r="B23" s="24" t="s">
        <v>11</v>
      </c>
      <c r="C23" s="24" t="s">
        <v>6</v>
      </c>
      <c r="D23" s="24"/>
      <c r="E23" s="60">
        <f t="shared" ref="E23:R23" si="3">IF(AND(E81="нд",E81=E246,E246=E378,E378=E470,E470=E569,E569=E636,E636=E700),"нд",SUMIF(E81,"&gt;0",E81)+SUMIF(E246,"&gt;0",E246)+SUMIF(E378,"&gt;0",E378)+SUMIF(E470,"&gt;0",E470)+SUMIF(E569,"&gt;0",E569)+SUMIF(E636,"&gt;0",E636)+SUMIF(E700,"&gt;0",E700))</f>
        <v>11.040000000000001</v>
      </c>
      <c r="F23" s="60">
        <f t="shared" si="3"/>
        <v>0</v>
      </c>
      <c r="G23" s="60">
        <f t="shared" si="3"/>
        <v>42.25</v>
      </c>
      <c r="H23" s="60">
        <f t="shared" si="3"/>
        <v>0</v>
      </c>
      <c r="I23" s="60">
        <f t="shared" si="3"/>
        <v>0</v>
      </c>
      <c r="J23" s="60">
        <f t="shared" si="3"/>
        <v>0</v>
      </c>
      <c r="K23" s="60">
        <f t="shared" si="3"/>
        <v>27604</v>
      </c>
      <c r="L23" s="60">
        <f t="shared" si="3"/>
        <v>11.08</v>
      </c>
      <c r="M23" s="60">
        <f t="shared" si="3"/>
        <v>0</v>
      </c>
      <c r="N23" s="60">
        <f t="shared" si="3"/>
        <v>32.419999999999995</v>
      </c>
      <c r="O23" s="60">
        <f t="shared" si="3"/>
        <v>0</v>
      </c>
      <c r="P23" s="60">
        <f t="shared" si="3"/>
        <v>0</v>
      </c>
      <c r="Q23" s="60">
        <f t="shared" si="3"/>
        <v>0</v>
      </c>
      <c r="R23" s="60">
        <f t="shared" si="3"/>
        <v>2764</v>
      </c>
      <c r="S23" s="188" t="s">
        <v>7</v>
      </c>
      <c r="T23" s="188"/>
      <c r="U23" s="188"/>
      <c r="V23" s="188"/>
      <c r="W23" s="51"/>
      <c r="X23" s="51"/>
      <c r="Y23" s="51"/>
      <c r="Z23" s="51"/>
      <c r="AA23" s="51"/>
      <c r="AB23" s="51"/>
    </row>
    <row r="24" spans="1:28" s="52" customFormat="1" ht="31.5" customHeight="1">
      <c r="A24" s="24" t="s">
        <v>12</v>
      </c>
      <c r="B24" s="24" t="s">
        <v>13</v>
      </c>
      <c r="C24" s="24" t="s">
        <v>6</v>
      </c>
      <c r="D24" s="24"/>
      <c r="E24" s="60">
        <f t="shared" ref="E24:R24" si="4">IF(AND(E193="нд",E193=E326,E326=E414,E414=E506,E506=E599,E599=E656,E656=E720),"нд",SUMIF(E193,"&gt;0",E193)+SUMIF(E326,"&gt;0",E326)+SUMIF(E414,"&gt;0",E414)+SUMIF(E506,"&gt;0",E506)+SUMIF(E599,"&gt;0",E599)+SUMIF(E656,"&gt;0",E656)+SUMIF(E720,"&gt;0",E720))</f>
        <v>50</v>
      </c>
      <c r="F24" s="60">
        <f t="shared" si="4"/>
        <v>0</v>
      </c>
      <c r="G24" s="60">
        <f t="shared" si="4"/>
        <v>0.7</v>
      </c>
      <c r="H24" s="60">
        <f t="shared" si="4"/>
        <v>0</v>
      </c>
      <c r="I24" s="60">
        <f t="shared" si="4"/>
        <v>0</v>
      </c>
      <c r="J24" s="60">
        <f t="shared" si="4"/>
        <v>0</v>
      </c>
      <c r="K24" s="60">
        <f t="shared" si="4"/>
        <v>0</v>
      </c>
      <c r="L24" s="60">
        <f t="shared" si="4"/>
        <v>0</v>
      </c>
      <c r="M24" s="60">
        <f t="shared" si="4"/>
        <v>0</v>
      </c>
      <c r="N24" s="60">
        <f t="shared" si="4"/>
        <v>0</v>
      </c>
      <c r="O24" s="60">
        <f t="shared" si="4"/>
        <v>0</v>
      </c>
      <c r="P24" s="60">
        <f t="shared" si="4"/>
        <v>0</v>
      </c>
      <c r="Q24" s="60">
        <f t="shared" si="4"/>
        <v>0</v>
      </c>
      <c r="R24" s="60">
        <f t="shared" si="4"/>
        <v>0</v>
      </c>
      <c r="S24" s="188" t="s">
        <v>7</v>
      </c>
      <c r="T24" s="188"/>
      <c r="U24" s="188"/>
      <c r="V24" s="188"/>
      <c r="W24" s="51"/>
      <c r="X24" s="51"/>
      <c r="Y24" s="51"/>
      <c r="Z24" s="51"/>
      <c r="AA24" s="51"/>
      <c r="AB24" s="51"/>
    </row>
    <row r="25" spans="1:28" s="52" customFormat="1" ht="31.5" customHeight="1">
      <c r="A25" s="24" t="s">
        <v>14</v>
      </c>
      <c r="B25" s="24" t="s">
        <v>15</v>
      </c>
      <c r="C25" s="24" t="s">
        <v>6</v>
      </c>
      <c r="D25" s="24"/>
      <c r="E25" s="60">
        <f t="shared" ref="E25:R25" si="5">IF(AND(E196="нд",E196=E329,E329=E417,E417=E510,E510=E602,E602=E660,E660=E723),"нд",SUMIF(E196,"&gt;0",E196)+SUMIF(E329,"&gt;0",E329)+SUMIF(E417,"&gt;0",E417)+SUMIF(E510,"&gt;0",E510)+SUMIF(E602,"&gt;0",E602)+SUMIF(E660,"&gt;0",E660)+SUMIF(E723,"&gt;0",E723))</f>
        <v>0</v>
      </c>
      <c r="F25" s="60">
        <f t="shared" si="5"/>
        <v>0</v>
      </c>
      <c r="G25" s="60">
        <f t="shared" si="5"/>
        <v>0</v>
      </c>
      <c r="H25" s="60">
        <f t="shared" si="5"/>
        <v>0</v>
      </c>
      <c r="I25" s="60">
        <f t="shared" si="5"/>
        <v>0</v>
      </c>
      <c r="J25" s="60">
        <f t="shared" si="5"/>
        <v>0</v>
      </c>
      <c r="K25" s="60">
        <f t="shared" si="5"/>
        <v>0</v>
      </c>
      <c r="L25" s="60">
        <f t="shared" si="5"/>
        <v>0</v>
      </c>
      <c r="M25" s="60">
        <f t="shared" si="5"/>
        <v>0</v>
      </c>
      <c r="N25" s="60">
        <f t="shared" si="5"/>
        <v>0</v>
      </c>
      <c r="O25" s="60">
        <f t="shared" si="5"/>
        <v>0</v>
      </c>
      <c r="P25" s="60">
        <f t="shared" si="5"/>
        <v>0</v>
      </c>
      <c r="Q25" s="60">
        <f t="shared" si="5"/>
        <v>0</v>
      </c>
      <c r="R25" s="60">
        <f t="shared" si="5"/>
        <v>0</v>
      </c>
      <c r="S25" s="188" t="s">
        <v>7</v>
      </c>
      <c r="T25" s="188"/>
      <c r="U25" s="188"/>
      <c r="V25" s="188"/>
      <c r="W25" s="51"/>
      <c r="X25" s="51"/>
      <c r="Y25" s="51"/>
      <c r="Z25" s="51"/>
      <c r="AA25" s="51"/>
      <c r="AB25" s="51"/>
    </row>
    <row r="26" spans="1:28" s="52" customFormat="1" ht="31.5" customHeight="1">
      <c r="A26" s="24" t="s">
        <v>16</v>
      </c>
      <c r="B26" s="24" t="s">
        <v>17</v>
      </c>
      <c r="C26" s="24" t="s">
        <v>6</v>
      </c>
      <c r="D26" s="24"/>
      <c r="E26" s="60">
        <f t="shared" ref="E26:R27" si="6">IF(AND(E205="нд",E205=E341,E341=E423,E423=E511,E511=E603,E603=E661,E661=E724),"нд",SUMIF(E205,"&gt;0",E205)+SUMIF(E341,"&gt;0",E341)+SUMIF(E423,"&gt;0",E423)+SUMIF(E511,"&gt;0",E511)+SUMIF(E603,"&gt;0",E603)+SUMIF(E661,"&gt;0",E661)+SUMIF(E724,"&gt;0",E724))</f>
        <v>0</v>
      </c>
      <c r="F26" s="60">
        <f t="shared" si="6"/>
        <v>0</v>
      </c>
      <c r="G26" s="60">
        <f t="shared" si="6"/>
        <v>0</v>
      </c>
      <c r="H26" s="60">
        <f t="shared" si="6"/>
        <v>0</v>
      </c>
      <c r="I26" s="60">
        <f t="shared" si="6"/>
        <v>0</v>
      </c>
      <c r="J26" s="60">
        <f t="shared" si="6"/>
        <v>0</v>
      </c>
      <c r="K26" s="60">
        <f t="shared" si="6"/>
        <v>0</v>
      </c>
      <c r="L26" s="60">
        <f t="shared" si="6"/>
        <v>0</v>
      </c>
      <c r="M26" s="60">
        <f t="shared" si="6"/>
        <v>0</v>
      </c>
      <c r="N26" s="60">
        <f t="shared" si="6"/>
        <v>0</v>
      </c>
      <c r="O26" s="60">
        <f t="shared" si="6"/>
        <v>0</v>
      </c>
      <c r="P26" s="60">
        <f t="shared" si="6"/>
        <v>0</v>
      </c>
      <c r="Q26" s="60">
        <f t="shared" si="6"/>
        <v>0</v>
      </c>
      <c r="R26" s="60">
        <f t="shared" si="6"/>
        <v>0</v>
      </c>
      <c r="S26" s="188" t="s">
        <v>7</v>
      </c>
      <c r="T26" s="188"/>
      <c r="U26" s="188"/>
      <c r="V26" s="188"/>
      <c r="W26" s="51"/>
      <c r="X26" s="51"/>
      <c r="Y26" s="51"/>
      <c r="Z26" s="51"/>
      <c r="AA26" s="51"/>
      <c r="AB26" s="51"/>
    </row>
    <row r="27" spans="1:28" s="52" customFormat="1" ht="31.5">
      <c r="A27" s="24" t="s">
        <v>18</v>
      </c>
      <c r="B27" s="24" t="s">
        <v>19</v>
      </c>
      <c r="C27" s="24" t="s">
        <v>6</v>
      </c>
      <c r="D27" s="24"/>
      <c r="E27" s="60">
        <f t="shared" si="6"/>
        <v>0</v>
      </c>
      <c r="F27" s="60">
        <f t="shared" si="6"/>
        <v>0</v>
      </c>
      <c r="G27" s="60">
        <f t="shared" si="6"/>
        <v>0</v>
      </c>
      <c r="H27" s="60">
        <f t="shared" si="6"/>
        <v>0</v>
      </c>
      <c r="I27" s="60">
        <f t="shared" si="6"/>
        <v>0</v>
      </c>
      <c r="J27" s="60">
        <f t="shared" si="6"/>
        <v>0</v>
      </c>
      <c r="K27" s="60">
        <f t="shared" si="6"/>
        <v>6500</v>
      </c>
      <c r="L27" s="60">
        <f t="shared" si="6"/>
        <v>18.239000000000001</v>
      </c>
      <c r="M27" s="60">
        <f t="shared" si="6"/>
        <v>0</v>
      </c>
      <c r="N27" s="60">
        <f t="shared" si="6"/>
        <v>0</v>
      </c>
      <c r="O27" s="60">
        <f t="shared" si="6"/>
        <v>0</v>
      </c>
      <c r="P27" s="60">
        <f t="shared" si="6"/>
        <v>0</v>
      </c>
      <c r="Q27" s="60">
        <f t="shared" si="6"/>
        <v>0</v>
      </c>
      <c r="R27" s="60">
        <f t="shared" si="6"/>
        <v>0</v>
      </c>
      <c r="S27" s="188" t="s">
        <v>7</v>
      </c>
      <c r="T27" s="188"/>
      <c r="U27" s="188"/>
      <c r="V27" s="188"/>
      <c r="W27" s="51"/>
      <c r="X27" s="51"/>
      <c r="Y27" s="51"/>
      <c r="Z27" s="51"/>
      <c r="AA27" s="51"/>
      <c r="AB27" s="51"/>
    </row>
    <row r="28" spans="1:28" s="52" customFormat="1" ht="31.5">
      <c r="A28" s="24" t="s">
        <v>20</v>
      </c>
      <c r="B28" s="24" t="s">
        <v>21</v>
      </c>
      <c r="C28" s="24" t="s">
        <v>6</v>
      </c>
      <c r="D28" s="24"/>
      <c r="E28" s="23">
        <f>E29+E81+E193+E196+E205+E206</f>
        <v>34.700000000000003</v>
      </c>
      <c r="F28" s="23">
        <f t="shared" ref="F28:R28" si="7">F29+F81+F193+F196+F205+F206</f>
        <v>0</v>
      </c>
      <c r="G28" s="23">
        <f t="shared" si="7"/>
        <v>8.661999999999999</v>
      </c>
      <c r="H28" s="23">
        <f t="shared" si="7"/>
        <v>1.238</v>
      </c>
      <c r="I28" s="23">
        <f t="shared" si="7"/>
        <v>0</v>
      </c>
      <c r="J28" s="23">
        <f t="shared" si="7"/>
        <v>0</v>
      </c>
      <c r="K28" s="23">
        <f t="shared" si="7"/>
        <v>0</v>
      </c>
      <c r="L28" s="23">
        <f t="shared" si="7"/>
        <v>52.304000000000002</v>
      </c>
      <c r="M28" s="23">
        <f t="shared" si="7"/>
        <v>0</v>
      </c>
      <c r="N28" s="23">
        <f t="shared" si="7"/>
        <v>32.776000000000003</v>
      </c>
      <c r="O28" s="23">
        <f t="shared" si="7"/>
        <v>2.206</v>
      </c>
      <c r="P28" s="23">
        <f t="shared" si="7"/>
        <v>0</v>
      </c>
      <c r="Q28" s="23">
        <f t="shared" si="7"/>
        <v>0</v>
      </c>
      <c r="R28" s="23">
        <f t="shared" si="7"/>
        <v>0</v>
      </c>
      <c r="S28" s="188" t="s">
        <v>7</v>
      </c>
      <c r="T28" s="188"/>
      <c r="U28" s="188"/>
      <c r="V28" s="188"/>
      <c r="W28" s="51"/>
      <c r="X28" s="51"/>
      <c r="Y28" s="51"/>
      <c r="Z28" s="51"/>
      <c r="AA28" s="51"/>
      <c r="AB28" s="51"/>
    </row>
    <row r="29" spans="1:28" s="52" customFormat="1" ht="31.5">
      <c r="A29" s="24" t="s">
        <v>22</v>
      </c>
      <c r="B29" s="24" t="s">
        <v>23</v>
      </c>
      <c r="C29" s="24" t="s">
        <v>6</v>
      </c>
      <c r="D29" s="24"/>
      <c r="E29" s="23">
        <f t="shared" ref="E29:R29" si="8">E30+E54+E57+E66</f>
        <v>23.66</v>
      </c>
      <c r="F29" s="23">
        <f t="shared" si="8"/>
        <v>0</v>
      </c>
      <c r="G29" s="23">
        <f t="shared" si="8"/>
        <v>7.7119999999999997</v>
      </c>
      <c r="H29" s="23">
        <f t="shared" si="8"/>
        <v>1.238</v>
      </c>
      <c r="I29" s="23">
        <f t="shared" si="8"/>
        <v>0</v>
      </c>
      <c r="J29" s="23">
        <f t="shared" si="8"/>
        <v>0</v>
      </c>
      <c r="K29" s="23">
        <f t="shared" si="8"/>
        <v>0</v>
      </c>
      <c r="L29" s="23">
        <f t="shared" si="8"/>
        <v>23.025000000000002</v>
      </c>
      <c r="M29" s="23">
        <f t="shared" si="8"/>
        <v>0</v>
      </c>
      <c r="N29" s="23">
        <f t="shared" si="8"/>
        <v>31.826000000000004</v>
      </c>
      <c r="O29" s="23">
        <f t="shared" si="8"/>
        <v>2.206</v>
      </c>
      <c r="P29" s="23">
        <f t="shared" si="8"/>
        <v>0</v>
      </c>
      <c r="Q29" s="23">
        <f t="shared" si="8"/>
        <v>0</v>
      </c>
      <c r="R29" s="23">
        <f t="shared" si="8"/>
        <v>0</v>
      </c>
      <c r="S29" s="188" t="s">
        <v>7</v>
      </c>
      <c r="T29" s="188"/>
      <c r="U29" s="188"/>
      <c r="V29" s="188"/>
      <c r="W29" s="51"/>
      <c r="X29" s="51"/>
      <c r="Y29" s="51"/>
      <c r="Z29" s="51"/>
      <c r="AA29" s="51"/>
      <c r="AB29" s="51"/>
    </row>
    <row r="30" spans="1:28" s="52" customFormat="1" ht="31.5" customHeight="1">
      <c r="A30" s="24" t="s">
        <v>24</v>
      </c>
      <c r="B30" s="24" t="s">
        <v>25</v>
      </c>
      <c r="C30" s="24" t="s">
        <v>6</v>
      </c>
      <c r="D30" s="24"/>
      <c r="E30" s="23">
        <f t="shared" ref="E30:R30" si="9">E31+E34+E37</f>
        <v>23.66</v>
      </c>
      <c r="F30" s="23">
        <f t="shared" si="9"/>
        <v>0</v>
      </c>
      <c r="G30" s="23">
        <f t="shared" si="9"/>
        <v>7.7119999999999997</v>
      </c>
      <c r="H30" s="23">
        <f t="shared" si="9"/>
        <v>1.238</v>
      </c>
      <c r="I30" s="23">
        <f t="shared" si="9"/>
        <v>0</v>
      </c>
      <c r="J30" s="23">
        <f t="shared" si="9"/>
        <v>0</v>
      </c>
      <c r="K30" s="23">
        <f t="shared" si="9"/>
        <v>0</v>
      </c>
      <c r="L30" s="23">
        <f t="shared" si="9"/>
        <v>23.025000000000002</v>
      </c>
      <c r="M30" s="23">
        <f t="shared" si="9"/>
        <v>0</v>
      </c>
      <c r="N30" s="23">
        <f t="shared" si="9"/>
        <v>27.977000000000004</v>
      </c>
      <c r="O30" s="23">
        <f t="shared" si="9"/>
        <v>2.206</v>
      </c>
      <c r="P30" s="23">
        <f t="shared" si="9"/>
        <v>0</v>
      </c>
      <c r="Q30" s="23">
        <f t="shared" si="9"/>
        <v>0</v>
      </c>
      <c r="R30" s="23">
        <f t="shared" si="9"/>
        <v>0</v>
      </c>
      <c r="S30" s="188" t="s">
        <v>7</v>
      </c>
      <c r="T30" s="188"/>
      <c r="U30" s="188"/>
      <c r="V30" s="188"/>
      <c r="W30" s="51"/>
      <c r="X30" s="51"/>
      <c r="Y30" s="51"/>
      <c r="Z30" s="51"/>
      <c r="AA30" s="51"/>
      <c r="AB30" s="51"/>
    </row>
    <row r="31" spans="1:28" s="52" customFormat="1" ht="31.5" customHeight="1">
      <c r="A31" s="24" t="s">
        <v>26</v>
      </c>
      <c r="B31" s="24" t="s">
        <v>27</v>
      </c>
      <c r="C31" s="24" t="s">
        <v>6</v>
      </c>
      <c r="D31" s="24"/>
      <c r="E31" s="23">
        <f t="shared" ref="E31:R31" si="10">SUM(E32:E33)</f>
        <v>0.16</v>
      </c>
      <c r="F31" s="23">
        <f t="shared" si="10"/>
        <v>0</v>
      </c>
      <c r="G31" s="23">
        <f t="shared" si="10"/>
        <v>1.492</v>
      </c>
      <c r="H31" s="23">
        <f t="shared" si="10"/>
        <v>0</v>
      </c>
      <c r="I31" s="23">
        <f t="shared" si="10"/>
        <v>0</v>
      </c>
      <c r="J31" s="23">
        <f t="shared" si="10"/>
        <v>0</v>
      </c>
      <c r="K31" s="23">
        <f t="shared" si="10"/>
        <v>0</v>
      </c>
      <c r="L31" s="23">
        <f t="shared" si="10"/>
        <v>0.56000000000000005</v>
      </c>
      <c r="M31" s="23">
        <f t="shared" si="10"/>
        <v>0</v>
      </c>
      <c r="N31" s="23">
        <f t="shared" si="10"/>
        <v>18.123000000000001</v>
      </c>
      <c r="O31" s="23">
        <f t="shared" si="10"/>
        <v>0</v>
      </c>
      <c r="P31" s="23">
        <f t="shared" si="10"/>
        <v>0</v>
      </c>
      <c r="Q31" s="23">
        <f t="shared" si="10"/>
        <v>0</v>
      </c>
      <c r="R31" s="23">
        <f t="shared" si="10"/>
        <v>0</v>
      </c>
      <c r="S31" s="188" t="s">
        <v>7</v>
      </c>
      <c r="T31" s="188"/>
      <c r="U31" s="188"/>
      <c r="V31" s="188"/>
      <c r="W31" s="51"/>
      <c r="X31" s="51"/>
      <c r="Y31" s="51"/>
      <c r="Z31" s="51"/>
      <c r="AA31" s="51"/>
      <c r="AB31" s="51"/>
    </row>
    <row r="32" spans="1:28" s="52" customFormat="1" ht="31.5">
      <c r="A32" s="1" t="s">
        <v>26</v>
      </c>
      <c r="B32" s="1" t="s">
        <v>584</v>
      </c>
      <c r="C32" s="1" t="s">
        <v>836</v>
      </c>
      <c r="D32" s="1"/>
      <c r="E32" s="3">
        <v>0.16</v>
      </c>
      <c r="F32" s="3">
        <v>0</v>
      </c>
      <c r="G32" s="3">
        <v>0.99199999999999999</v>
      </c>
      <c r="H32" s="3">
        <v>0</v>
      </c>
      <c r="I32" s="3">
        <v>0</v>
      </c>
      <c r="J32" s="3">
        <v>0</v>
      </c>
      <c r="K32" s="3">
        <v>0</v>
      </c>
      <c r="L32" s="2">
        <v>0.51</v>
      </c>
      <c r="M32" s="2">
        <v>0</v>
      </c>
      <c r="N32" s="2">
        <v>8.8780000000000001</v>
      </c>
      <c r="O32" s="2">
        <v>0</v>
      </c>
      <c r="P32" s="2">
        <v>0</v>
      </c>
      <c r="Q32" s="2">
        <v>0</v>
      </c>
      <c r="R32" s="2">
        <v>0</v>
      </c>
      <c r="S32" s="188" t="s">
        <v>1479</v>
      </c>
      <c r="T32" s="188"/>
      <c r="U32" s="188"/>
      <c r="V32" s="188"/>
      <c r="W32" s="57"/>
      <c r="X32" s="57"/>
      <c r="Y32" s="57"/>
      <c r="Z32" s="57"/>
      <c r="AA32" s="57"/>
      <c r="AB32" s="57"/>
    </row>
    <row r="33" spans="1:28" s="52" customFormat="1" ht="31.5">
      <c r="A33" s="1" t="s">
        <v>26</v>
      </c>
      <c r="B33" s="1" t="s">
        <v>586</v>
      </c>
      <c r="C33" s="1" t="s">
        <v>836</v>
      </c>
      <c r="D33" s="1"/>
      <c r="E33" s="3">
        <v>0</v>
      </c>
      <c r="F33" s="3">
        <v>0</v>
      </c>
      <c r="G33" s="3">
        <v>0.5</v>
      </c>
      <c r="H33" s="3">
        <v>0</v>
      </c>
      <c r="I33" s="3">
        <v>0</v>
      </c>
      <c r="J33" s="3">
        <v>0</v>
      </c>
      <c r="K33" s="3">
        <v>0</v>
      </c>
      <c r="L33" s="2">
        <v>0.05</v>
      </c>
      <c r="M33" s="2">
        <v>0</v>
      </c>
      <c r="N33" s="2">
        <v>9.245000000000001</v>
      </c>
      <c r="O33" s="2">
        <v>0</v>
      </c>
      <c r="P33" s="2">
        <v>0</v>
      </c>
      <c r="Q33" s="2">
        <v>0</v>
      </c>
      <c r="R33" s="2">
        <v>0</v>
      </c>
      <c r="S33" s="188" t="s">
        <v>1479</v>
      </c>
      <c r="T33" s="188"/>
      <c r="U33" s="188"/>
      <c r="V33" s="188"/>
      <c r="W33" s="57"/>
      <c r="X33" s="57"/>
      <c r="Y33" s="57"/>
      <c r="Z33" s="57"/>
      <c r="AA33" s="57"/>
      <c r="AB33" s="57"/>
    </row>
    <row r="34" spans="1:28" s="52" customFormat="1" ht="78.75">
      <c r="A34" s="24" t="s">
        <v>28</v>
      </c>
      <c r="B34" s="24" t="s">
        <v>29</v>
      </c>
      <c r="C34" s="24" t="s">
        <v>6</v>
      </c>
      <c r="D34" s="24"/>
      <c r="E34" s="23">
        <f t="shared" ref="E34:R34" si="11">SUM(E35:E36)</f>
        <v>0</v>
      </c>
      <c r="F34" s="23">
        <f t="shared" si="11"/>
        <v>0</v>
      </c>
      <c r="G34" s="23">
        <f t="shared" si="11"/>
        <v>0</v>
      </c>
      <c r="H34" s="23">
        <f t="shared" si="11"/>
        <v>0</v>
      </c>
      <c r="I34" s="23">
        <f t="shared" si="11"/>
        <v>0</v>
      </c>
      <c r="J34" s="23">
        <f t="shared" si="11"/>
        <v>0</v>
      </c>
      <c r="K34" s="23">
        <f t="shared" si="11"/>
        <v>0</v>
      </c>
      <c r="L34" s="23">
        <f t="shared" si="11"/>
        <v>0.16500000000000001</v>
      </c>
      <c r="M34" s="23">
        <f t="shared" si="11"/>
        <v>0</v>
      </c>
      <c r="N34" s="23">
        <f t="shared" si="11"/>
        <v>6.3119999999999994</v>
      </c>
      <c r="O34" s="23">
        <f t="shared" si="11"/>
        <v>0</v>
      </c>
      <c r="P34" s="23">
        <f t="shared" si="11"/>
        <v>0</v>
      </c>
      <c r="Q34" s="23">
        <f t="shared" si="11"/>
        <v>0</v>
      </c>
      <c r="R34" s="23">
        <f t="shared" si="11"/>
        <v>0</v>
      </c>
      <c r="S34" s="188" t="s">
        <v>7</v>
      </c>
      <c r="T34" s="188"/>
      <c r="U34" s="188"/>
      <c r="V34" s="188"/>
      <c r="W34" s="51"/>
      <c r="X34" s="51"/>
      <c r="Y34" s="51"/>
      <c r="Z34" s="51"/>
      <c r="AA34" s="51"/>
      <c r="AB34" s="51"/>
    </row>
    <row r="35" spans="1:28" s="52" customFormat="1" ht="31.5">
      <c r="A35" s="1" t="s">
        <v>28</v>
      </c>
      <c r="B35" s="1" t="s">
        <v>584</v>
      </c>
      <c r="C35" s="1" t="s">
        <v>837</v>
      </c>
      <c r="D35" s="1"/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2">
        <v>0</v>
      </c>
      <c r="M35" s="2">
        <v>0</v>
      </c>
      <c r="N35" s="2">
        <v>1.6869999999999998</v>
      </c>
      <c r="O35" s="2">
        <v>0</v>
      </c>
      <c r="P35" s="2">
        <v>0</v>
      </c>
      <c r="Q35" s="2">
        <v>0</v>
      </c>
      <c r="R35" s="2">
        <v>0</v>
      </c>
      <c r="S35" s="188" t="s">
        <v>1479</v>
      </c>
      <c r="T35" s="188"/>
      <c r="U35" s="188"/>
      <c r="V35" s="188"/>
      <c r="W35" s="57"/>
      <c r="X35" s="57"/>
      <c r="Y35" s="57"/>
      <c r="Z35" s="57"/>
      <c r="AA35" s="57"/>
      <c r="AB35" s="57"/>
    </row>
    <row r="36" spans="1:28" s="52" customFormat="1" ht="31.5">
      <c r="A36" s="1" t="s">
        <v>28</v>
      </c>
      <c r="B36" s="1" t="s">
        <v>586</v>
      </c>
      <c r="C36" s="1" t="s">
        <v>837</v>
      </c>
      <c r="D36" s="1"/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2">
        <v>0.16500000000000001</v>
      </c>
      <c r="M36" s="2">
        <v>0</v>
      </c>
      <c r="N36" s="2">
        <v>4.625</v>
      </c>
      <c r="O36" s="2">
        <v>0</v>
      </c>
      <c r="P36" s="2">
        <v>0</v>
      </c>
      <c r="Q36" s="2">
        <v>0</v>
      </c>
      <c r="R36" s="2">
        <v>0</v>
      </c>
      <c r="S36" s="188" t="s">
        <v>1479</v>
      </c>
      <c r="T36" s="188"/>
      <c r="U36" s="188"/>
      <c r="V36" s="188"/>
      <c r="W36" s="57"/>
      <c r="X36" s="57"/>
      <c r="Y36" s="57"/>
      <c r="Z36" s="57"/>
      <c r="AA36" s="57"/>
      <c r="AB36" s="57"/>
    </row>
    <row r="37" spans="1:28" s="52" customFormat="1" ht="63">
      <c r="A37" s="24" t="s">
        <v>30</v>
      </c>
      <c r="B37" s="24" t="s">
        <v>31</v>
      </c>
      <c r="C37" s="24" t="s">
        <v>6</v>
      </c>
      <c r="D37" s="24"/>
      <c r="E37" s="23">
        <f t="shared" ref="E37:R37" si="12">SUM(E38:E53)</f>
        <v>23.5</v>
      </c>
      <c r="F37" s="23">
        <f t="shared" si="12"/>
        <v>0</v>
      </c>
      <c r="G37" s="23">
        <f t="shared" si="12"/>
        <v>6.22</v>
      </c>
      <c r="H37" s="23">
        <f t="shared" si="12"/>
        <v>1.238</v>
      </c>
      <c r="I37" s="23">
        <f t="shared" si="12"/>
        <v>0</v>
      </c>
      <c r="J37" s="23">
        <f t="shared" si="12"/>
        <v>0</v>
      </c>
      <c r="K37" s="23">
        <f t="shared" si="12"/>
        <v>0</v>
      </c>
      <c r="L37" s="23">
        <f t="shared" si="12"/>
        <v>22.3</v>
      </c>
      <c r="M37" s="23">
        <f t="shared" si="12"/>
        <v>0</v>
      </c>
      <c r="N37" s="23">
        <f t="shared" si="12"/>
        <v>3.5419999999999998</v>
      </c>
      <c r="O37" s="23">
        <f t="shared" si="12"/>
        <v>2.206</v>
      </c>
      <c r="P37" s="23">
        <f t="shared" si="12"/>
        <v>0</v>
      </c>
      <c r="Q37" s="23">
        <f t="shared" si="12"/>
        <v>0</v>
      </c>
      <c r="R37" s="23">
        <f t="shared" si="12"/>
        <v>0</v>
      </c>
      <c r="S37" s="188" t="s">
        <v>7</v>
      </c>
      <c r="T37" s="188"/>
      <c r="U37" s="188"/>
      <c r="V37" s="188"/>
      <c r="W37" s="51"/>
      <c r="X37" s="51"/>
      <c r="Y37" s="51"/>
      <c r="Z37" s="51"/>
      <c r="AA37" s="51"/>
      <c r="AB37" s="51"/>
    </row>
    <row r="38" spans="1:28" s="52" customFormat="1" ht="157.5">
      <c r="A38" s="1" t="s">
        <v>30</v>
      </c>
      <c r="B38" s="1" t="s">
        <v>838</v>
      </c>
      <c r="C38" s="1" t="s">
        <v>839</v>
      </c>
      <c r="D38" s="1"/>
      <c r="E38" s="3">
        <v>16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2">
        <v>16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188" t="s">
        <v>1479</v>
      </c>
      <c r="T38" s="188"/>
      <c r="U38" s="188"/>
      <c r="V38" s="188"/>
      <c r="W38" s="57"/>
      <c r="X38" s="57"/>
      <c r="Y38" s="57"/>
      <c r="Z38" s="57"/>
      <c r="AA38" s="57"/>
      <c r="AB38" s="57"/>
    </row>
    <row r="39" spans="1:28" s="52" customFormat="1" ht="78.75">
      <c r="A39" s="1" t="s">
        <v>30</v>
      </c>
      <c r="B39" s="1" t="s">
        <v>840</v>
      </c>
      <c r="C39" s="1" t="s">
        <v>841</v>
      </c>
      <c r="D39" s="1"/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2">
        <v>0</v>
      </c>
      <c r="M39" s="2">
        <v>0</v>
      </c>
      <c r="N39" s="2">
        <v>1.573</v>
      </c>
      <c r="O39" s="2">
        <v>0</v>
      </c>
      <c r="P39" s="2">
        <v>0</v>
      </c>
      <c r="Q39" s="2">
        <v>0</v>
      </c>
      <c r="R39" s="2">
        <v>0</v>
      </c>
      <c r="S39" s="188" t="s">
        <v>7</v>
      </c>
      <c r="T39" s="188"/>
      <c r="U39" s="188"/>
      <c r="V39" s="188"/>
      <c r="W39" s="57"/>
      <c r="X39" s="57"/>
      <c r="Y39" s="57"/>
      <c r="Z39" s="57"/>
      <c r="AA39" s="57"/>
      <c r="AB39" s="57"/>
    </row>
    <row r="40" spans="1:28" s="52" customFormat="1" ht="157.5">
      <c r="A40" s="1" t="s">
        <v>30</v>
      </c>
      <c r="B40" s="1" t="s">
        <v>842</v>
      </c>
      <c r="C40" s="1" t="s">
        <v>843</v>
      </c>
      <c r="D40" s="1"/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188" t="s">
        <v>7</v>
      </c>
      <c r="T40" s="188"/>
      <c r="U40" s="188"/>
      <c r="V40" s="188"/>
      <c r="W40" s="57"/>
      <c r="X40" s="57"/>
      <c r="Y40" s="57"/>
      <c r="Z40" s="57"/>
      <c r="AA40" s="57"/>
      <c r="AB40" s="57"/>
    </row>
    <row r="41" spans="1:28" s="52" customFormat="1" ht="189">
      <c r="A41" s="1" t="s">
        <v>30</v>
      </c>
      <c r="B41" s="1" t="s">
        <v>844</v>
      </c>
      <c r="C41" s="1" t="s">
        <v>845</v>
      </c>
      <c r="D41" s="1"/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188" t="s">
        <v>7</v>
      </c>
      <c r="T41" s="188"/>
      <c r="U41" s="188"/>
      <c r="V41" s="188"/>
      <c r="W41" s="57"/>
      <c r="X41" s="57"/>
      <c r="Y41" s="57"/>
      <c r="Z41" s="57"/>
      <c r="AA41" s="57"/>
      <c r="AB41" s="57"/>
    </row>
    <row r="42" spans="1:28" s="52" customFormat="1" ht="110.25">
      <c r="A42" s="1" t="s">
        <v>30</v>
      </c>
      <c r="B42" s="1" t="s">
        <v>846</v>
      </c>
      <c r="C42" s="1" t="s">
        <v>847</v>
      </c>
      <c r="D42" s="1"/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188" t="s">
        <v>7</v>
      </c>
      <c r="T42" s="188"/>
      <c r="U42" s="188"/>
      <c r="V42" s="188"/>
      <c r="W42" s="57"/>
      <c r="X42" s="57"/>
      <c r="Y42" s="57"/>
      <c r="Z42" s="57"/>
      <c r="AA42" s="57"/>
      <c r="AB42" s="57"/>
    </row>
    <row r="43" spans="1:28" s="52" customFormat="1" ht="157.5">
      <c r="A43" s="1" t="s">
        <v>30</v>
      </c>
      <c r="B43" s="1" t="s">
        <v>848</v>
      </c>
      <c r="C43" s="1" t="s">
        <v>849</v>
      </c>
      <c r="D43" s="1"/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188" t="s">
        <v>7</v>
      </c>
      <c r="T43" s="188"/>
      <c r="U43" s="188"/>
      <c r="V43" s="188"/>
      <c r="W43" s="57"/>
      <c r="X43" s="57"/>
      <c r="Y43" s="57"/>
      <c r="Z43" s="57"/>
      <c r="AA43" s="57"/>
      <c r="AB43" s="57"/>
    </row>
    <row r="44" spans="1:28" s="52" customFormat="1" ht="141.75">
      <c r="A44" s="1" t="s">
        <v>30</v>
      </c>
      <c r="B44" s="1" t="s">
        <v>850</v>
      </c>
      <c r="C44" s="1" t="s">
        <v>851</v>
      </c>
      <c r="D44" s="1"/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188" t="s">
        <v>7</v>
      </c>
      <c r="T44" s="188"/>
      <c r="U44" s="188"/>
      <c r="V44" s="188"/>
      <c r="W44" s="57"/>
      <c r="X44" s="57"/>
      <c r="Y44" s="57"/>
      <c r="Z44" s="57"/>
      <c r="AA44" s="57"/>
      <c r="AB44" s="57"/>
    </row>
    <row r="45" spans="1:28" s="52" customFormat="1" ht="141.75">
      <c r="A45" s="1" t="s">
        <v>30</v>
      </c>
      <c r="B45" s="1" t="s">
        <v>852</v>
      </c>
      <c r="C45" s="1" t="s">
        <v>853</v>
      </c>
      <c r="D45" s="1"/>
      <c r="E45" s="3">
        <v>5</v>
      </c>
      <c r="F45" s="3">
        <v>0</v>
      </c>
      <c r="G45" s="3">
        <v>2.488</v>
      </c>
      <c r="H45" s="3">
        <v>0</v>
      </c>
      <c r="I45" s="3">
        <v>0</v>
      </c>
      <c r="J45" s="3">
        <v>0</v>
      </c>
      <c r="K45" s="3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188" t="s">
        <v>1509</v>
      </c>
      <c r="T45" s="188"/>
      <c r="U45" s="188"/>
      <c r="V45" s="188"/>
      <c r="W45" s="57"/>
      <c r="X45" s="57"/>
      <c r="Y45" s="57"/>
      <c r="Z45" s="57"/>
      <c r="AA45" s="57"/>
      <c r="AB45" s="57"/>
    </row>
    <row r="46" spans="1:28" s="52" customFormat="1" ht="157.5">
      <c r="A46" s="1" t="s">
        <v>30</v>
      </c>
      <c r="B46" s="1" t="s">
        <v>854</v>
      </c>
      <c r="C46" s="1" t="s">
        <v>855</v>
      </c>
      <c r="D46" s="1"/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188" t="s">
        <v>7</v>
      </c>
      <c r="T46" s="188"/>
      <c r="U46" s="188"/>
      <c r="V46" s="188"/>
      <c r="W46" s="57"/>
      <c r="X46" s="57"/>
      <c r="Y46" s="57"/>
      <c r="Z46" s="57"/>
      <c r="AA46" s="57"/>
      <c r="AB46" s="57"/>
    </row>
    <row r="47" spans="1:28" s="52" customFormat="1" ht="157.5">
      <c r="A47" s="1" t="s">
        <v>30</v>
      </c>
      <c r="B47" s="1" t="s">
        <v>856</v>
      </c>
      <c r="C47" s="1" t="s">
        <v>857</v>
      </c>
      <c r="D47" s="1"/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188" t="s">
        <v>7</v>
      </c>
      <c r="T47" s="188"/>
      <c r="U47" s="188"/>
      <c r="V47" s="188"/>
      <c r="W47" s="57"/>
      <c r="X47" s="57"/>
      <c r="Y47" s="57"/>
      <c r="Z47" s="57"/>
      <c r="AA47" s="57"/>
      <c r="AB47" s="57"/>
    </row>
    <row r="48" spans="1:28" s="52" customFormat="1" ht="110.25">
      <c r="A48" s="1" t="s">
        <v>30</v>
      </c>
      <c r="B48" s="1" t="s">
        <v>858</v>
      </c>
      <c r="C48" s="1" t="s">
        <v>859</v>
      </c>
      <c r="D48" s="1"/>
      <c r="E48" s="3">
        <v>2.5</v>
      </c>
      <c r="F48" s="3">
        <v>0</v>
      </c>
      <c r="G48" s="3">
        <v>0.4850000000000001</v>
      </c>
      <c r="H48" s="3">
        <v>1.238</v>
      </c>
      <c r="I48" s="3">
        <v>0</v>
      </c>
      <c r="J48" s="3">
        <v>0</v>
      </c>
      <c r="K48" s="3">
        <v>0</v>
      </c>
      <c r="L48" s="2">
        <v>6.3</v>
      </c>
      <c r="M48" s="2">
        <v>0</v>
      </c>
      <c r="N48" s="2">
        <v>1.6849999999999998</v>
      </c>
      <c r="O48" s="2">
        <v>1.47</v>
      </c>
      <c r="P48" s="2">
        <v>0</v>
      </c>
      <c r="Q48" s="2">
        <v>0</v>
      </c>
      <c r="R48" s="2">
        <v>0</v>
      </c>
      <c r="S48" s="188" t="s">
        <v>7</v>
      </c>
      <c r="T48" s="188"/>
      <c r="U48" s="188"/>
      <c r="V48" s="188"/>
      <c r="W48" s="57"/>
      <c r="X48" s="57"/>
      <c r="Y48" s="57"/>
      <c r="Z48" s="57"/>
      <c r="AA48" s="57"/>
      <c r="AB48" s="57"/>
    </row>
    <row r="49" spans="1:28" s="52" customFormat="1" ht="94.5">
      <c r="A49" s="1" t="s">
        <v>30</v>
      </c>
      <c r="B49" s="1" t="s">
        <v>860</v>
      </c>
      <c r="C49" s="1" t="s">
        <v>861</v>
      </c>
      <c r="D49" s="1"/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2">
        <v>0</v>
      </c>
      <c r="M49" s="2">
        <v>0</v>
      </c>
      <c r="N49" s="2">
        <v>0.28399999999999997</v>
      </c>
      <c r="O49" s="2">
        <v>0</v>
      </c>
      <c r="P49" s="2">
        <v>0</v>
      </c>
      <c r="Q49" s="2">
        <v>0</v>
      </c>
      <c r="R49" s="2">
        <v>0</v>
      </c>
      <c r="S49" s="188" t="s">
        <v>1479</v>
      </c>
      <c r="T49" s="188"/>
      <c r="U49" s="188"/>
      <c r="V49" s="188"/>
      <c r="W49" s="57"/>
      <c r="X49" s="57"/>
      <c r="Y49" s="57"/>
      <c r="Z49" s="57"/>
      <c r="AA49" s="57"/>
      <c r="AB49" s="57"/>
    </row>
    <row r="50" spans="1:28" s="52" customFormat="1" ht="126">
      <c r="A50" s="1" t="s">
        <v>30</v>
      </c>
      <c r="B50" s="1" t="s">
        <v>862</v>
      </c>
      <c r="C50" s="1" t="s">
        <v>863</v>
      </c>
      <c r="D50" s="1"/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188" t="s">
        <v>7</v>
      </c>
      <c r="T50" s="188"/>
      <c r="U50" s="188"/>
      <c r="V50" s="188"/>
      <c r="W50" s="57"/>
      <c r="X50" s="57"/>
      <c r="Y50" s="57"/>
      <c r="Z50" s="57"/>
      <c r="AA50" s="57"/>
      <c r="AB50" s="57"/>
    </row>
    <row r="51" spans="1:28" s="52" customFormat="1" ht="126">
      <c r="A51" s="1" t="s">
        <v>30</v>
      </c>
      <c r="B51" s="1" t="s">
        <v>864</v>
      </c>
      <c r="C51" s="1" t="s">
        <v>865</v>
      </c>
      <c r="D51" s="1"/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188" t="s">
        <v>7</v>
      </c>
      <c r="T51" s="188"/>
      <c r="U51" s="188"/>
      <c r="V51" s="188"/>
      <c r="W51" s="57"/>
      <c r="X51" s="57"/>
      <c r="Y51" s="57"/>
      <c r="Z51" s="57"/>
      <c r="AA51" s="57"/>
      <c r="AB51" s="57"/>
    </row>
    <row r="52" spans="1:28" s="52" customFormat="1" ht="126">
      <c r="A52" s="1" t="s">
        <v>30</v>
      </c>
      <c r="B52" s="1" t="s">
        <v>866</v>
      </c>
      <c r="C52" s="1" t="s">
        <v>867</v>
      </c>
      <c r="D52" s="1"/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2">
        <v>0</v>
      </c>
      <c r="M52" s="2">
        <v>0</v>
      </c>
      <c r="N52" s="2">
        <v>0</v>
      </c>
      <c r="O52" s="2">
        <v>0.73599999999999999</v>
      </c>
      <c r="P52" s="2">
        <v>0</v>
      </c>
      <c r="Q52" s="2">
        <v>0</v>
      </c>
      <c r="R52" s="2">
        <v>0</v>
      </c>
      <c r="S52" s="188" t="s">
        <v>1479</v>
      </c>
      <c r="T52" s="188"/>
      <c r="U52" s="188"/>
      <c r="V52" s="188"/>
      <c r="W52" s="57"/>
      <c r="X52" s="57"/>
      <c r="Y52" s="57"/>
      <c r="Z52" s="57"/>
      <c r="AA52" s="57"/>
      <c r="AB52" s="57"/>
    </row>
    <row r="53" spans="1:28" s="52" customFormat="1" ht="94.5">
      <c r="A53" s="1" t="s">
        <v>30</v>
      </c>
      <c r="B53" s="1" t="s">
        <v>868</v>
      </c>
      <c r="C53" s="1" t="s">
        <v>869</v>
      </c>
      <c r="D53" s="1"/>
      <c r="E53" s="3">
        <v>0</v>
      </c>
      <c r="F53" s="3">
        <v>0</v>
      </c>
      <c r="G53" s="3">
        <v>3.2469999999999999</v>
      </c>
      <c r="H53" s="3">
        <v>0</v>
      </c>
      <c r="I53" s="3">
        <v>0</v>
      </c>
      <c r="J53" s="3">
        <v>0</v>
      </c>
      <c r="K53" s="3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188" t="s">
        <v>1510</v>
      </c>
      <c r="T53" s="188"/>
      <c r="U53" s="188"/>
      <c r="V53" s="188"/>
      <c r="W53" s="57"/>
      <c r="X53" s="57"/>
      <c r="Y53" s="57"/>
      <c r="Z53" s="57"/>
      <c r="AA53" s="57"/>
      <c r="AB53" s="57"/>
    </row>
    <row r="54" spans="1:28" s="52" customFormat="1" ht="47.25">
      <c r="A54" s="24" t="s">
        <v>32</v>
      </c>
      <c r="B54" s="24" t="s">
        <v>33</v>
      </c>
      <c r="C54" s="24" t="s">
        <v>6</v>
      </c>
      <c r="D54" s="24"/>
      <c r="E54" s="23">
        <f t="shared" ref="E54:R54" si="13">E55+E56</f>
        <v>0</v>
      </c>
      <c r="F54" s="23">
        <f t="shared" si="13"/>
        <v>0</v>
      </c>
      <c r="G54" s="23">
        <f t="shared" si="13"/>
        <v>0</v>
      </c>
      <c r="H54" s="23">
        <f t="shared" si="13"/>
        <v>0</v>
      </c>
      <c r="I54" s="23">
        <f t="shared" si="13"/>
        <v>0</v>
      </c>
      <c r="J54" s="23">
        <f t="shared" si="13"/>
        <v>0</v>
      </c>
      <c r="K54" s="23">
        <f t="shared" si="13"/>
        <v>0</v>
      </c>
      <c r="L54" s="23">
        <f t="shared" si="13"/>
        <v>0</v>
      </c>
      <c r="M54" s="23">
        <f t="shared" si="13"/>
        <v>0</v>
      </c>
      <c r="N54" s="23">
        <f t="shared" si="13"/>
        <v>0</v>
      </c>
      <c r="O54" s="23">
        <f t="shared" si="13"/>
        <v>0</v>
      </c>
      <c r="P54" s="23">
        <f t="shared" si="13"/>
        <v>0</v>
      </c>
      <c r="Q54" s="23">
        <f t="shared" si="13"/>
        <v>0</v>
      </c>
      <c r="R54" s="23">
        <f t="shared" si="13"/>
        <v>0</v>
      </c>
      <c r="S54" s="188" t="s">
        <v>7</v>
      </c>
      <c r="T54" s="188"/>
      <c r="U54" s="188"/>
      <c r="V54" s="188"/>
      <c r="W54" s="51"/>
      <c r="X54" s="51"/>
      <c r="Y54" s="51"/>
      <c r="Z54" s="51"/>
      <c r="AA54" s="51"/>
      <c r="AB54" s="51"/>
    </row>
    <row r="55" spans="1:28" s="52" customFormat="1" ht="78.75">
      <c r="A55" s="24" t="s">
        <v>34</v>
      </c>
      <c r="B55" s="24" t="s">
        <v>35</v>
      </c>
      <c r="C55" s="24" t="s">
        <v>6</v>
      </c>
      <c r="D55" s="24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188" t="s">
        <v>7</v>
      </c>
      <c r="T55" s="188"/>
      <c r="U55" s="188"/>
      <c r="V55" s="188"/>
      <c r="W55" s="51"/>
      <c r="X55" s="51"/>
      <c r="Y55" s="51"/>
      <c r="Z55" s="51"/>
      <c r="AA55" s="51"/>
      <c r="AB55" s="51"/>
    </row>
    <row r="56" spans="1:28" s="52" customFormat="1" ht="63">
      <c r="A56" s="24" t="s">
        <v>36</v>
      </c>
      <c r="B56" s="24" t="s">
        <v>37</v>
      </c>
      <c r="C56" s="24" t="s">
        <v>6</v>
      </c>
      <c r="D56" s="24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188" t="s">
        <v>7</v>
      </c>
      <c r="T56" s="188"/>
      <c r="U56" s="188"/>
      <c r="V56" s="188"/>
      <c r="W56" s="51"/>
      <c r="X56" s="51"/>
      <c r="Y56" s="51"/>
      <c r="Z56" s="51"/>
      <c r="AA56" s="51"/>
      <c r="AB56" s="51"/>
    </row>
    <row r="57" spans="1:28" s="52" customFormat="1" ht="63">
      <c r="A57" s="24" t="s">
        <v>38</v>
      </c>
      <c r="B57" s="24" t="s">
        <v>39</v>
      </c>
      <c r="C57" s="24" t="s">
        <v>6</v>
      </c>
      <c r="D57" s="24"/>
      <c r="E57" s="23">
        <f t="shared" ref="E57:R57" si="14">E58+E62</f>
        <v>0</v>
      </c>
      <c r="F57" s="23">
        <f t="shared" si="14"/>
        <v>0</v>
      </c>
      <c r="G57" s="23">
        <f t="shared" si="14"/>
        <v>0</v>
      </c>
      <c r="H57" s="23">
        <f t="shared" si="14"/>
        <v>0</v>
      </c>
      <c r="I57" s="23">
        <f t="shared" si="14"/>
        <v>0</v>
      </c>
      <c r="J57" s="23">
        <f t="shared" si="14"/>
        <v>0</v>
      </c>
      <c r="K57" s="23">
        <f t="shared" si="14"/>
        <v>0</v>
      </c>
      <c r="L57" s="23">
        <f t="shared" si="14"/>
        <v>0</v>
      </c>
      <c r="M57" s="23">
        <f t="shared" si="14"/>
        <v>0</v>
      </c>
      <c r="N57" s="23">
        <f t="shared" si="14"/>
        <v>0</v>
      </c>
      <c r="O57" s="23">
        <f t="shared" si="14"/>
        <v>0</v>
      </c>
      <c r="P57" s="23">
        <f t="shared" si="14"/>
        <v>0</v>
      </c>
      <c r="Q57" s="23">
        <f t="shared" si="14"/>
        <v>0</v>
      </c>
      <c r="R57" s="23">
        <f t="shared" si="14"/>
        <v>0</v>
      </c>
      <c r="S57" s="188" t="s">
        <v>7</v>
      </c>
      <c r="T57" s="188"/>
      <c r="U57" s="188"/>
      <c r="V57" s="188"/>
      <c r="W57" s="51"/>
      <c r="X57" s="51"/>
      <c r="Y57" s="51"/>
      <c r="Z57" s="51"/>
      <c r="AA57" s="51"/>
      <c r="AB57" s="51"/>
    </row>
    <row r="58" spans="1:28" s="52" customFormat="1" ht="47.25">
      <c r="A58" s="24" t="s">
        <v>40</v>
      </c>
      <c r="B58" s="24" t="s">
        <v>41</v>
      </c>
      <c r="C58" s="24" t="s">
        <v>6</v>
      </c>
      <c r="D58" s="24"/>
      <c r="E58" s="23">
        <f t="shared" ref="E58:R58" si="15">E59+E60+E61</f>
        <v>0</v>
      </c>
      <c r="F58" s="23">
        <f t="shared" si="15"/>
        <v>0</v>
      </c>
      <c r="G58" s="23">
        <f t="shared" si="15"/>
        <v>0</v>
      </c>
      <c r="H58" s="23">
        <f t="shared" si="15"/>
        <v>0</v>
      </c>
      <c r="I58" s="23">
        <f t="shared" si="15"/>
        <v>0</v>
      </c>
      <c r="J58" s="23">
        <f t="shared" si="15"/>
        <v>0</v>
      </c>
      <c r="K58" s="23">
        <f t="shared" si="15"/>
        <v>0</v>
      </c>
      <c r="L58" s="23">
        <f t="shared" si="15"/>
        <v>0</v>
      </c>
      <c r="M58" s="23">
        <f t="shared" si="15"/>
        <v>0</v>
      </c>
      <c r="N58" s="23">
        <f t="shared" si="15"/>
        <v>0</v>
      </c>
      <c r="O58" s="23">
        <f t="shared" si="15"/>
        <v>0</v>
      </c>
      <c r="P58" s="23">
        <f t="shared" si="15"/>
        <v>0</v>
      </c>
      <c r="Q58" s="23">
        <f t="shared" si="15"/>
        <v>0</v>
      </c>
      <c r="R58" s="23">
        <f t="shared" si="15"/>
        <v>0</v>
      </c>
      <c r="S58" s="188" t="s">
        <v>7</v>
      </c>
      <c r="T58" s="188"/>
      <c r="U58" s="188"/>
      <c r="V58" s="188"/>
      <c r="W58" s="51"/>
      <c r="X58" s="51"/>
      <c r="Y58" s="51"/>
      <c r="Z58" s="51"/>
      <c r="AA58" s="51"/>
      <c r="AB58" s="51"/>
    </row>
    <row r="59" spans="1:28" s="52" customFormat="1" ht="141.75">
      <c r="A59" s="24" t="s">
        <v>40</v>
      </c>
      <c r="B59" s="24" t="s">
        <v>42</v>
      </c>
      <c r="C59" s="24" t="s">
        <v>6</v>
      </c>
      <c r="D59" s="24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188" t="s">
        <v>7</v>
      </c>
      <c r="T59" s="188"/>
      <c r="U59" s="188"/>
      <c r="V59" s="188"/>
      <c r="W59" s="51"/>
      <c r="X59" s="51"/>
      <c r="Y59" s="51"/>
      <c r="Z59" s="51"/>
      <c r="AA59" s="51"/>
      <c r="AB59" s="51"/>
    </row>
    <row r="60" spans="1:28" s="52" customFormat="1" ht="126">
      <c r="A60" s="24" t="s">
        <v>40</v>
      </c>
      <c r="B60" s="24" t="s">
        <v>43</v>
      </c>
      <c r="C60" s="24" t="s">
        <v>6</v>
      </c>
      <c r="D60" s="24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188" t="s">
        <v>7</v>
      </c>
      <c r="T60" s="188"/>
      <c r="U60" s="188"/>
      <c r="V60" s="188"/>
      <c r="W60" s="51"/>
      <c r="X60" s="51"/>
      <c r="Y60" s="51"/>
      <c r="Z60" s="51"/>
      <c r="AA60" s="51"/>
      <c r="AB60" s="51"/>
    </row>
    <row r="61" spans="1:28" s="52" customFormat="1" ht="126">
      <c r="A61" s="24" t="s">
        <v>40</v>
      </c>
      <c r="B61" s="24" t="s">
        <v>44</v>
      </c>
      <c r="C61" s="24" t="s">
        <v>6</v>
      </c>
      <c r="D61" s="24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188" t="s">
        <v>7</v>
      </c>
      <c r="T61" s="188"/>
      <c r="U61" s="188"/>
      <c r="V61" s="188"/>
      <c r="W61" s="51"/>
      <c r="X61" s="51"/>
      <c r="Y61" s="51"/>
      <c r="Z61" s="51"/>
      <c r="AA61" s="51"/>
      <c r="AB61" s="51"/>
    </row>
    <row r="62" spans="1:28" s="52" customFormat="1" ht="47.25">
      <c r="A62" s="24" t="s">
        <v>45</v>
      </c>
      <c r="B62" s="24" t="s">
        <v>41</v>
      </c>
      <c r="C62" s="24" t="s">
        <v>6</v>
      </c>
      <c r="D62" s="24"/>
      <c r="E62" s="23">
        <f t="shared" ref="E62:R62" si="16">E63+E64+E65</f>
        <v>0</v>
      </c>
      <c r="F62" s="23">
        <f t="shared" si="16"/>
        <v>0</v>
      </c>
      <c r="G62" s="23">
        <f t="shared" si="16"/>
        <v>0</v>
      </c>
      <c r="H62" s="23">
        <f t="shared" si="16"/>
        <v>0</v>
      </c>
      <c r="I62" s="23">
        <f t="shared" si="16"/>
        <v>0</v>
      </c>
      <c r="J62" s="23">
        <f t="shared" si="16"/>
        <v>0</v>
      </c>
      <c r="K62" s="23">
        <f t="shared" si="16"/>
        <v>0</v>
      </c>
      <c r="L62" s="23">
        <f t="shared" si="16"/>
        <v>0</v>
      </c>
      <c r="M62" s="23">
        <f t="shared" si="16"/>
        <v>0</v>
      </c>
      <c r="N62" s="23">
        <f t="shared" si="16"/>
        <v>0</v>
      </c>
      <c r="O62" s="23">
        <f t="shared" si="16"/>
        <v>0</v>
      </c>
      <c r="P62" s="23">
        <f t="shared" si="16"/>
        <v>0</v>
      </c>
      <c r="Q62" s="23">
        <f t="shared" si="16"/>
        <v>0</v>
      </c>
      <c r="R62" s="23">
        <f t="shared" si="16"/>
        <v>0</v>
      </c>
      <c r="S62" s="188" t="s">
        <v>7</v>
      </c>
      <c r="T62" s="188"/>
      <c r="U62" s="188"/>
      <c r="V62" s="188"/>
      <c r="W62" s="51"/>
      <c r="X62" s="51"/>
      <c r="Y62" s="51"/>
      <c r="Z62" s="51"/>
      <c r="AA62" s="51"/>
      <c r="AB62" s="51"/>
    </row>
    <row r="63" spans="1:28" s="52" customFormat="1" ht="141.75">
      <c r="A63" s="24" t="s">
        <v>45</v>
      </c>
      <c r="B63" s="24" t="s">
        <v>42</v>
      </c>
      <c r="C63" s="24" t="s">
        <v>6</v>
      </c>
      <c r="D63" s="24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188" t="s">
        <v>7</v>
      </c>
      <c r="T63" s="188"/>
      <c r="U63" s="188"/>
      <c r="V63" s="188"/>
      <c r="W63" s="51"/>
      <c r="X63" s="51"/>
      <c r="Y63" s="51"/>
      <c r="Z63" s="51"/>
      <c r="AA63" s="51"/>
      <c r="AB63" s="51"/>
    </row>
    <row r="64" spans="1:28" s="52" customFormat="1" ht="126">
      <c r="A64" s="24" t="s">
        <v>45</v>
      </c>
      <c r="B64" s="24" t="s">
        <v>43</v>
      </c>
      <c r="C64" s="24" t="s">
        <v>6</v>
      </c>
      <c r="D64" s="24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188" t="s">
        <v>7</v>
      </c>
      <c r="T64" s="188"/>
      <c r="U64" s="188"/>
      <c r="V64" s="188"/>
      <c r="W64" s="51"/>
      <c r="X64" s="51"/>
      <c r="Y64" s="51"/>
      <c r="Z64" s="51"/>
      <c r="AA64" s="51"/>
      <c r="AB64" s="51"/>
    </row>
    <row r="65" spans="1:28" s="52" customFormat="1" ht="126">
      <c r="A65" s="24" t="s">
        <v>45</v>
      </c>
      <c r="B65" s="24" t="s">
        <v>46</v>
      </c>
      <c r="C65" s="24" t="s">
        <v>6</v>
      </c>
      <c r="D65" s="24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188" t="s">
        <v>7</v>
      </c>
      <c r="T65" s="188"/>
      <c r="U65" s="188"/>
      <c r="V65" s="188"/>
      <c r="W65" s="51"/>
      <c r="X65" s="51"/>
      <c r="Y65" s="51"/>
      <c r="Z65" s="51"/>
      <c r="AA65" s="51"/>
      <c r="AB65" s="51"/>
    </row>
    <row r="66" spans="1:28" s="52" customFormat="1" ht="110.25">
      <c r="A66" s="24" t="s">
        <v>47</v>
      </c>
      <c r="B66" s="24" t="s">
        <v>48</v>
      </c>
      <c r="C66" s="24" t="s">
        <v>6</v>
      </c>
      <c r="D66" s="24"/>
      <c r="E66" s="23">
        <f t="shared" ref="E66:R66" si="17">E67+E68</f>
        <v>0</v>
      </c>
      <c r="F66" s="23">
        <f t="shared" si="17"/>
        <v>0</v>
      </c>
      <c r="G66" s="23">
        <f t="shared" si="17"/>
        <v>0</v>
      </c>
      <c r="H66" s="23">
        <f t="shared" si="17"/>
        <v>0</v>
      </c>
      <c r="I66" s="23">
        <f t="shared" si="17"/>
        <v>0</v>
      </c>
      <c r="J66" s="23">
        <f t="shared" si="17"/>
        <v>0</v>
      </c>
      <c r="K66" s="23">
        <f t="shared" si="17"/>
        <v>0</v>
      </c>
      <c r="L66" s="23">
        <f t="shared" si="17"/>
        <v>0</v>
      </c>
      <c r="M66" s="23">
        <f t="shared" si="17"/>
        <v>0</v>
      </c>
      <c r="N66" s="23">
        <f t="shared" si="17"/>
        <v>3.8490000000000002</v>
      </c>
      <c r="O66" s="23">
        <f t="shared" si="17"/>
        <v>0</v>
      </c>
      <c r="P66" s="23">
        <f t="shared" si="17"/>
        <v>0</v>
      </c>
      <c r="Q66" s="23">
        <f t="shared" si="17"/>
        <v>0</v>
      </c>
      <c r="R66" s="23">
        <f t="shared" si="17"/>
        <v>0</v>
      </c>
      <c r="S66" s="188" t="s">
        <v>7</v>
      </c>
      <c r="T66" s="188"/>
      <c r="U66" s="188"/>
      <c r="V66" s="188"/>
      <c r="W66" s="51"/>
      <c r="X66" s="51"/>
      <c r="Y66" s="51"/>
      <c r="Z66" s="51"/>
      <c r="AA66" s="51"/>
      <c r="AB66" s="51"/>
    </row>
    <row r="67" spans="1:28" s="52" customFormat="1" ht="94.5">
      <c r="A67" s="24" t="s">
        <v>49</v>
      </c>
      <c r="B67" s="24" t="s">
        <v>50</v>
      </c>
      <c r="C67" s="24" t="s">
        <v>6</v>
      </c>
      <c r="D67" s="24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188" t="s">
        <v>7</v>
      </c>
      <c r="T67" s="188"/>
      <c r="U67" s="188"/>
      <c r="V67" s="188"/>
      <c r="W67" s="51"/>
      <c r="X67" s="51"/>
      <c r="Y67" s="51"/>
      <c r="Z67" s="51"/>
      <c r="AA67" s="51"/>
      <c r="AB67" s="51"/>
    </row>
    <row r="68" spans="1:28" s="52" customFormat="1" ht="94.5">
      <c r="A68" s="24" t="s">
        <v>51</v>
      </c>
      <c r="B68" s="24" t="s">
        <v>52</v>
      </c>
      <c r="C68" s="24" t="s">
        <v>6</v>
      </c>
      <c r="D68" s="24"/>
      <c r="E68" s="23">
        <f t="shared" ref="E68:R68" si="18">SUM(E69:E80)</f>
        <v>0</v>
      </c>
      <c r="F68" s="23">
        <f t="shared" si="18"/>
        <v>0</v>
      </c>
      <c r="G68" s="23">
        <f t="shared" si="18"/>
        <v>0</v>
      </c>
      <c r="H68" s="23">
        <f t="shared" si="18"/>
        <v>0</v>
      </c>
      <c r="I68" s="23">
        <f t="shared" si="18"/>
        <v>0</v>
      </c>
      <c r="J68" s="23">
        <f t="shared" si="18"/>
        <v>0</v>
      </c>
      <c r="K68" s="23">
        <f t="shared" si="18"/>
        <v>0</v>
      </c>
      <c r="L68" s="23">
        <f t="shared" si="18"/>
        <v>0</v>
      </c>
      <c r="M68" s="23">
        <f t="shared" si="18"/>
        <v>0</v>
      </c>
      <c r="N68" s="23">
        <f t="shared" si="18"/>
        <v>3.8490000000000002</v>
      </c>
      <c r="O68" s="23">
        <f t="shared" si="18"/>
        <v>0</v>
      </c>
      <c r="P68" s="23">
        <f t="shared" si="18"/>
        <v>0</v>
      </c>
      <c r="Q68" s="23">
        <f t="shared" si="18"/>
        <v>0</v>
      </c>
      <c r="R68" s="23">
        <f t="shared" si="18"/>
        <v>0</v>
      </c>
      <c r="S68" s="188" t="s">
        <v>7</v>
      </c>
      <c r="T68" s="188"/>
      <c r="U68" s="188"/>
      <c r="V68" s="188"/>
      <c r="W68" s="51"/>
      <c r="X68" s="51"/>
      <c r="Y68" s="51"/>
      <c r="Z68" s="51"/>
      <c r="AA68" s="51"/>
      <c r="AB68" s="51"/>
    </row>
    <row r="69" spans="1:28" s="52" customFormat="1" ht="157.5">
      <c r="A69" s="1" t="s">
        <v>51</v>
      </c>
      <c r="B69" s="1" t="s">
        <v>870</v>
      </c>
      <c r="C69" s="1" t="s">
        <v>871</v>
      </c>
      <c r="D69" s="1"/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188" t="s">
        <v>7</v>
      </c>
      <c r="T69" s="188"/>
      <c r="U69" s="188"/>
      <c r="V69" s="188"/>
      <c r="W69" s="57"/>
      <c r="X69" s="57"/>
      <c r="Y69" s="57"/>
      <c r="Z69" s="57"/>
      <c r="AA69" s="57"/>
      <c r="AB69" s="57"/>
    </row>
    <row r="70" spans="1:28" s="52" customFormat="1" ht="126">
      <c r="A70" s="1" t="s">
        <v>51</v>
      </c>
      <c r="B70" s="1" t="s">
        <v>872</v>
      </c>
      <c r="C70" s="1" t="s">
        <v>873</v>
      </c>
      <c r="D70" s="1"/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188" t="s">
        <v>7</v>
      </c>
      <c r="T70" s="188"/>
      <c r="U70" s="188"/>
      <c r="V70" s="188"/>
      <c r="W70" s="57"/>
      <c r="X70" s="57"/>
      <c r="Y70" s="57"/>
      <c r="Z70" s="57"/>
      <c r="AA70" s="57"/>
      <c r="AB70" s="57"/>
    </row>
    <row r="71" spans="1:28" s="52" customFormat="1" ht="126">
      <c r="A71" s="1" t="s">
        <v>51</v>
      </c>
      <c r="B71" s="1" t="s">
        <v>874</v>
      </c>
      <c r="C71" s="1" t="s">
        <v>875</v>
      </c>
      <c r="D71" s="1"/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188" t="s">
        <v>7</v>
      </c>
      <c r="T71" s="188"/>
      <c r="U71" s="188"/>
      <c r="V71" s="188"/>
      <c r="W71" s="57"/>
      <c r="X71" s="57"/>
      <c r="Y71" s="57"/>
      <c r="Z71" s="57"/>
      <c r="AA71" s="57"/>
      <c r="AB71" s="57"/>
    </row>
    <row r="72" spans="1:28" s="52" customFormat="1" ht="78.75">
      <c r="A72" s="1" t="s">
        <v>51</v>
      </c>
      <c r="B72" s="1" t="s">
        <v>876</v>
      </c>
      <c r="C72" s="1" t="s">
        <v>877</v>
      </c>
      <c r="D72" s="1"/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188" t="s">
        <v>7</v>
      </c>
      <c r="T72" s="188"/>
      <c r="U72" s="188"/>
      <c r="V72" s="188"/>
      <c r="W72" s="57"/>
      <c r="X72" s="57"/>
      <c r="Y72" s="57"/>
      <c r="Z72" s="57"/>
      <c r="AA72" s="57"/>
      <c r="AB72" s="57"/>
    </row>
    <row r="73" spans="1:28" s="52" customFormat="1" ht="78.75">
      <c r="A73" s="1" t="s">
        <v>51</v>
      </c>
      <c r="B73" s="1" t="s">
        <v>878</v>
      </c>
      <c r="C73" s="1" t="s">
        <v>879</v>
      </c>
      <c r="D73" s="1"/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188" t="s">
        <v>7</v>
      </c>
      <c r="T73" s="188"/>
      <c r="U73" s="188"/>
      <c r="V73" s="188"/>
      <c r="W73" s="57"/>
      <c r="X73" s="57"/>
      <c r="Y73" s="57"/>
      <c r="Z73" s="57"/>
      <c r="AA73" s="57"/>
      <c r="AB73" s="57"/>
    </row>
    <row r="74" spans="1:28" s="52" customFormat="1" ht="157.5">
      <c r="A74" s="1" t="s">
        <v>51</v>
      </c>
      <c r="B74" s="1" t="s">
        <v>880</v>
      </c>
      <c r="C74" s="1" t="s">
        <v>881</v>
      </c>
      <c r="D74" s="1"/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188" t="s">
        <v>7</v>
      </c>
      <c r="T74" s="188"/>
      <c r="U74" s="188"/>
      <c r="V74" s="188"/>
      <c r="W74" s="57"/>
      <c r="X74" s="57"/>
      <c r="Y74" s="57"/>
      <c r="Z74" s="57"/>
      <c r="AA74" s="57"/>
      <c r="AB74" s="57"/>
    </row>
    <row r="75" spans="1:28" s="52" customFormat="1" ht="173.25">
      <c r="A75" s="1" t="s">
        <v>51</v>
      </c>
      <c r="B75" s="1" t="s">
        <v>882</v>
      </c>
      <c r="C75" s="1" t="s">
        <v>883</v>
      </c>
      <c r="D75" s="1"/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188" t="s">
        <v>7</v>
      </c>
      <c r="T75" s="188"/>
      <c r="U75" s="188"/>
      <c r="V75" s="188"/>
      <c r="W75" s="57"/>
      <c r="X75" s="57"/>
      <c r="Y75" s="57"/>
      <c r="Z75" s="57"/>
      <c r="AA75" s="57"/>
      <c r="AB75" s="57"/>
    </row>
    <row r="76" spans="1:28" s="52" customFormat="1" ht="78.75">
      <c r="A76" s="1" t="s">
        <v>51</v>
      </c>
      <c r="B76" s="1" t="s">
        <v>884</v>
      </c>
      <c r="C76" s="1" t="s">
        <v>885</v>
      </c>
      <c r="D76" s="1"/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2">
        <v>0</v>
      </c>
      <c r="M76" s="2">
        <v>0</v>
      </c>
      <c r="N76" s="2">
        <v>0.61099999999999999</v>
      </c>
      <c r="O76" s="2">
        <v>0</v>
      </c>
      <c r="P76" s="2">
        <v>0</v>
      </c>
      <c r="Q76" s="2">
        <v>0</v>
      </c>
      <c r="R76" s="2">
        <v>0</v>
      </c>
      <c r="S76" s="188" t="s">
        <v>1479</v>
      </c>
      <c r="T76" s="188"/>
      <c r="U76" s="188"/>
      <c r="V76" s="188"/>
      <c r="W76" s="57"/>
      <c r="X76" s="57"/>
      <c r="Y76" s="57"/>
      <c r="Z76" s="57"/>
      <c r="AA76" s="57"/>
      <c r="AB76" s="57"/>
    </row>
    <row r="77" spans="1:28" s="52" customFormat="1" ht="78.75">
      <c r="A77" s="1" t="s">
        <v>51</v>
      </c>
      <c r="B77" s="1" t="s">
        <v>886</v>
      </c>
      <c r="C77" s="1" t="s">
        <v>887</v>
      </c>
      <c r="D77" s="1"/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2">
        <v>0</v>
      </c>
      <c r="M77" s="2">
        <v>0</v>
      </c>
      <c r="N77" s="2">
        <v>3.1</v>
      </c>
      <c r="O77" s="2">
        <v>0</v>
      </c>
      <c r="P77" s="2">
        <v>0</v>
      </c>
      <c r="Q77" s="2">
        <v>0</v>
      </c>
      <c r="R77" s="2">
        <v>0</v>
      </c>
      <c r="S77" s="188" t="s">
        <v>1479</v>
      </c>
      <c r="T77" s="188"/>
      <c r="U77" s="188"/>
      <c r="V77" s="188"/>
      <c r="W77" s="57"/>
      <c r="X77" s="57"/>
      <c r="Y77" s="57"/>
      <c r="Z77" s="57"/>
      <c r="AA77" s="57"/>
      <c r="AB77" s="57"/>
    </row>
    <row r="78" spans="1:28" s="52" customFormat="1" ht="173.25">
      <c r="A78" s="1" t="s">
        <v>51</v>
      </c>
      <c r="B78" s="1" t="s">
        <v>888</v>
      </c>
      <c r="C78" s="1" t="s">
        <v>889</v>
      </c>
      <c r="D78" s="1"/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2">
        <v>0</v>
      </c>
      <c r="M78" s="2">
        <v>0</v>
      </c>
      <c r="N78" s="2">
        <v>0.13800000000000001</v>
      </c>
      <c r="O78" s="2">
        <v>0</v>
      </c>
      <c r="P78" s="2">
        <v>0</v>
      </c>
      <c r="Q78" s="2">
        <v>0</v>
      </c>
      <c r="R78" s="2">
        <v>0</v>
      </c>
      <c r="S78" s="188" t="s">
        <v>1479</v>
      </c>
      <c r="T78" s="188"/>
      <c r="U78" s="188"/>
      <c r="V78" s="188"/>
      <c r="W78" s="57"/>
      <c r="X78" s="57"/>
      <c r="Y78" s="57"/>
      <c r="Z78" s="57"/>
      <c r="AA78" s="57"/>
      <c r="AB78" s="57"/>
    </row>
    <row r="79" spans="1:28" s="52" customFormat="1" ht="94.5">
      <c r="A79" s="1" t="s">
        <v>51</v>
      </c>
      <c r="B79" s="1" t="s">
        <v>890</v>
      </c>
      <c r="C79" s="1" t="s">
        <v>891</v>
      </c>
      <c r="D79" s="1"/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188" t="s">
        <v>7</v>
      </c>
      <c r="T79" s="188"/>
      <c r="U79" s="188"/>
      <c r="V79" s="188"/>
      <c r="W79" s="57"/>
      <c r="X79" s="57"/>
      <c r="Y79" s="57"/>
      <c r="Z79" s="57"/>
      <c r="AA79" s="57"/>
      <c r="AB79" s="57"/>
    </row>
    <row r="80" spans="1:28" s="52" customFormat="1" ht="94.5">
      <c r="A80" s="1" t="s">
        <v>51</v>
      </c>
      <c r="B80" s="1" t="s">
        <v>892</v>
      </c>
      <c r="C80" s="1" t="s">
        <v>893</v>
      </c>
      <c r="D80" s="1"/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188" t="s">
        <v>7</v>
      </c>
      <c r="T80" s="188"/>
      <c r="U80" s="188"/>
      <c r="V80" s="188"/>
      <c r="W80" s="57"/>
      <c r="X80" s="57"/>
      <c r="Y80" s="57"/>
      <c r="Z80" s="57"/>
      <c r="AA80" s="57"/>
      <c r="AB80" s="57"/>
    </row>
    <row r="81" spans="1:28" s="52" customFormat="1" ht="47.25">
      <c r="A81" s="24" t="s">
        <v>53</v>
      </c>
      <c r="B81" s="24" t="s">
        <v>54</v>
      </c>
      <c r="C81" s="24" t="s">
        <v>6</v>
      </c>
      <c r="D81" s="24"/>
      <c r="E81" s="23">
        <f t="shared" ref="E81:R81" si="19">E82+E112+E172+E181</f>
        <v>11.040000000000001</v>
      </c>
      <c r="F81" s="23">
        <f t="shared" si="19"/>
        <v>0</v>
      </c>
      <c r="G81" s="23">
        <f t="shared" si="19"/>
        <v>0.95000000000000007</v>
      </c>
      <c r="H81" s="23">
        <f t="shared" si="19"/>
        <v>0</v>
      </c>
      <c r="I81" s="23">
        <f t="shared" si="19"/>
        <v>0</v>
      </c>
      <c r="J81" s="23">
        <f t="shared" si="19"/>
        <v>0</v>
      </c>
      <c r="K81" s="23">
        <f t="shared" si="19"/>
        <v>0</v>
      </c>
      <c r="L81" s="23">
        <f t="shared" si="19"/>
        <v>11.040000000000001</v>
      </c>
      <c r="M81" s="23">
        <f t="shared" si="19"/>
        <v>0</v>
      </c>
      <c r="N81" s="23">
        <f t="shared" si="19"/>
        <v>0.95000000000000007</v>
      </c>
      <c r="O81" s="23">
        <f t="shared" si="19"/>
        <v>0</v>
      </c>
      <c r="P81" s="23">
        <f t="shared" si="19"/>
        <v>0</v>
      </c>
      <c r="Q81" s="23">
        <f t="shared" si="19"/>
        <v>0</v>
      </c>
      <c r="R81" s="23">
        <f t="shared" si="19"/>
        <v>0</v>
      </c>
      <c r="S81" s="188" t="s">
        <v>7</v>
      </c>
      <c r="T81" s="188"/>
      <c r="U81" s="188"/>
      <c r="V81" s="188"/>
      <c r="W81" s="51"/>
      <c r="X81" s="51"/>
      <c r="Y81" s="51"/>
      <c r="Z81" s="51"/>
      <c r="AA81" s="51"/>
      <c r="AB81" s="51"/>
    </row>
    <row r="82" spans="1:28" s="52" customFormat="1" ht="78.75">
      <c r="A82" s="24" t="s">
        <v>55</v>
      </c>
      <c r="B82" s="24" t="s">
        <v>56</v>
      </c>
      <c r="C82" s="24" t="s">
        <v>6</v>
      </c>
      <c r="D82" s="24"/>
      <c r="E82" s="23">
        <f t="shared" ref="E82:R82" si="20">E83+E104</f>
        <v>10.46</v>
      </c>
      <c r="F82" s="23">
        <f t="shared" si="20"/>
        <v>0</v>
      </c>
      <c r="G82" s="23">
        <f t="shared" si="20"/>
        <v>0</v>
      </c>
      <c r="H82" s="23">
        <f t="shared" si="20"/>
        <v>0</v>
      </c>
      <c r="I82" s="23">
        <f t="shared" si="20"/>
        <v>0</v>
      </c>
      <c r="J82" s="23">
        <f t="shared" si="20"/>
        <v>0</v>
      </c>
      <c r="K82" s="23">
        <f t="shared" si="20"/>
        <v>0</v>
      </c>
      <c r="L82" s="23">
        <f t="shared" si="20"/>
        <v>10.46</v>
      </c>
      <c r="M82" s="23">
        <f t="shared" si="20"/>
        <v>0</v>
      </c>
      <c r="N82" s="23">
        <f t="shared" si="20"/>
        <v>0</v>
      </c>
      <c r="O82" s="23">
        <f t="shared" si="20"/>
        <v>0</v>
      </c>
      <c r="P82" s="23">
        <f t="shared" si="20"/>
        <v>0</v>
      </c>
      <c r="Q82" s="23">
        <f t="shared" si="20"/>
        <v>0</v>
      </c>
      <c r="R82" s="23">
        <f t="shared" si="20"/>
        <v>0</v>
      </c>
      <c r="S82" s="188" t="s">
        <v>7</v>
      </c>
      <c r="T82" s="188"/>
      <c r="U82" s="188"/>
      <c r="V82" s="188"/>
      <c r="W82" s="51"/>
      <c r="X82" s="51"/>
      <c r="Y82" s="51"/>
      <c r="Z82" s="51"/>
      <c r="AA82" s="51"/>
      <c r="AB82" s="51"/>
    </row>
    <row r="83" spans="1:28" s="52" customFormat="1" ht="47.25">
      <c r="A83" s="24" t="s">
        <v>57</v>
      </c>
      <c r="B83" s="24" t="s">
        <v>58</v>
      </c>
      <c r="C83" s="24" t="s">
        <v>6</v>
      </c>
      <c r="D83" s="24"/>
      <c r="E83" s="23">
        <f t="shared" ref="E83:R83" si="21">SUM(E84:E103)</f>
        <v>10.46</v>
      </c>
      <c r="F83" s="23">
        <f t="shared" si="21"/>
        <v>0</v>
      </c>
      <c r="G83" s="23">
        <f t="shared" si="21"/>
        <v>0</v>
      </c>
      <c r="H83" s="23">
        <f t="shared" si="21"/>
        <v>0</v>
      </c>
      <c r="I83" s="23">
        <f t="shared" si="21"/>
        <v>0</v>
      </c>
      <c r="J83" s="23">
        <f t="shared" si="21"/>
        <v>0</v>
      </c>
      <c r="K83" s="23">
        <f t="shared" si="21"/>
        <v>0</v>
      </c>
      <c r="L83" s="23">
        <f t="shared" si="21"/>
        <v>10.46</v>
      </c>
      <c r="M83" s="23">
        <f t="shared" si="21"/>
        <v>0</v>
      </c>
      <c r="N83" s="23">
        <f t="shared" si="21"/>
        <v>0</v>
      </c>
      <c r="O83" s="23">
        <f t="shared" si="21"/>
        <v>0</v>
      </c>
      <c r="P83" s="23">
        <f t="shared" si="21"/>
        <v>0</v>
      </c>
      <c r="Q83" s="23">
        <f t="shared" si="21"/>
        <v>0</v>
      </c>
      <c r="R83" s="23">
        <f t="shared" si="21"/>
        <v>0</v>
      </c>
      <c r="S83" s="188" t="s">
        <v>7</v>
      </c>
      <c r="T83" s="188"/>
      <c r="U83" s="188"/>
      <c r="V83" s="188"/>
      <c r="W83" s="51"/>
      <c r="X83" s="51"/>
      <c r="Y83" s="51"/>
      <c r="Z83" s="51"/>
      <c r="AA83" s="51"/>
      <c r="AB83" s="51"/>
    </row>
    <row r="84" spans="1:28" s="52" customFormat="1" ht="31.5">
      <c r="A84" s="1" t="s">
        <v>57</v>
      </c>
      <c r="B84" s="1" t="s">
        <v>894</v>
      </c>
      <c r="C84" s="1" t="s">
        <v>895</v>
      </c>
      <c r="D84" s="1"/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188" t="s">
        <v>7</v>
      </c>
      <c r="T84" s="188"/>
      <c r="U84" s="188"/>
      <c r="V84" s="188"/>
      <c r="W84" s="57"/>
      <c r="X84" s="57"/>
      <c r="Y84" s="57"/>
      <c r="Z84" s="57"/>
      <c r="AA84" s="57"/>
      <c r="AB84" s="57"/>
    </row>
    <row r="85" spans="1:28" s="52" customFormat="1" ht="63">
      <c r="A85" s="1" t="s">
        <v>57</v>
      </c>
      <c r="B85" s="1" t="s">
        <v>896</v>
      </c>
      <c r="C85" s="1" t="s">
        <v>897</v>
      </c>
      <c r="D85" s="1"/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188" t="s">
        <v>7</v>
      </c>
      <c r="T85" s="188"/>
      <c r="U85" s="188"/>
      <c r="V85" s="188"/>
      <c r="W85" s="57"/>
      <c r="X85" s="57"/>
      <c r="Y85" s="57"/>
      <c r="Z85" s="57"/>
      <c r="AA85" s="57"/>
      <c r="AB85" s="57"/>
    </row>
    <row r="86" spans="1:28" s="52" customFormat="1" ht="94.5">
      <c r="A86" s="1" t="s">
        <v>57</v>
      </c>
      <c r="B86" s="1" t="s">
        <v>898</v>
      </c>
      <c r="C86" s="1" t="s">
        <v>899</v>
      </c>
      <c r="D86" s="1"/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188" t="s">
        <v>7</v>
      </c>
      <c r="T86" s="188"/>
      <c r="U86" s="188"/>
      <c r="V86" s="188"/>
      <c r="W86" s="57"/>
      <c r="X86" s="57"/>
      <c r="Y86" s="57"/>
      <c r="Z86" s="57"/>
      <c r="AA86" s="57"/>
      <c r="AB86" s="57"/>
    </row>
    <row r="87" spans="1:28" s="52" customFormat="1" ht="126">
      <c r="A87" s="1" t="s">
        <v>57</v>
      </c>
      <c r="B87" s="1" t="s">
        <v>900</v>
      </c>
      <c r="C87" s="1" t="s">
        <v>901</v>
      </c>
      <c r="D87" s="1"/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188" t="s">
        <v>7</v>
      </c>
      <c r="T87" s="188"/>
      <c r="U87" s="188"/>
      <c r="V87" s="188"/>
      <c r="W87" s="57"/>
      <c r="X87" s="57"/>
      <c r="Y87" s="57"/>
      <c r="Z87" s="57"/>
      <c r="AA87" s="57"/>
      <c r="AB87" s="57"/>
    </row>
    <row r="88" spans="1:28" s="52" customFormat="1" ht="110.25">
      <c r="A88" s="1" t="s">
        <v>57</v>
      </c>
      <c r="B88" s="1" t="s">
        <v>902</v>
      </c>
      <c r="C88" s="1" t="s">
        <v>903</v>
      </c>
      <c r="D88" s="1"/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188" t="s">
        <v>7</v>
      </c>
      <c r="T88" s="188"/>
      <c r="U88" s="188"/>
      <c r="V88" s="188"/>
      <c r="W88" s="57"/>
      <c r="X88" s="57"/>
      <c r="Y88" s="57"/>
      <c r="Z88" s="57"/>
      <c r="AA88" s="57"/>
      <c r="AB88" s="57"/>
    </row>
    <row r="89" spans="1:28" s="52" customFormat="1" ht="63">
      <c r="A89" s="1" t="s">
        <v>57</v>
      </c>
      <c r="B89" s="1" t="s">
        <v>904</v>
      </c>
      <c r="C89" s="1" t="s">
        <v>905</v>
      </c>
      <c r="D89" s="1"/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188" t="s">
        <v>7</v>
      </c>
      <c r="T89" s="188"/>
      <c r="U89" s="188"/>
      <c r="V89" s="188"/>
      <c r="W89" s="57"/>
      <c r="X89" s="57"/>
      <c r="Y89" s="57"/>
      <c r="Z89" s="57"/>
      <c r="AA89" s="57"/>
      <c r="AB89" s="57"/>
    </row>
    <row r="90" spans="1:28" s="52" customFormat="1" ht="63">
      <c r="A90" s="1" t="s">
        <v>57</v>
      </c>
      <c r="B90" s="1" t="s">
        <v>906</v>
      </c>
      <c r="C90" s="1" t="s">
        <v>907</v>
      </c>
      <c r="D90" s="1"/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188" t="s">
        <v>7</v>
      </c>
      <c r="T90" s="188"/>
      <c r="U90" s="188"/>
      <c r="V90" s="188"/>
      <c r="W90" s="57"/>
      <c r="X90" s="57"/>
      <c r="Y90" s="57"/>
      <c r="Z90" s="57"/>
      <c r="AA90" s="57"/>
      <c r="AB90" s="57"/>
    </row>
    <row r="91" spans="1:28" s="52" customFormat="1" ht="78.75">
      <c r="A91" s="1" t="s">
        <v>57</v>
      </c>
      <c r="B91" s="1" t="s">
        <v>908</v>
      </c>
      <c r="C91" s="1" t="s">
        <v>909</v>
      </c>
      <c r="D91" s="1"/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188" t="s">
        <v>7</v>
      </c>
      <c r="T91" s="188"/>
      <c r="U91" s="188"/>
      <c r="V91" s="188"/>
      <c r="W91" s="57"/>
      <c r="X91" s="57"/>
      <c r="Y91" s="57"/>
      <c r="Z91" s="57"/>
      <c r="AA91" s="57"/>
      <c r="AB91" s="57"/>
    </row>
    <row r="92" spans="1:28" s="52" customFormat="1" ht="31.5">
      <c r="A92" s="1" t="s">
        <v>57</v>
      </c>
      <c r="B92" s="1" t="s">
        <v>910</v>
      </c>
      <c r="C92" s="1" t="s">
        <v>911</v>
      </c>
      <c r="D92" s="1"/>
      <c r="E92" s="3">
        <v>6.3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2">
        <v>6.3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188" t="s">
        <v>1511</v>
      </c>
      <c r="T92" s="188"/>
      <c r="U92" s="188"/>
      <c r="V92" s="188"/>
      <c r="W92" s="57"/>
      <c r="X92" s="57"/>
      <c r="Y92" s="57"/>
      <c r="Z92" s="57"/>
      <c r="AA92" s="57"/>
      <c r="AB92" s="57"/>
    </row>
    <row r="93" spans="1:28" s="52" customFormat="1" ht="78.75">
      <c r="A93" s="1" t="s">
        <v>57</v>
      </c>
      <c r="B93" s="1" t="s">
        <v>912</v>
      </c>
      <c r="C93" s="1" t="s">
        <v>913</v>
      </c>
      <c r="D93" s="1"/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188" t="s">
        <v>1511</v>
      </c>
      <c r="T93" s="188"/>
      <c r="U93" s="188"/>
      <c r="V93" s="188"/>
      <c r="W93" s="57"/>
      <c r="X93" s="57"/>
      <c r="Y93" s="57"/>
      <c r="Z93" s="57"/>
      <c r="AA93" s="57"/>
      <c r="AB93" s="57"/>
    </row>
    <row r="94" spans="1:28" s="52" customFormat="1" ht="47.25">
      <c r="A94" s="1" t="s">
        <v>57</v>
      </c>
      <c r="B94" s="1" t="s">
        <v>914</v>
      </c>
      <c r="C94" s="1" t="s">
        <v>915</v>
      </c>
      <c r="D94" s="1"/>
      <c r="E94" s="3">
        <v>4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2">
        <v>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188" t="s">
        <v>1511</v>
      </c>
      <c r="T94" s="188"/>
      <c r="U94" s="188"/>
      <c r="V94" s="188"/>
      <c r="W94" s="57"/>
      <c r="X94" s="57"/>
      <c r="Y94" s="57"/>
      <c r="Z94" s="57"/>
      <c r="AA94" s="57"/>
      <c r="AB94" s="57"/>
    </row>
    <row r="95" spans="1:28" s="52" customFormat="1" ht="47.25">
      <c r="A95" s="1" t="s">
        <v>57</v>
      </c>
      <c r="B95" s="1" t="s">
        <v>916</v>
      </c>
      <c r="C95" s="1" t="s">
        <v>917</v>
      </c>
      <c r="D95" s="1"/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188" t="s">
        <v>7</v>
      </c>
      <c r="T95" s="188"/>
      <c r="U95" s="188"/>
      <c r="V95" s="188"/>
      <c r="W95" s="57"/>
      <c r="X95" s="57"/>
      <c r="Y95" s="57"/>
      <c r="Z95" s="57"/>
      <c r="AA95" s="57"/>
      <c r="AB95" s="57"/>
    </row>
    <row r="96" spans="1:28" s="52" customFormat="1" ht="47.25">
      <c r="A96" s="1" t="s">
        <v>57</v>
      </c>
      <c r="B96" s="1" t="s">
        <v>918</v>
      </c>
      <c r="C96" s="1" t="s">
        <v>919</v>
      </c>
      <c r="D96" s="1"/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188" t="s">
        <v>7</v>
      </c>
      <c r="T96" s="188"/>
      <c r="U96" s="188"/>
      <c r="V96" s="188"/>
      <c r="W96" s="57"/>
      <c r="X96" s="57"/>
      <c r="Y96" s="57"/>
      <c r="Z96" s="57"/>
      <c r="AA96" s="57"/>
      <c r="AB96" s="57"/>
    </row>
    <row r="97" spans="1:28" s="52" customFormat="1" ht="47.25">
      <c r="A97" s="1" t="s">
        <v>57</v>
      </c>
      <c r="B97" s="1" t="s">
        <v>920</v>
      </c>
      <c r="C97" s="1" t="s">
        <v>921</v>
      </c>
      <c r="D97" s="1"/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188" t="s">
        <v>7</v>
      </c>
      <c r="T97" s="188"/>
      <c r="U97" s="188"/>
      <c r="V97" s="188"/>
      <c r="W97" s="57"/>
      <c r="X97" s="57"/>
      <c r="Y97" s="57"/>
      <c r="Z97" s="57"/>
      <c r="AA97" s="57"/>
      <c r="AB97" s="57"/>
    </row>
    <row r="98" spans="1:28" s="52" customFormat="1" ht="47.25">
      <c r="A98" s="1" t="s">
        <v>57</v>
      </c>
      <c r="B98" s="1" t="s">
        <v>922</v>
      </c>
      <c r="C98" s="1" t="s">
        <v>923</v>
      </c>
      <c r="D98" s="1"/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188" t="s">
        <v>7</v>
      </c>
      <c r="T98" s="188"/>
      <c r="U98" s="188"/>
      <c r="V98" s="188"/>
      <c r="W98" s="57"/>
      <c r="X98" s="57"/>
      <c r="Y98" s="57"/>
      <c r="Z98" s="57"/>
      <c r="AA98" s="57"/>
      <c r="AB98" s="57"/>
    </row>
    <row r="99" spans="1:28" s="52" customFormat="1" ht="47.25">
      <c r="A99" s="1" t="s">
        <v>57</v>
      </c>
      <c r="B99" s="1" t="s">
        <v>924</v>
      </c>
      <c r="C99" s="1" t="s">
        <v>925</v>
      </c>
      <c r="D99" s="1"/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188" t="s">
        <v>7</v>
      </c>
      <c r="T99" s="188"/>
      <c r="U99" s="188"/>
      <c r="V99" s="188"/>
      <c r="W99" s="57"/>
      <c r="X99" s="57"/>
      <c r="Y99" s="57"/>
      <c r="Z99" s="57"/>
      <c r="AA99" s="57"/>
      <c r="AB99" s="57"/>
    </row>
    <row r="100" spans="1:28" s="52" customFormat="1" ht="31.5">
      <c r="A100" s="1" t="s">
        <v>57</v>
      </c>
      <c r="B100" s="1" t="s">
        <v>926</v>
      </c>
      <c r="C100" s="1" t="s">
        <v>927</v>
      </c>
      <c r="D100" s="1"/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188" t="s">
        <v>7</v>
      </c>
      <c r="T100" s="188"/>
      <c r="U100" s="188"/>
      <c r="V100" s="188"/>
      <c r="W100" s="57"/>
      <c r="X100" s="57"/>
      <c r="Y100" s="57"/>
      <c r="Z100" s="57"/>
      <c r="AA100" s="57"/>
      <c r="AB100" s="57"/>
    </row>
    <row r="101" spans="1:28" s="52" customFormat="1" ht="47.25">
      <c r="A101" s="1" t="s">
        <v>57</v>
      </c>
      <c r="B101" s="1" t="s">
        <v>928</v>
      </c>
      <c r="C101" s="1" t="s">
        <v>929</v>
      </c>
      <c r="D101" s="1"/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188" t="s">
        <v>7</v>
      </c>
      <c r="T101" s="188"/>
      <c r="U101" s="188"/>
      <c r="V101" s="188"/>
      <c r="W101" s="57"/>
      <c r="X101" s="57"/>
      <c r="Y101" s="57"/>
      <c r="Z101" s="57"/>
      <c r="AA101" s="57"/>
      <c r="AB101" s="57"/>
    </row>
    <row r="102" spans="1:28" s="52" customFormat="1" ht="47.25">
      <c r="A102" s="1" t="s">
        <v>57</v>
      </c>
      <c r="B102" s="1" t="s">
        <v>930</v>
      </c>
      <c r="C102" s="1" t="s">
        <v>931</v>
      </c>
      <c r="D102" s="1"/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188" t="s">
        <v>7</v>
      </c>
      <c r="T102" s="188"/>
      <c r="U102" s="188"/>
      <c r="V102" s="188"/>
      <c r="W102" s="57"/>
      <c r="X102" s="57"/>
      <c r="Y102" s="57"/>
      <c r="Z102" s="57"/>
      <c r="AA102" s="57"/>
      <c r="AB102" s="57"/>
    </row>
    <row r="103" spans="1:28" s="52" customFormat="1" ht="63">
      <c r="A103" s="1" t="s">
        <v>57</v>
      </c>
      <c r="B103" s="1" t="s">
        <v>932</v>
      </c>
      <c r="C103" s="1" t="s">
        <v>933</v>
      </c>
      <c r="D103" s="1"/>
      <c r="E103" s="3">
        <v>0.16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2">
        <v>0.16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188" t="s">
        <v>1512</v>
      </c>
      <c r="T103" s="188"/>
      <c r="U103" s="188"/>
      <c r="V103" s="188"/>
      <c r="W103" s="57"/>
      <c r="X103" s="57"/>
      <c r="Y103" s="57"/>
      <c r="Z103" s="57"/>
      <c r="AA103" s="57"/>
      <c r="AB103" s="57"/>
    </row>
    <row r="104" spans="1:28" s="52" customFormat="1" ht="78.75">
      <c r="A104" s="24" t="s">
        <v>59</v>
      </c>
      <c r="B104" s="24" t="s">
        <v>60</v>
      </c>
      <c r="C104" s="24" t="s">
        <v>6</v>
      </c>
      <c r="D104" s="24"/>
      <c r="E104" s="23">
        <f t="shared" ref="E104:R104" si="22">SUM(E105:E111)</f>
        <v>0</v>
      </c>
      <c r="F104" s="23">
        <f t="shared" si="22"/>
        <v>0</v>
      </c>
      <c r="G104" s="23">
        <f t="shared" si="22"/>
        <v>0</v>
      </c>
      <c r="H104" s="23">
        <f t="shared" si="22"/>
        <v>0</v>
      </c>
      <c r="I104" s="23">
        <f t="shared" si="22"/>
        <v>0</v>
      </c>
      <c r="J104" s="23">
        <f t="shared" si="22"/>
        <v>0</v>
      </c>
      <c r="K104" s="23">
        <f t="shared" si="22"/>
        <v>0</v>
      </c>
      <c r="L104" s="23">
        <f t="shared" si="22"/>
        <v>0</v>
      </c>
      <c r="M104" s="23">
        <f t="shared" si="22"/>
        <v>0</v>
      </c>
      <c r="N104" s="23">
        <f t="shared" si="22"/>
        <v>0</v>
      </c>
      <c r="O104" s="23">
        <f t="shared" si="22"/>
        <v>0</v>
      </c>
      <c r="P104" s="23">
        <f t="shared" si="22"/>
        <v>0</v>
      </c>
      <c r="Q104" s="23">
        <f t="shared" si="22"/>
        <v>0</v>
      </c>
      <c r="R104" s="23">
        <f t="shared" si="22"/>
        <v>0</v>
      </c>
      <c r="S104" s="188" t="s">
        <v>7</v>
      </c>
      <c r="T104" s="188"/>
      <c r="U104" s="188"/>
      <c r="V104" s="188"/>
      <c r="W104" s="51"/>
      <c r="X104" s="51"/>
      <c r="Y104" s="51"/>
      <c r="Z104" s="51"/>
      <c r="AA104" s="51"/>
      <c r="AB104" s="51"/>
    </row>
    <row r="105" spans="1:28" s="52" customFormat="1" ht="126">
      <c r="A105" s="1" t="s">
        <v>59</v>
      </c>
      <c r="B105" s="1" t="s">
        <v>934</v>
      </c>
      <c r="C105" s="1" t="s">
        <v>935</v>
      </c>
      <c r="D105" s="1"/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188" t="s">
        <v>7</v>
      </c>
      <c r="T105" s="188"/>
      <c r="U105" s="188"/>
      <c r="V105" s="188"/>
      <c r="W105" s="57"/>
      <c r="X105" s="57"/>
      <c r="Y105" s="57"/>
      <c r="Z105" s="57"/>
      <c r="AA105" s="57"/>
      <c r="AB105" s="57"/>
    </row>
    <row r="106" spans="1:28" s="52" customFormat="1" ht="78.75">
      <c r="A106" s="1" t="s">
        <v>59</v>
      </c>
      <c r="B106" s="1" t="s">
        <v>936</v>
      </c>
      <c r="C106" s="1" t="s">
        <v>937</v>
      </c>
      <c r="D106" s="1"/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188" t="s">
        <v>7</v>
      </c>
      <c r="T106" s="188"/>
      <c r="U106" s="188"/>
      <c r="V106" s="188"/>
      <c r="W106" s="57"/>
      <c r="X106" s="57"/>
      <c r="Y106" s="57"/>
      <c r="Z106" s="57"/>
      <c r="AA106" s="57"/>
      <c r="AB106" s="57"/>
    </row>
    <row r="107" spans="1:28" s="52" customFormat="1" ht="63">
      <c r="A107" s="1" t="s">
        <v>59</v>
      </c>
      <c r="B107" s="1" t="s">
        <v>938</v>
      </c>
      <c r="C107" s="1" t="s">
        <v>939</v>
      </c>
      <c r="D107" s="1"/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188" t="s">
        <v>7</v>
      </c>
      <c r="T107" s="188"/>
      <c r="U107" s="188"/>
      <c r="V107" s="188"/>
      <c r="W107" s="57"/>
      <c r="X107" s="57"/>
      <c r="Y107" s="57"/>
      <c r="Z107" s="57"/>
      <c r="AA107" s="57"/>
      <c r="AB107" s="57"/>
    </row>
    <row r="108" spans="1:28" s="52" customFormat="1" ht="63">
      <c r="A108" s="1" t="s">
        <v>59</v>
      </c>
      <c r="B108" s="1" t="s">
        <v>940</v>
      </c>
      <c r="C108" s="1" t="s">
        <v>941</v>
      </c>
      <c r="D108" s="1"/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188" t="s">
        <v>7</v>
      </c>
      <c r="T108" s="188"/>
      <c r="U108" s="188"/>
      <c r="V108" s="188"/>
      <c r="W108" s="57"/>
      <c r="X108" s="57"/>
      <c r="Y108" s="57"/>
      <c r="Z108" s="57"/>
      <c r="AA108" s="57"/>
      <c r="AB108" s="57"/>
    </row>
    <row r="109" spans="1:28" s="52" customFormat="1" ht="63">
      <c r="A109" s="1" t="s">
        <v>59</v>
      </c>
      <c r="B109" s="1" t="s">
        <v>942</v>
      </c>
      <c r="C109" s="1" t="s">
        <v>943</v>
      </c>
      <c r="D109" s="1"/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188" t="s">
        <v>7</v>
      </c>
      <c r="T109" s="188"/>
      <c r="U109" s="188"/>
      <c r="V109" s="188"/>
      <c r="W109" s="57"/>
      <c r="X109" s="57"/>
      <c r="Y109" s="57"/>
      <c r="Z109" s="57"/>
      <c r="AA109" s="57"/>
      <c r="AB109" s="57"/>
    </row>
    <row r="110" spans="1:28" s="52" customFormat="1" ht="94.5">
      <c r="A110" s="1" t="s">
        <v>59</v>
      </c>
      <c r="B110" s="1" t="s">
        <v>944</v>
      </c>
      <c r="C110" s="1" t="s">
        <v>945</v>
      </c>
      <c r="D110" s="1"/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188" t="s">
        <v>7</v>
      </c>
      <c r="T110" s="188"/>
      <c r="U110" s="188"/>
      <c r="V110" s="188"/>
      <c r="W110" s="57"/>
      <c r="X110" s="57"/>
      <c r="Y110" s="57"/>
      <c r="Z110" s="57"/>
      <c r="AA110" s="57"/>
      <c r="AB110" s="57"/>
    </row>
    <row r="111" spans="1:28" s="52" customFormat="1" ht="63">
      <c r="A111" s="1" t="s">
        <v>59</v>
      </c>
      <c r="B111" s="1" t="s">
        <v>946</v>
      </c>
      <c r="C111" s="1" t="s">
        <v>947</v>
      </c>
      <c r="D111" s="1"/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188" t="s">
        <v>7</v>
      </c>
      <c r="T111" s="188"/>
      <c r="U111" s="188"/>
      <c r="V111" s="188"/>
      <c r="W111" s="57"/>
      <c r="X111" s="57"/>
      <c r="Y111" s="57"/>
      <c r="Z111" s="57"/>
      <c r="AA111" s="57"/>
      <c r="AB111" s="57"/>
    </row>
    <row r="112" spans="1:28" s="52" customFormat="1" ht="63">
      <c r="A112" s="24" t="s">
        <v>61</v>
      </c>
      <c r="B112" s="24" t="s">
        <v>62</v>
      </c>
      <c r="C112" s="24" t="s">
        <v>6</v>
      </c>
      <c r="D112" s="24"/>
      <c r="E112" s="23">
        <f t="shared" ref="E112:R112" si="23">E113+E171</f>
        <v>0.57999999999999996</v>
      </c>
      <c r="F112" s="23">
        <f t="shared" si="23"/>
        <v>0</v>
      </c>
      <c r="G112" s="23">
        <f t="shared" si="23"/>
        <v>0.95000000000000007</v>
      </c>
      <c r="H112" s="23">
        <f t="shared" si="23"/>
        <v>0</v>
      </c>
      <c r="I112" s="23">
        <f t="shared" si="23"/>
        <v>0</v>
      </c>
      <c r="J112" s="23">
        <f t="shared" si="23"/>
        <v>0</v>
      </c>
      <c r="K112" s="23">
        <f t="shared" si="23"/>
        <v>0</v>
      </c>
      <c r="L112" s="23">
        <f t="shared" si="23"/>
        <v>0.57999999999999996</v>
      </c>
      <c r="M112" s="23">
        <f t="shared" si="23"/>
        <v>0</v>
      </c>
      <c r="N112" s="23">
        <f t="shared" si="23"/>
        <v>0.95000000000000007</v>
      </c>
      <c r="O112" s="23">
        <f t="shared" si="23"/>
        <v>0</v>
      </c>
      <c r="P112" s="23">
        <f t="shared" si="23"/>
        <v>0</v>
      </c>
      <c r="Q112" s="23">
        <f t="shared" si="23"/>
        <v>0</v>
      </c>
      <c r="R112" s="23">
        <f t="shared" si="23"/>
        <v>0</v>
      </c>
      <c r="S112" s="188" t="s">
        <v>7</v>
      </c>
      <c r="T112" s="188"/>
      <c r="U112" s="188"/>
      <c r="V112" s="188"/>
      <c r="W112" s="51"/>
      <c r="X112" s="51"/>
      <c r="Y112" s="51"/>
      <c r="Z112" s="51"/>
      <c r="AA112" s="51"/>
      <c r="AB112" s="51"/>
    </row>
    <row r="113" spans="1:28" s="52" customFormat="1" ht="47.25">
      <c r="A113" s="24" t="s">
        <v>63</v>
      </c>
      <c r="B113" s="24" t="s">
        <v>64</v>
      </c>
      <c r="C113" s="24" t="s">
        <v>6</v>
      </c>
      <c r="D113" s="24"/>
      <c r="E113" s="23">
        <f t="shared" ref="E113:R113" si="24">SUM(E114:E170)</f>
        <v>0.57999999999999996</v>
      </c>
      <c r="F113" s="23">
        <f t="shared" si="24"/>
        <v>0</v>
      </c>
      <c r="G113" s="23">
        <f t="shared" si="24"/>
        <v>0.95000000000000007</v>
      </c>
      <c r="H113" s="23">
        <f t="shared" si="24"/>
        <v>0</v>
      </c>
      <c r="I113" s="23">
        <f t="shared" si="24"/>
        <v>0</v>
      </c>
      <c r="J113" s="23">
        <f t="shared" si="24"/>
        <v>0</v>
      </c>
      <c r="K113" s="23">
        <f t="shared" si="24"/>
        <v>0</v>
      </c>
      <c r="L113" s="23">
        <f t="shared" si="24"/>
        <v>0.57999999999999996</v>
      </c>
      <c r="M113" s="23">
        <f t="shared" si="24"/>
        <v>0</v>
      </c>
      <c r="N113" s="23">
        <f t="shared" si="24"/>
        <v>0.95000000000000007</v>
      </c>
      <c r="O113" s="23">
        <f t="shared" si="24"/>
        <v>0</v>
      </c>
      <c r="P113" s="23">
        <f t="shared" si="24"/>
        <v>0</v>
      </c>
      <c r="Q113" s="23">
        <f t="shared" si="24"/>
        <v>0</v>
      </c>
      <c r="R113" s="23">
        <f t="shared" si="24"/>
        <v>0</v>
      </c>
      <c r="S113" s="188" t="s">
        <v>7</v>
      </c>
      <c r="T113" s="188"/>
      <c r="U113" s="188"/>
      <c r="V113" s="188"/>
      <c r="W113" s="51"/>
      <c r="X113" s="51"/>
      <c r="Y113" s="51"/>
      <c r="Z113" s="51"/>
      <c r="AA113" s="51"/>
      <c r="AB113" s="51"/>
    </row>
    <row r="114" spans="1:28" s="52" customFormat="1" ht="78.75">
      <c r="A114" s="1" t="s">
        <v>63</v>
      </c>
      <c r="B114" s="1" t="s">
        <v>948</v>
      </c>
      <c r="C114" s="1" t="s">
        <v>949</v>
      </c>
      <c r="D114" s="1"/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188" t="s">
        <v>7</v>
      </c>
      <c r="T114" s="188"/>
      <c r="U114" s="188"/>
      <c r="V114" s="188"/>
      <c r="W114" s="57"/>
      <c r="X114" s="57"/>
      <c r="Y114" s="57"/>
      <c r="Z114" s="57"/>
      <c r="AA114" s="57"/>
      <c r="AB114" s="57"/>
    </row>
    <row r="115" spans="1:28" s="52" customFormat="1" ht="47.25">
      <c r="A115" s="1" t="s">
        <v>63</v>
      </c>
      <c r="B115" s="1" t="s">
        <v>950</v>
      </c>
      <c r="C115" s="1" t="s">
        <v>951</v>
      </c>
      <c r="D115" s="1"/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188" t="s">
        <v>7</v>
      </c>
      <c r="T115" s="188"/>
      <c r="U115" s="188"/>
      <c r="V115" s="188"/>
      <c r="W115" s="57"/>
      <c r="X115" s="57"/>
      <c r="Y115" s="57"/>
      <c r="Z115" s="57"/>
      <c r="AA115" s="57"/>
      <c r="AB115" s="57"/>
    </row>
    <row r="116" spans="1:28" s="52" customFormat="1" ht="63">
      <c r="A116" s="1" t="s">
        <v>63</v>
      </c>
      <c r="B116" s="1" t="s">
        <v>952</v>
      </c>
      <c r="C116" s="1" t="s">
        <v>953</v>
      </c>
      <c r="D116" s="1"/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188" t="s">
        <v>7</v>
      </c>
      <c r="T116" s="188"/>
      <c r="U116" s="188"/>
      <c r="V116" s="188"/>
      <c r="W116" s="57"/>
      <c r="X116" s="57"/>
      <c r="Y116" s="57"/>
      <c r="Z116" s="57"/>
      <c r="AA116" s="57"/>
      <c r="AB116" s="57"/>
    </row>
    <row r="117" spans="1:28" s="52" customFormat="1" ht="31.5">
      <c r="A117" s="1" t="s">
        <v>63</v>
      </c>
      <c r="B117" s="1" t="s">
        <v>954</v>
      </c>
      <c r="C117" s="1" t="s">
        <v>955</v>
      </c>
      <c r="D117" s="1"/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188" t="s">
        <v>7</v>
      </c>
      <c r="T117" s="188"/>
      <c r="U117" s="188"/>
      <c r="V117" s="188"/>
      <c r="W117" s="57"/>
      <c r="X117" s="57"/>
      <c r="Y117" s="57"/>
      <c r="Z117" s="57"/>
      <c r="AA117" s="57"/>
      <c r="AB117" s="57"/>
    </row>
    <row r="118" spans="1:28" s="52" customFormat="1" ht="47.25">
      <c r="A118" s="1" t="s">
        <v>63</v>
      </c>
      <c r="B118" s="1" t="s">
        <v>956</v>
      </c>
      <c r="C118" s="1" t="s">
        <v>957</v>
      </c>
      <c r="D118" s="1"/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188" t="s">
        <v>7</v>
      </c>
      <c r="T118" s="188"/>
      <c r="U118" s="188"/>
      <c r="V118" s="188"/>
      <c r="W118" s="57"/>
      <c r="X118" s="57"/>
      <c r="Y118" s="57"/>
      <c r="Z118" s="57"/>
      <c r="AA118" s="57"/>
      <c r="AB118" s="57"/>
    </row>
    <row r="119" spans="1:28" s="52" customFormat="1" ht="78.75">
      <c r="A119" s="1" t="s">
        <v>63</v>
      </c>
      <c r="B119" s="1" t="s">
        <v>958</v>
      </c>
      <c r="C119" s="1" t="s">
        <v>959</v>
      </c>
      <c r="D119" s="1"/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188" t="s">
        <v>7</v>
      </c>
      <c r="T119" s="188"/>
      <c r="U119" s="188"/>
      <c r="V119" s="188"/>
      <c r="W119" s="57"/>
      <c r="X119" s="57"/>
      <c r="Y119" s="57"/>
      <c r="Z119" s="57"/>
      <c r="AA119" s="57"/>
      <c r="AB119" s="57"/>
    </row>
    <row r="120" spans="1:28" s="52" customFormat="1" ht="94.5">
      <c r="A120" s="1" t="s">
        <v>63</v>
      </c>
      <c r="B120" s="1" t="s">
        <v>960</v>
      </c>
      <c r="C120" s="1" t="s">
        <v>961</v>
      </c>
      <c r="D120" s="1"/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188" t="s">
        <v>7</v>
      </c>
      <c r="T120" s="188"/>
      <c r="U120" s="188"/>
      <c r="V120" s="188"/>
      <c r="W120" s="57"/>
      <c r="X120" s="57"/>
      <c r="Y120" s="57"/>
      <c r="Z120" s="57"/>
      <c r="AA120" s="57"/>
      <c r="AB120" s="57"/>
    </row>
    <row r="121" spans="1:28" s="52" customFormat="1" ht="94.5">
      <c r="A121" s="1" t="s">
        <v>63</v>
      </c>
      <c r="B121" s="1" t="s">
        <v>962</v>
      </c>
      <c r="C121" s="1" t="s">
        <v>963</v>
      </c>
      <c r="D121" s="1"/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188" t="s">
        <v>7</v>
      </c>
      <c r="T121" s="188"/>
      <c r="U121" s="188"/>
      <c r="V121" s="188"/>
      <c r="W121" s="57"/>
      <c r="X121" s="57"/>
      <c r="Y121" s="57"/>
      <c r="Z121" s="57"/>
      <c r="AA121" s="57"/>
      <c r="AB121" s="57"/>
    </row>
    <row r="122" spans="1:28" s="52" customFormat="1" ht="63">
      <c r="A122" s="1" t="s">
        <v>63</v>
      </c>
      <c r="B122" s="1" t="s">
        <v>964</v>
      </c>
      <c r="C122" s="1" t="s">
        <v>965</v>
      </c>
      <c r="D122" s="1"/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188" t="s">
        <v>7</v>
      </c>
      <c r="T122" s="188"/>
      <c r="U122" s="188"/>
      <c r="V122" s="188"/>
      <c r="W122" s="57"/>
      <c r="X122" s="57"/>
      <c r="Y122" s="57"/>
      <c r="Z122" s="57"/>
      <c r="AA122" s="57"/>
      <c r="AB122" s="57"/>
    </row>
    <row r="123" spans="1:28" s="52" customFormat="1" ht="78.75">
      <c r="A123" s="1" t="s">
        <v>63</v>
      </c>
      <c r="B123" s="1" t="s">
        <v>966</v>
      </c>
      <c r="C123" s="1" t="s">
        <v>967</v>
      </c>
      <c r="D123" s="1"/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188" t="s">
        <v>7</v>
      </c>
      <c r="T123" s="188"/>
      <c r="U123" s="188"/>
      <c r="V123" s="188"/>
      <c r="W123" s="57"/>
      <c r="X123" s="57"/>
      <c r="Y123" s="57"/>
      <c r="Z123" s="57"/>
      <c r="AA123" s="57"/>
      <c r="AB123" s="57"/>
    </row>
    <row r="124" spans="1:28" s="52" customFormat="1" ht="47.25">
      <c r="A124" s="1" t="s">
        <v>63</v>
      </c>
      <c r="B124" s="1" t="s">
        <v>968</v>
      </c>
      <c r="C124" s="1" t="s">
        <v>969</v>
      </c>
      <c r="D124" s="1"/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188" t="s">
        <v>7</v>
      </c>
      <c r="T124" s="188"/>
      <c r="U124" s="188"/>
      <c r="V124" s="188"/>
      <c r="W124" s="57"/>
      <c r="X124" s="57"/>
      <c r="Y124" s="57"/>
      <c r="Z124" s="57"/>
      <c r="AA124" s="57"/>
      <c r="AB124" s="57"/>
    </row>
    <row r="125" spans="1:28" s="52" customFormat="1" ht="31.5">
      <c r="A125" s="1" t="s">
        <v>63</v>
      </c>
      <c r="B125" s="1" t="s">
        <v>970</v>
      </c>
      <c r="C125" s="1" t="s">
        <v>971</v>
      </c>
      <c r="D125" s="1"/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188" t="s">
        <v>7</v>
      </c>
      <c r="T125" s="188"/>
      <c r="U125" s="188"/>
      <c r="V125" s="188"/>
      <c r="W125" s="57"/>
      <c r="X125" s="57"/>
      <c r="Y125" s="57"/>
      <c r="Z125" s="57"/>
      <c r="AA125" s="57"/>
      <c r="AB125" s="57"/>
    </row>
    <row r="126" spans="1:28" s="52" customFormat="1" ht="78.75">
      <c r="A126" s="1" t="s">
        <v>63</v>
      </c>
      <c r="B126" s="1" t="s">
        <v>972</v>
      </c>
      <c r="C126" s="1" t="s">
        <v>973</v>
      </c>
      <c r="D126" s="1"/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188" t="s">
        <v>7</v>
      </c>
      <c r="T126" s="188"/>
      <c r="U126" s="188"/>
      <c r="V126" s="188"/>
      <c r="W126" s="57"/>
      <c r="X126" s="57"/>
      <c r="Y126" s="57"/>
      <c r="Z126" s="57"/>
      <c r="AA126" s="57"/>
      <c r="AB126" s="57"/>
    </row>
    <row r="127" spans="1:28" s="52" customFormat="1" ht="63">
      <c r="A127" s="1" t="s">
        <v>63</v>
      </c>
      <c r="B127" s="1" t="s">
        <v>974</v>
      </c>
      <c r="C127" s="1" t="s">
        <v>975</v>
      </c>
      <c r="D127" s="1"/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188" t="s">
        <v>7</v>
      </c>
      <c r="T127" s="188"/>
      <c r="U127" s="188"/>
      <c r="V127" s="188"/>
      <c r="W127" s="57"/>
      <c r="X127" s="57"/>
      <c r="Y127" s="57"/>
      <c r="Z127" s="57"/>
      <c r="AA127" s="57"/>
      <c r="AB127" s="57"/>
    </row>
    <row r="128" spans="1:28" s="52" customFormat="1" ht="63">
      <c r="A128" s="1" t="s">
        <v>63</v>
      </c>
      <c r="B128" s="1" t="s">
        <v>976</v>
      </c>
      <c r="C128" s="1" t="s">
        <v>977</v>
      </c>
      <c r="D128" s="1"/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188" t="s">
        <v>7</v>
      </c>
      <c r="T128" s="188"/>
      <c r="U128" s="188"/>
      <c r="V128" s="188"/>
      <c r="W128" s="57"/>
      <c r="X128" s="57"/>
      <c r="Y128" s="57"/>
      <c r="Z128" s="57"/>
      <c r="AA128" s="57"/>
      <c r="AB128" s="57"/>
    </row>
    <row r="129" spans="1:28" s="52" customFormat="1" ht="47.25">
      <c r="A129" s="1" t="s">
        <v>63</v>
      </c>
      <c r="B129" s="1" t="s">
        <v>978</v>
      </c>
      <c r="C129" s="1" t="s">
        <v>979</v>
      </c>
      <c r="D129" s="1"/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188" t="s">
        <v>7</v>
      </c>
      <c r="T129" s="188"/>
      <c r="U129" s="188"/>
      <c r="V129" s="188"/>
      <c r="W129" s="57"/>
      <c r="X129" s="57"/>
      <c r="Y129" s="57"/>
      <c r="Z129" s="57"/>
      <c r="AA129" s="57"/>
      <c r="AB129" s="57"/>
    </row>
    <row r="130" spans="1:28" s="52" customFormat="1" ht="47.25">
      <c r="A130" s="1" t="s">
        <v>63</v>
      </c>
      <c r="B130" s="1" t="s">
        <v>980</v>
      </c>
      <c r="C130" s="1" t="s">
        <v>981</v>
      </c>
      <c r="D130" s="1"/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188" t="s">
        <v>7</v>
      </c>
      <c r="T130" s="188"/>
      <c r="U130" s="188"/>
      <c r="V130" s="188"/>
      <c r="W130" s="57"/>
      <c r="X130" s="57"/>
      <c r="Y130" s="57"/>
      <c r="Z130" s="57"/>
      <c r="AA130" s="57"/>
      <c r="AB130" s="57"/>
    </row>
    <row r="131" spans="1:28" s="52" customFormat="1" ht="47.25">
      <c r="A131" s="1" t="s">
        <v>63</v>
      </c>
      <c r="B131" s="1" t="s">
        <v>982</v>
      </c>
      <c r="C131" s="1" t="s">
        <v>983</v>
      </c>
      <c r="D131" s="1"/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188" t="s">
        <v>7</v>
      </c>
      <c r="T131" s="188"/>
      <c r="U131" s="188"/>
      <c r="V131" s="188"/>
      <c r="W131" s="57"/>
      <c r="X131" s="57"/>
      <c r="Y131" s="57"/>
      <c r="Z131" s="57"/>
      <c r="AA131" s="57"/>
      <c r="AB131" s="57"/>
    </row>
    <row r="132" spans="1:28" s="52" customFormat="1" ht="78.75">
      <c r="A132" s="1" t="s">
        <v>63</v>
      </c>
      <c r="B132" s="1" t="s">
        <v>984</v>
      </c>
      <c r="C132" s="1" t="s">
        <v>985</v>
      </c>
      <c r="D132" s="1"/>
      <c r="E132" s="3">
        <v>0.16</v>
      </c>
      <c r="F132" s="3">
        <v>0</v>
      </c>
      <c r="G132" s="3">
        <v>0.68</v>
      </c>
      <c r="H132" s="3">
        <v>0</v>
      </c>
      <c r="I132" s="3">
        <v>0</v>
      </c>
      <c r="J132" s="3">
        <v>0</v>
      </c>
      <c r="K132" s="3">
        <v>0</v>
      </c>
      <c r="L132" s="2">
        <v>0.16</v>
      </c>
      <c r="M132" s="2">
        <v>0</v>
      </c>
      <c r="N132" s="2">
        <v>0.68</v>
      </c>
      <c r="O132" s="2">
        <v>0</v>
      </c>
      <c r="P132" s="2">
        <v>0</v>
      </c>
      <c r="Q132" s="2">
        <v>0</v>
      </c>
      <c r="R132" s="2">
        <v>0</v>
      </c>
      <c r="S132" s="188" t="s">
        <v>1513</v>
      </c>
      <c r="T132" s="188"/>
      <c r="U132" s="188"/>
      <c r="V132" s="188"/>
      <c r="W132" s="57"/>
      <c r="X132" s="57"/>
      <c r="Y132" s="57"/>
      <c r="Z132" s="57"/>
      <c r="AA132" s="57"/>
      <c r="AB132" s="57"/>
    </row>
    <row r="133" spans="1:28" s="52" customFormat="1" ht="78.75">
      <c r="A133" s="1" t="s">
        <v>63</v>
      </c>
      <c r="B133" s="1" t="s">
        <v>986</v>
      </c>
      <c r="C133" s="1" t="s">
        <v>987</v>
      </c>
      <c r="D133" s="1"/>
      <c r="E133" s="3">
        <v>0.16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2">
        <v>0.16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188" t="s">
        <v>1514</v>
      </c>
      <c r="T133" s="188"/>
      <c r="U133" s="188"/>
      <c r="V133" s="188"/>
      <c r="W133" s="57"/>
      <c r="X133" s="57"/>
      <c r="Y133" s="57"/>
      <c r="Z133" s="57"/>
      <c r="AA133" s="57"/>
      <c r="AB133" s="57"/>
    </row>
    <row r="134" spans="1:28" s="52" customFormat="1" ht="78.75">
      <c r="A134" s="1" t="s">
        <v>63</v>
      </c>
      <c r="B134" s="1" t="s">
        <v>988</v>
      </c>
      <c r="C134" s="1" t="s">
        <v>989</v>
      </c>
      <c r="D134" s="1"/>
      <c r="E134" s="3">
        <v>0.16</v>
      </c>
      <c r="F134" s="3">
        <v>0</v>
      </c>
      <c r="G134" s="3">
        <v>0.02</v>
      </c>
      <c r="H134" s="3">
        <v>0</v>
      </c>
      <c r="I134" s="3">
        <v>0</v>
      </c>
      <c r="J134" s="3">
        <v>0</v>
      </c>
      <c r="K134" s="3">
        <v>0</v>
      </c>
      <c r="L134" s="2">
        <v>0.16</v>
      </c>
      <c r="M134" s="2">
        <v>0</v>
      </c>
      <c r="N134" s="2">
        <v>0.02</v>
      </c>
      <c r="O134" s="2">
        <v>0</v>
      </c>
      <c r="P134" s="2">
        <v>0</v>
      </c>
      <c r="Q134" s="2">
        <v>0</v>
      </c>
      <c r="R134" s="2">
        <v>0</v>
      </c>
      <c r="S134" s="188" t="s">
        <v>7</v>
      </c>
      <c r="T134" s="188"/>
      <c r="U134" s="188"/>
      <c r="V134" s="188"/>
      <c r="W134" s="57"/>
      <c r="X134" s="57"/>
      <c r="Y134" s="57"/>
      <c r="Z134" s="57"/>
      <c r="AA134" s="57"/>
      <c r="AB134" s="57"/>
    </row>
    <row r="135" spans="1:28" s="52" customFormat="1" ht="78.75">
      <c r="A135" s="1" t="s">
        <v>63</v>
      </c>
      <c r="B135" s="1" t="s">
        <v>990</v>
      </c>
      <c r="C135" s="1" t="s">
        <v>991</v>
      </c>
      <c r="D135" s="1"/>
      <c r="E135" s="3">
        <v>0.1</v>
      </c>
      <c r="F135" s="3">
        <v>0</v>
      </c>
      <c r="G135" s="3">
        <v>0.25</v>
      </c>
      <c r="H135" s="3">
        <v>0</v>
      </c>
      <c r="I135" s="3">
        <v>0</v>
      </c>
      <c r="J135" s="3">
        <v>0</v>
      </c>
      <c r="K135" s="3">
        <v>0</v>
      </c>
      <c r="L135" s="2">
        <v>0.1</v>
      </c>
      <c r="M135" s="2">
        <v>0</v>
      </c>
      <c r="N135" s="2">
        <v>0.25</v>
      </c>
      <c r="O135" s="2">
        <v>0</v>
      </c>
      <c r="P135" s="2">
        <v>0</v>
      </c>
      <c r="Q135" s="2">
        <v>0</v>
      </c>
      <c r="R135" s="2">
        <v>0</v>
      </c>
      <c r="S135" s="188" t="s">
        <v>7</v>
      </c>
      <c r="T135" s="188"/>
      <c r="U135" s="188"/>
      <c r="V135" s="188"/>
      <c r="W135" s="57"/>
      <c r="X135" s="57"/>
      <c r="Y135" s="57"/>
      <c r="Z135" s="57"/>
      <c r="AA135" s="57"/>
      <c r="AB135" s="57"/>
    </row>
    <row r="136" spans="1:28" s="52" customFormat="1" ht="47.25">
      <c r="A136" s="1" t="s">
        <v>63</v>
      </c>
      <c r="B136" s="1" t="s">
        <v>992</v>
      </c>
      <c r="C136" s="1" t="s">
        <v>993</v>
      </c>
      <c r="D136" s="1"/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188" t="s">
        <v>7</v>
      </c>
      <c r="T136" s="188"/>
      <c r="U136" s="188"/>
      <c r="V136" s="188"/>
      <c r="W136" s="57"/>
      <c r="X136" s="57"/>
      <c r="Y136" s="57"/>
      <c r="Z136" s="57"/>
      <c r="AA136" s="57"/>
      <c r="AB136" s="57"/>
    </row>
    <row r="137" spans="1:28" s="52" customFormat="1" ht="47.25">
      <c r="A137" s="1" t="s">
        <v>63</v>
      </c>
      <c r="B137" s="1" t="s">
        <v>994</v>
      </c>
      <c r="C137" s="1" t="s">
        <v>995</v>
      </c>
      <c r="D137" s="1"/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188" t="s">
        <v>1480</v>
      </c>
      <c r="T137" s="188"/>
      <c r="U137" s="188"/>
      <c r="V137" s="188"/>
      <c r="W137" s="57"/>
      <c r="X137" s="57"/>
      <c r="Y137" s="57"/>
      <c r="Z137" s="57"/>
      <c r="AA137" s="57"/>
      <c r="AB137" s="57"/>
    </row>
    <row r="138" spans="1:28" s="52" customFormat="1" ht="78.75">
      <c r="A138" s="1" t="s">
        <v>63</v>
      </c>
      <c r="B138" s="1" t="s">
        <v>996</v>
      </c>
      <c r="C138" s="1" t="s">
        <v>997</v>
      </c>
      <c r="D138" s="1"/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188" t="s">
        <v>7</v>
      </c>
      <c r="T138" s="188"/>
      <c r="U138" s="188"/>
      <c r="V138" s="188"/>
      <c r="W138" s="57"/>
      <c r="X138" s="57"/>
      <c r="Y138" s="57"/>
      <c r="Z138" s="57"/>
      <c r="AA138" s="57"/>
      <c r="AB138" s="57"/>
    </row>
    <row r="139" spans="1:28" s="52" customFormat="1" ht="47.25">
      <c r="A139" s="1" t="s">
        <v>63</v>
      </c>
      <c r="B139" s="1" t="s">
        <v>998</v>
      </c>
      <c r="C139" s="1" t="s">
        <v>999</v>
      </c>
      <c r="D139" s="1"/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188" t="s">
        <v>7</v>
      </c>
      <c r="T139" s="188"/>
      <c r="U139" s="188"/>
      <c r="V139" s="188"/>
      <c r="W139" s="57"/>
      <c r="X139" s="57"/>
      <c r="Y139" s="57"/>
      <c r="Z139" s="57"/>
      <c r="AA139" s="57"/>
      <c r="AB139" s="57"/>
    </row>
    <row r="140" spans="1:28" s="52" customFormat="1" ht="47.25">
      <c r="A140" s="1" t="s">
        <v>63</v>
      </c>
      <c r="B140" s="1" t="s">
        <v>1000</v>
      </c>
      <c r="C140" s="1" t="s">
        <v>1001</v>
      </c>
      <c r="D140" s="1"/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188" t="s">
        <v>7</v>
      </c>
      <c r="T140" s="188"/>
      <c r="U140" s="188"/>
      <c r="V140" s="188"/>
      <c r="W140" s="57"/>
      <c r="X140" s="57"/>
      <c r="Y140" s="57"/>
      <c r="Z140" s="57"/>
      <c r="AA140" s="57"/>
      <c r="AB140" s="57"/>
    </row>
    <row r="141" spans="1:28" s="52" customFormat="1" ht="110.25">
      <c r="A141" s="1" t="s">
        <v>63</v>
      </c>
      <c r="B141" s="1" t="s">
        <v>1002</v>
      </c>
      <c r="C141" s="1" t="s">
        <v>1003</v>
      </c>
      <c r="D141" s="1"/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188" t="s">
        <v>7</v>
      </c>
      <c r="T141" s="188"/>
      <c r="U141" s="188"/>
      <c r="V141" s="188"/>
      <c r="W141" s="57"/>
      <c r="X141" s="57"/>
      <c r="Y141" s="57"/>
      <c r="Z141" s="57"/>
      <c r="AA141" s="57"/>
      <c r="AB141" s="57"/>
    </row>
    <row r="142" spans="1:28" s="52" customFormat="1" ht="78.75">
      <c r="A142" s="1" t="s">
        <v>63</v>
      </c>
      <c r="B142" s="1" t="s">
        <v>1004</v>
      </c>
      <c r="C142" s="1" t="s">
        <v>1005</v>
      </c>
      <c r="D142" s="1"/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188" t="s">
        <v>7</v>
      </c>
      <c r="T142" s="188"/>
      <c r="U142" s="188"/>
      <c r="V142" s="188"/>
      <c r="W142" s="57"/>
      <c r="X142" s="57"/>
      <c r="Y142" s="57"/>
      <c r="Z142" s="57"/>
      <c r="AA142" s="57"/>
      <c r="AB142" s="57"/>
    </row>
    <row r="143" spans="1:28" s="52" customFormat="1" ht="47.25">
      <c r="A143" s="1" t="s">
        <v>63</v>
      </c>
      <c r="B143" s="1" t="s">
        <v>1006</v>
      </c>
      <c r="C143" s="1" t="s">
        <v>1007</v>
      </c>
      <c r="D143" s="1"/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188" t="s">
        <v>7</v>
      </c>
      <c r="T143" s="188"/>
      <c r="U143" s="188"/>
      <c r="V143" s="188"/>
      <c r="W143" s="57"/>
      <c r="X143" s="57"/>
      <c r="Y143" s="57"/>
      <c r="Z143" s="57"/>
      <c r="AA143" s="57"/>
      <c r="AB143" s="57"/>
    </row>
    <row r="144" spans="1:28" s="52" customFormat="1" ht="47.25">
      <c r="A144" s="1" t="s">
        <v>63</v>
      </c>
      <c r="B144" s="1" t="s">
        <v>1008</v>
      </c>
      <c r="C144" s="1" t="s">
        <v>1009</v>
      </c>
      <c r="D144" s="1"/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188" t="s">
        <v>7</v>
      </c>
      <c r="T144" s="188"/>
      <c r="U144" s="188"/>
      <c r="V144" s="188"/>
      <c r="W144" s="57"/>
      <c r="X144" s="57"/>
      <c r="Y144" s="57"/>
      <c r="Z144" s="57"/>
      <c r="AA144" s="57"/>
      <c r="AB144" s="57"/>
    </row>
    <row r="145" spans="1:28" s="52" customFormat="1" ht="31.5">
      <c r="A145" s="1" t="s">
        <v>63</v>
      </c>
      <c r="B145" s="1" t="s">
        <v>1010</v>
      </c>
      <c r="C145" s="1" t="s">
        <v>1011</v>
      </c>
      <c r="D145" s="1"/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188" t="s">
        <v>7</v>
      </c>
      <c r="T145" s="188"/>
      <c r="U145" s="188"/>
      <c r="V145" s="188"/>
      <c r="W145" s="57"/>
      <c r="X145" s="57"/>
      <c r="Y145" s="57"/>
      <c r="Z145" s="57"/>
      <c r="AA145" s="57"/>
      <c r="AB145" s="57"/>
    </row>
    <row r="146" spans="1:28" s="52" customFormat="1" ht="31.5">
      <c r="A146" s="1" t="s">
        <v>63</v>
      </c>
      <c r="B146" s="1" t="s">
        <v>1012</v>
      </c>
      <c r="C146" s="1" t="s">
        <v>1013</v>
      </c>
      <c r="D146" s="1"/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188" t="s">
        <v>7</v>
      </c>
      <c r="T146" s="188"/>
      <c r="U146" s="188"/>
      <c r="V146" s="188"/>
      <c r="W146" s="57"/>
      <c r="X146" s="57"/>
      <c r="Y146" s="57"/>
      <c r="Z146" s="57"/>
      <c r="AA146" s="57"/>
      <c r="AB146" s="57"/>
    </row>
    <row r="147" spans="1:28" s="52" customFormat="1" ht="47.25">
      <c r="A147" s="1" t="s">
        <v>63</v>
      </c>
      <c r="B147" s="1" t="s">
        <v>1014</v>
      </c>
      <c r="C147" s="1" t="s">
        <v>1015</v>
      </c>
      <c r="D147" s="1"/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188" t="s">
        <v>7</v>
      </c>
      <c r="T147" s="188"/>
      <c r="U147" s="188"/>
      <c r="V147" s="188"/>
      <c r="W147" s="57"/>
      <c r="X147" s="57"/>
      <c r="Y147" s="57"/>
      <c r="Z147" s="57"/>
      <c r="AA147" s="57"/>
      <c r="AB147" s="57"/>
    </row>
    <row r="148" spans="1:28" s="52" customFormat="1" ht="47.25">
      <c r="A148" s="1" t="s">
        <v>63</v>
      </c>
      <c r="B148" s="1" t="s">
        <v>1016</v>
      </c>
      <c r="C148" s="1" t="s">
        <v>1017</v>
      </c>
      <c r="D148" s="1"/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188" t="s">
        <v>7</v>
      </c>
      <c r="T148" s="188"/>
      <c r="U148" s="188"/>
      <c r="V148" s="188"/>
      <c r="W148" s="57"/>
      <c r="X148" s="57"/>
      <c r="Y148" s="57"/>
      <c r="Z148" s="57"/>
      <c r="AA148" s="57"/>
      <c r="AB148" s="57"/>
    </row>
    <row r="149" spans="1:28" s="52" customFormat="1" ht="47.25">
      <c r="A149" s="1" t="s">
        <v>63</v>
      </c>
      <c r="B149" s="1" t="s">
        <v>1018</v>
      </c>
      <c r="C149" s="1" t="s">
        <v>1019</v>
      </c>
      <c r="D149" s="1"/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188" t="s">
        <v>7</v>
      </c>
      <c r="T149" s="188"/>
      <c r="U149" s="188"/>
      <c r="V149" s="188"/>
      <c r="W149" s="57"/>
      <c r="X149" s="57"/>
      <c r="Y149" s="57"/>
      <c r="Z149" s="57"/>
      <c r="AA149" s="57"/>
      <c r="AB149" s="57"/>
    </row>
    <row r="150" spans="1:28" s="52" customFormat="1" ht="47.25">
      <c r="A150" s="1" t="s">
        <v>63</v>
      </c>
      <c r="B150" s="1" t="s">
        <v>1020</v>
      </c>
      <c r="C150" s="1" t="s">
        <v>1021</v>
      </c>
      <c r="D150" s="1"/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188" t="s">
        <v>7</v>
      </c>
      <c r="T150" s="188"/>
      <c r="U150" s="188"/>
      <c r="V150" s="188"/>
      <c r="W150" s="57"/>
      <c r="X150" s="57"/>
      <c r="Y150" s="57"/>
      <c r="Z150" s="57"/>
      <c r="AA150" s="57"/>
      <c r="AB150" s="57"/>
    </row>
    <row r="151" spans="1:28" s="52" customFormat="1" ht="47.25">
      <c r="A151" s="1" t="s">
        <v>63</v>
      </c>
      <c r="B151" s="1" t="s">
        <v>1022</v>
      </c>
      <c r="C151" s="1" t="s">
        <v>1023</v>
      </c>
      <c r="D151" s="1"/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188" t="s">
        <v>7</v>
      </c>
      <c r="T151" s="188"/>
      <c r="U151" s="188"/>
      <c r="V151" s="188"/>
      <c r="W151" s="57"/>
      <c r="X151" s="57"/>
      <c r="Y151" s="57"/>
      <c r="Z151" s="57"/>
      <c r="AA151" s="57"/>
      <c r="AB151" s="57"/>
    </row>
    <row r="152" spans="1:28" s="52" customFormat="1" ht="31.5">
      <c r="A152" s="1" t="s">
        <v>63</v>
      </c>
      <c r="B152" s="1" t="s">
        <v>1024</v>
      </c>
      <c r="C152" s="1" t="s">
        <v>1025</v>
      </c>
      <c r="D152" s="1"/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188" t="s">
        <v>7</v>
      </c>
      <c r="T152" s="188"/>
      <c r="U152" s="188"/>
      <c r="V152" s="188"/>
      <c r="W152" s="57"/>
      <c r="X152" s="57"/>
      <c r="Y152" s="57"/>
      <c r="Z152" s="57"/>
      <c r="AA152" s="57"/>
      <c r="AB152" s="57"/>
    </row>
    <row r="153" spans="1:28" s="52" customFormat="1" ht="78.75">
      <c r="A153" s="1" t="s">
        <v>63</v>
      </c>
      <c r="B153" s="1" t="s">
        <v>1026</v>
      </c>
      <c r="C153" s="1" t="s">
        <v>1027</v>
      </c>
      <c r="D153" s="1"/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188" t="s">
        <v>7</v>
      </c>
      <c r="T153" s="188"/>
      <c r="U153" s="188"/>
      <c r="V153" s="188"/>
      <c r="W153" s="57"/>
      <c r="X153" s="57"/>
      <c r="Y153" s="57"/>
      <c r="Z153" s="57"/>
      <c r="AA153" s="57"/>
      <c r="AB153" s="57"/>
    </row>
    <row r="154" spans="1:28" s="52" customFormat="1" ht="47.25">
      <c r="A154" s="1" t="s">
        <v>63</v>
      </c>
      <c r="B154" s="1" t="s">
        <v>1028</v>
      </c>
      <c r="C154" s="1" t="s">
        <v>1029</v>
      </c>
      <c r="D154" s="1"/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188" t="s">
        <v>7</v>
      </c>
      <c r="T154" s="188"/>
      <c r="U154" s="188"/>
      <c r="V154" s="188"/>
      <c r="W154" s="57"/>
      <c r="X154" s="57"/>
      <c r="Y154" s="57"/>
      <c r="Z154" s="57"/>
      <c r="AA154" s="57"/>
      <c r="AB154" s="57"/>
    </row>
    <row r="155" spans="1:28" s="52" customFormat="1" ht="47.25">
      <c r="A155" s="1" t="s">
        <v>63</v>
      </c>
      <c r="B155" s="1" t="s">
        <v>1030</v>
      </c>
      <c r="C155" s="1" t="s">
        <v>1031</v>
      </c>
      <c r="D155" s="1"/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188" t="s">
        <v>7</v>
      </c>
      <c r="T155" s="188"/>
      <c r="U155" s="188"/>
      <c r="V155" s="188"/>
      <c r="W155" s="57"/>
      <c r="X155" s="57"/>
      <c r="Y155" s="57"/>
      <c r="Z155" s="57"/>
      <c r="AA155" s="57"/>
      <c r="AB155" s="57"/>
    </row>
    <row r="156" spans="1:28" s="52" customFormat="1" ht="78.75">
      <c r="A156" s="1" t="s">
        <v>63</v>
      </c>
      <c r="B156" s="1" t="s">
        <v>1032</v>
      </c>
      <c r="C156" s="1" t="s">
        <v>1033</v>
      </c>
      <c r="D156" s="1"/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188" t="s">
        <v>7</v>
      </c>
      <c r="T156" s="188"/>
      <c r="U156" s="188"/>
      <c r="V156" s="188"/>
      <c r="W156" s="57"/>
      <c r="X156" s="57"/>
      <c r="Y156" s="57"/>
      <c r="Z156" s="57"/>
      <c r="AA156" s="57"/>
      <c r="AB156" s="57"/>
    </row>
    <row r="157" spans="1:28" s="52" customFormat="1" ht="94.5">
      <c r="A157" s="1" t="s">
        <v>63</v>
      </c>
      <c r="B157" s="1" t="s">
        <v>1034</v>
      </c>
      <c r="C157" s="1" t="s">
        <v>1035</v>
      </c>
      <c r="D157" s="1"/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188" t="s">
        <v>7</v>
      </c>
      <c r="T157" s="188"/>
      <c r="U157" s="188"/>
      <c r="V157" s="188"/>
      <c r="W157" s="57"/>
      <c r="X157" s="57"/>
      <c r="Y157" s="57"/>
      <c r="Z157" s="57"/>
      <c r="AA157" s="57"/>
      <c r="AB157" s="57"/>
    </row>
    <row r="158" spans="1:28" s="52" customFormat="1" ht="78.75">
      <c r="A158" s="1" t="s">
        <v>63</v>
      </c>
      <c r="B158" s="1" t="s">
        <v>1036</v>
      </c>
      <c r="C158" s="1" t="s">
        <v>1037</v>
      </c>
      <c r="D158" s="1"/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188" t="s">
        <v>7</v>
      </c>
      <c r="T158" s="188"/>
      <c r="U158" s="188"/>
      <c r="V158" s="188"/>
      <c r="W158" s="57"/>
      <c r="X158" s="57"/>
      <c r="Y158" s="57"/>
      <c r="Z158" s="57"/>
      <c r="AA158" s="57"/>
      <c r="AB158" s="57"/>
    </row>
    <row r="159" spans="1:28" s="52" customFormat="1" ht="47.25">
      <c r="A159" s="1" t="s">
        <v>63</v>
      </c>
      <c r="B159" s="1" t="s">
        <v>1038</v>
      </c>
      <c r="C159" s="1" t="s">
        <v>1039</v>
      </c>
      <c r="D159" s="1"/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188" t="s">
        <v>7</v>
      </c>
      <c r="T159" s="188"/>
      <c r="U159" s="188"/>
      <c r="V159" s="188"/>
      <c r="W159" s="57"/>
      <c r="X159" s="57"/>
      <c r="Y159" s="57"/>
      <c r="Z159" s="57"/>
      <c r="AA159" s="57"/>
      <c r="AB159" s="57"/>
    </row>
    <row r="160" spans="1:28" s="52" customFormat="1" ht="63">
      <c r="A160" s="1" t="s">
        <v>63</v>
      </c>
      <c r="B160" s="1" t="s">
        <v>1040</v>
      </c>
      <c r="C160" s="1" t="s">
        <v>1041</v>
      </c>
      <c r="D160" s="1"/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188" t="s">
        <v>7</v>
      </c>
      <c r="T160" s="188"/>
      <c r="U160" s="188"/>
      <c r="V160" s="188"/>
      <c r="W160" s="57"/>
      <c r="X160" s="57"/>
      <c r="Y160" s="57"/>
      <c r="Z160" s="57"/>
      <c r="AA160" s="57"/>
      <c r="AB160" s="57"/>
    </row>
    <row r="161" spans="1:28" s="52" customFormat="1" ht="47.25">
      <c r="A161" s="1" t="s">
        <v>63</v>
      </c>
      <c r="B161" s="1" t="s">
        <v>1042</v>
      </c>
      <c r="C161" s="1" t="s">
        <v>1043</v>
      </c>
      <c r="D161" s="1"/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188" t="s">
        <v>7</v>
      </c>
      <c r="T161" s="188"/>
      <c r="U161" s="188"/>
      <c r="V161" s="188"/>
      <c r="W161" s="57"/>
      <c r="X161" s="57"/>
      <c r="Y161" s="57"/>
      <c r="Z161" s="57"/>
      <c r="AA161" s="57"/>
      <c r="AB161" s="57"/>
    </row>
    <row r="162" spans="1:28" s="52" customFormat="1" ht="47.25">
      <c r="A162" s="1" t="s">
        <v>63</v>
      </c>
      <c r="B162" s="1" t="s">
        <v>1044</v>
      </c>
      <c r="C162" s="1" t="s">
        <v>1045</v>
      </c>
      <c r="D162" s="1"/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188" t="s">
        <v>7</v>
      </c>
      <c r="T162" s="188"/>
      <c r="U162" s="188"/>
      <c r="V162" s="188"/>
      <c r="W162" s="57"/>
      <c r="X162" s="57"/>
      <c r="Y162" s="57"/>
      <c r="Z162" s="57"/>
      <c r="AA162" s="57"/>
      <c r="AB162" s="57"/>
    </row>
    <row r="163" spans="1:28" s="52" customFormat="1" ht="47.25">
      <c r="A163" s="1" t="s">
        <v>63</v>
      </c>
      <c r="B163" s="1" t="s">
        <v>1046</v>
      </c>
      <c r="C163" s="1" t="s">
        <v>1047</v>
      </c>
      <c r="D163" s="1"/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188" t="s">
        <v>7</v>
      </c>
      <c r="T163" s="188"/>
      <c r="U163" s="188"/>
      <c r="V163" s="188"/>
      <c r="W163" s="57"/>
      <c r="X163" s="57"/>
      <c r="Y163" s="57"/>
      <c r="Z163" s="57"/>
      <c r="AA163" s="57"/>
      <c r="AB163" s="57"/>
    </row>
    <row r="164" spans="1:28" s="52" customFormat="1" ht="63">
      <c r="A164" s="1" t="s">
        <v>63</v>
      </c>
      <c r="B164" s="1" t="s">
        <v>1048</v>
      </c>
      <c r="C164" s="1" t="s">
        <v>1049</v>
      </c>
      <c r="D164" s="1"/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188" t="s">
        <v>7</v>
      </c>
      <c r="T164" s="188"/>
      <c r="U164" s="188"/>
      <c r="V164" s="188"/>
      <c r="W164" s="57"/>
      <c r="X164" s="57"/>
      <c r="Y164" s="57"/>
      <c r="Z164" s="57"/>
      <c r="AA164" s="57"/>
      <c r="AB164" s="57"/>
    </row>
    <row r="165" spans="1:28" s="52" customFormat="1" ht="63">
      <c r="A165" s="1" t="s">
        <v>63</v>
      </c>
      <c r="B165" s="1" t="s">
        <v>1050</v>
      </c>
      <c r="C165" s="1" t="s">
        <v>1051</v>
      </c>
      <c r="D165" s="1"/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188" t="s">
        <v>7</v>
      </c>
      <c r="T165" s="188"/>
      <c r="U165" s="188"/>
      <c r="V165" s="188"/>
      <c r="W165" s="57"/>
      <c r="X165" s="57"/>
      <c r="Y165" s="57"/>
      <c r="Z165" s="57"/>
      <c r="AA165" s="57"/>
      <c r="AB165" s="57"/>
    </row>
    <row r="166" spans="1:28" s="52" customFormat="1" ht="63">
      <c r="A166" s="1" t="s">
        <v>63</v>
      </c>
      <c r="B166" s="1" t="s">
        <v>1052</v>
      </c>
      <c r="C166" s="1" t="s">
        <v>1053</v>
      </c>
      <c r="D166" s="1"/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188" t="s">
        <v>7</v>
      </c>
      <c r="T166" s="188"/>
      <c r="U166" s="188"/>
      <c r="V166" s="188"/>
      <c r="W166" s="57"/>
      <c r="X166" s="57"/>
      <c r="Y166" s="57"/>
      <c r="Z166" s="57"/>
      <c r="AA166" s="57"/>
      <c r="AB166" s="57"/>
    </row>
    <row r="167" spans="1:28" s="52" customFormat="1" ht="63">
      <c r="A167" s="1" t="s">
        <v>63</v>
      </c>
      <c r="B167" s="1" t="s">
        <v>1054</v>
      </c>
      <c r="C167" s="1" t="s">
        <v>1055</v>
      </c>
      <c r="D167" s="1"/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188" t="s">
        <v>7</v>
      </c>
      <c r="T167" s="188"/>
      <c r="U167" s="188"/>
      <c r="V167" s="188"/>
      <c r="W167" s="57"/>
      <c r="X167" s="57"/>
      <c r="Y167" s="57"/>
      <c r="Z167" s="57"/>
      <c r="AA167" s="57"/>
      <c r="AB167" s="57"/>
    </row>
    <row r="168" spans="1:28" s="52" customFormat="1" ht="31.5">
      <c r="A168" s="1" t="s">
        <v>63</v>
      </c>
      <c r="B168" s="1" t="s">
        <v>1056</v>
      </c>
      <c r="C168" s="1" t="s">
        <v>1057</v>
      </c>
      <c r="D168" s="1"/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188" t="s">
        <v>7</v>
      </c>
      <c r="T168" s="188"/>
      <c r="U168" s="188"/>
      <c r="V168" s="188"/>
      <c r="W168" s="57"/>
      <c r="X168" s="57"/>
      <c r="Y168" s="57"/>
      <c r="Z168" s="57"/>
      <c r="AA168" s="57"/>
      <c r="AB168" s="57"/>
    </row>
    <row r="169" spans="1:28" s="52" customFormat="1" ht="78.75">
      <c r="A169" s="1" t="s">
        <v>63</v>
      </c>
      <c r="B169" s="1" t="s">
        <v>1058</v>
      </c>
      <c r="C169" s="1" t="s">
        <v>1059</v>
      </c>
      <c r="D169" s="1"/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188" t="s">
        <v>7</v>
      </c>
      <c r="T169" s="188"/>
      <c r="U169" s="188"/>
      <c r="V169" s="188"/>
      <c r="W169" s="57"/>
      <c r="X169" s="57"/>
      <c r="Y169" s="57"/>
      <c r="Z169" s="57"/>
      <c r="AA169" s="57"/>
      <c r="AB169" s="57"/>
    </row>
    <row r="170" spans="1:28" s="52" customFormat="1" ht="63">
      <c r="A170" s="1" t="s">
        <v>63</v>
      </c>
      <c r="B170" s="1" t="s">
        <v>1060</v>
      </c>
      <c r="C170" s="1" t="s">
        <v>1061</v>
      </c>
      <c r="D170" s="1"/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188" t="s">
        <v>7</v>
      </c>
      <c r="T170" s="188"/>
      <c r="U170" s="188"/>
      <c r="V170" s="188"/>
      <c r="W170" s="57"/>
      <c r="X170" s="57"/>
      <c r="Y170" s="57"/>
      <c r="Z170" s="57"/>
      <c r="AA170" s="57"/>
      <c r="AB170" s="57"/>
    </row>
    <row r="171" spans="1:28" s="52" customFormat="1" ht="63">
      <c r="A171" s="24" t="s">
        <v>65</v>
      </c>
      <c r="B171" s="24" t="s">
        <v>66</v>
      </c>
      <c r="C171" s="24" t="s">
        <v>6</v>
      </c>
      <c r="D171" s="24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188" t="s">
        <v>7</v>
      </c>
      <c r="T171" s="188"/>
      <c r="U171" s="188"/>
      <c r="V171" s="188"/>
      <c r="W171" s="51"/>
      <c r="X171" s="51"/>
      <c r="Y171" s="51"/>
      <c r="Z171" s="51"/>
      <c r="AA171" s="51"/>
      <c r="AB171" s="51"/>
    </row>
    <row r="172" spans="1:28" s="52" customFormat="1" ht="47.25">
      <c r="A172" s="24" t="s">
        <v>67</v>
      </c>
      <c r="B172" s="24" t="s">
        <v>68</v>
      </c>
      <c r="C172" s="24" t="s">
        <v>6</v>
      </c>
      <c r="D172" s="24"/>
      <c r="E172" s="25">
        <f t="shared" ref="E172:R172" si="25">E173+E174+E175+E176+E177+E178+E179+E180</f>
        <v>0</v>
      </c>
      <c r="F172" s="25">
        <f t="shared" si="25"/>
        <v>0</v>
      </c>
      <c r="G172" s="25">
        <f t="shared" si="25"/>
        <v>0</v>
      </c>
      <c r="H172" s="25">
        <f t="shared" si="25"/>
        <v>0</v>
      </c>
      <c r="I172" s="25">
        <f t="shared" si="25"/>
        <v>0</v>
      </c>
      <c r="J172" s="25">
        <f t="shared" si="25"/>
        <v>0</v>
      </c>
      <c r="K172" s="25">
        <f t="shared" si="25"/>
        <v>0</v>
      </c>
      <c r="L172" s="25">
        <f t="shared" si="25"/>
        <v>0</v>
      </c>
      <c r="M172" s="25">
        <f t="shared" si="25"/>
        <v>0</v>
      </c>
      <c r="N172" s="25">
        <f t="shared" si="25"/>
        <v>0</v>
      </c>
      <c r="O172" s="25">
        <f t="shared" si="25"/>
        <v>0</v>
      </c>
      <c r="P172" s="25">
        <f t="shared" si="25"/>
        <v>0</v>
      </c>
      <c r="Q172" s="25">
        <f t="shared" si="25"/>
        <v>0</v>
      </c>
      <c r="R172" s="25">
        <f t="shared" si="25"/>
        <v>0</v>
      </c>
      <c r="S172" s="188" t="s">
        <v>7</v>
      </c>
      <c r="T172" s="188"/>
      <c r="U172" s="188"/>
      <c r="V172" s="188"/>
      <c r="W172" s="51"/>
      <c r="X172" s="51"/>
      <c r="Y172" s="51"/>
      <c r="Z172" s="51"/>
      <c r="AA172" s="51"/>
      <c r="AB172" s="51"/>
    </row>
    <row r="173" spans="1:28" s="52" customFormat="1" ht="47.25">
      <c r="A173" s="24" t="s">
        <v>69</v>
      </c>
      <c r="B173" s="24" t="s">
        <v>70</v>
      </c>
      <c r="C173" s="24" t="s">
        <v>6</v>
      </c>
      <c r="D173" s="24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188" t="s">
        <v>7</v>
      </c>
      <c r="T173" s="188"/>
      <c r="U173" s="188"/>
      <c r="V173" s="188"/>
      <c r="W173" s="51"/>
      <c r="X173" s="51"/>
      <c r="Y173" s="51"/>
      <c r="Z173" s="51"/>
      <c r="AA173" s="51"/>
      <c r="AB173" s="51"/>
    </row>
    <row r="174" spans="1:28" s="52" customFormat="1" ht="47.25">
      <c r="A174" s="24" t="s">
        <v>71</v>
      </c>
      <c r="B174" s="24" t="s">
        <v>72</v>
      </c>
      <c r="C174" s="24" t="s">
        <v>6</v>
      </c>
      <c r="D174" s="24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188" t="s">
        <v>7</v>
      </c>
      <c r="T174" s="188"/>
      <c r="U174" s="188"/>
      <c r="V174" s="188"/>
      <c r="W174" s="51"/>
      <c r="X174" s="51"/>
      <c r="Y174" s="51"/>
      <c r="Z174" s="51"/>
      <c r="AA174" s="51"/>
      <c r="AB174" s="51"/>
    </row>
    <row r="175" spans="1:28" s="52" customFormat="1" ht="47.25">
      <c r="A175" s="24" t="s">
        <v>73</v>
      </c>
      <c r="B175" s="24" t="s">
        <v>74</v>
      </c>
      <c r="C175" s="24" t="s">
        <v>6</v>
      </c>
      <c r="D175" s="24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188" t="s">
        <v>7</v>
      </c>
      <c r="T175" s="188"/>
      <c r="U175" s="188"/>
      <c r="V175" s="188"/>
      <c r="W175" s="51"/>
      <c r="X175" s="51"/>
      <c r="Y175" s="51"/>
      <c r="Z175" s="51"/>
      <c r="AA175" s="51"/>
      <c r="AB175" s="51"/>
    </row>
    <row r="176" spans="1:28" s="52" customFormat="1" ht="47.25">
      <c r="A176" s="24" t="s">
        <v>75</v>
      </c>
      <c r="B176" s="24" t="s">
        <v>76</v>
      </c>
      <c r="C176" s="24" t="s">
        <v>6</v>
      </c>
      <c r="D176" s="24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188" t="s">
        <v>7</v>
      </c>
      <c r="T176" s="188"/>
      <c r="U176" s="188"/>
      <c r="V176" s="188"/>
      <c r="W176" s="51"/>
      <c r="X176" s="51"/>
      <c r="Y176" s="51"/>
      <c r="Z176" s="51"/>
      <c r="AA176" s="51"/>
      <c r="AB176" s="51"/>
    </row>
    <row r="177" spans="1:28" s="52" customFormat="1" ht="63">
      <c r="A177" s="24" t="s">
        <v>77</v>
      </c>
      <c r="B177" s="24" t="s">
        <v>78</v>
      </c>
      <c r="C177" s="24" t="s">
        <v>6</v>
      </c>
      <c r="D177" s="24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188" t="s">
        <v>7</v>
      </c>
      <c r="T177" s="188"/>
      <c r="U177" s="188"/>
      <c r="V177" s="188"/>
      <c r="W177" s="51"/>
      <c r="X177" s="51"/>
      <c r="Y177" s="51"/>
      <c r="Z177" s="51"/>
      <c r="AA177" s="51"/>
      <c r="AB177" s="51"/>
    </row>
    <row r="178" spans="1:28" s="52" customFormat="1" ht="63">
      <c r="A178" s="24" t="s">
        <v>79</v>
      </c>
      <c r="B178" s="24" t="s">
        <v>80</v>
      </c>
      <c r="C178" s="24" t="s">
        <v>6</v>
      </c>
      <c r="D178" s="24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188" t="s">
        <v>7</v>
      </c>
      <c r="T178" s="188"/>
      <c r="U178" s="188"/>
      <c r="V178" s="188"/>
      <c r="W178" s="51"/>
      <c r="X178" s="51"/>
      <c r="Y178" s="51"/>
      <c r="Z178" s="51"/>
      <c r="AA178" s="51"/>
      <c r="AB178" s="51"/>
    </row>
    <row r="179" spans="1:28" s="52" customFormat="1" ht="63">
      <c r="A179" s="24" t="s">
        <v>81</v>
      </c>
      <c r="B179" s="24" t="s">
        <v>82</v>
      </c>
      <c r="C179" s="24" t="s">
        <v>6</v>
      </c>
      <c r="D179" s="24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188" t="s">
        <v>7</v>
      </c>
      <c r="T179" s="188"/>
      <c r="U179" s="188"/>
      <c r="V179" s="188"/>
      <c r="W179" s="51"/>
      <c r="X179" s="51"/>
      <c r="Y179" s="51"/>
      <c r="Z179" s="51"/>
      <c r="AA179" s="51"/>
      <c r="AB179" s="51"/>
    </row>
    <row r="180" spans="1:28" s="52" customFormat="1" ht="63">
      <c r="A180" s="24" t="s">
        <v>83</v>
      </c>
      <c r="B180" s="24" t="s">
        <v>84</v>
      </c>
      <c r="C180" s="24" t="s">
        <v>6</v>
      </c>
      <c r="D180" s="24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188" t="s">
        <v>7</v>
      </c>
      <c r="T180" s="188"/>
      <c r="U180" s="188"/>
      <c r="V180" s="188"/>
      <c r="W180" s="51"/>
      <c r="X180" s="51"/>
      <c r="Y180" s="51"/>
      <c r="Z180" s="51"/>
      <c r="AA180" s="51"/>
      <c r="AB180" s="51"/>
    </row>
    <row r="181" spans="1:28" s="52" customFormat="1" ht="63">
      <c r="A181" s="24" t="s">
        <v>85</v>
      </c>
      <c r="B181" s="24" t="s">
        <v>86</v>
      </c>
      <c r="C181" s="24" t="s">
        <v>6</v>
      </c>
      <c r="D181" s="24"/>
      <c r="E181" s="23">
        <f t="shared" ref="E181:R181" si="26">E182+E186</f>
        <v>0</v>
      </c>
      <c r="F181" s="23">
        <f t="shared" si="26"/>
        <v>0</v>
      </c>
      <c r="G181" s="23">
        <f t="shared" si="26"/>
        <v>0</v>
      </c>
      <c r="H181" s="23">
        <f t="shared" si="26"/>
        <v>0</v>
      </c>
      <c r="I181" s="23">
        <f t="shared" si="26"/>
        <v>0</v>
      </c>
      <c r="J181" s="23">
        <f t="shared" si="26"/>
        <v>0</v>
      </c>
      <c r="K181" s="23">
        <f t="shared" si="26"/>
        <v>0</v>
      </c>
      <c r="L181" s="23">
        <f t="shared" si="26"/>
        <v>0</v>
      </c>
      <c r="M181" s="23">
        <f t="shared" si="26"/>
        <v>0</v>
      </c>
      <c r="N181" s="23">
        <f t="shared" si="26"/>
        <v>0</v>
      </c>
      <c r="O181" s="23">
        <f t="shared" si="26"/>
        <v>0</v>
      </c>
      <c r="P181" s="23">
        <f t="shared" si="26"/>
        <v>0</v>
      </c>
      <c r="Q181" s="23">
        <f t="shared" si="26"/>
        <v>0</v>
      </c>
      <c r="R181" s="23">
        <f t="shared" si="26"/>
        <v>0</v>
      </c>
      <c r="S181" s="188" t="s">
        <v>7</v>
      </c>
      <c r="T181" s="188"/>
      <c r="U181" s="188"/>
      <c r="V181" s="188"/>
      <c r="W181" s="51"/>
      <c r="X181" s="51"/>
      <c r="Y181" s="51"/>
      <c r="Z181" s="51"/>
      <c r="AA181" s="51"/>
      <c r="AB181" s="51"/>
    </row>
    <row r="182" spans="1:28" s="52" customFormat="1" ht="47.25">
      <c r="A182" s="24" t="s">
        <v>87</v>
      </c>
      <c r="B182" s="24" t="s">
        <v>88</v>
      </c>
      <c r="C182" s="24" t="s">
        <v>6</v>
      </c>
      <c r="D182" s="24"/>
      <c r="E182" s="23">
        <f t="shared" ref="E182:R182" si="27">SUM(E183:E185)</f>
        <v>0</v>
      </c>
      <c r="F182" s="23">
        <f t="shared" si="27"/>
        <v>0</v>
      </c>
      <c r="G182" s="23">
        <f t="shared" si="27"/>
        <v>0</v>
      </c>
      <c r="H182" s="23">
        <f t="shared" si="27"/>
        <v>0</v>
      </c>
      <c r="I182" s="23">
        <f t="shared" si="27"/>
        <v>0</v>
      </c>
      <c r="J182" s="23">
        <f t="shared" si="27"/>
        <v>0</v>
      </c>
      <c r="K182" s="23">
        <f t="shared" si="27"/>
        <v>0</v>
      </c>
      <c r="L182" s="23">
        <f t="shared" si="27"/>
        <v>0</v>
      </c>
      <c r="M182" s="23">
        <f t="shared" si="27"/>
        <v>0</v>
      </c>
      <c r="N182" s="23">
        <f t="shared" si="27"/>
        <v>0</v>
      </c>
      <c r="O182" s="23">
        <f t="shared" si="27"/>
        <v>0</v>
      </c>
      <c r="P182" s="23">
        <f t="shared" si="27"/>
        <v>0</v>
      </c>
      <c r="Q182" s="23">
        <f t="shared" si="27"/>
        <v>0</v>
      </c>
      <c r="R182" s="23">
        <f t="shared" si="27"/>
        <v>0</v>
      </c>
      <c r="S182" s="188" t="s">
        <v>7</v>
      </c>
      <c r="T182" s="188"/>
      <c r="U182" s="188"/>
      <c r="V182" s="188"/>
      <c r="W182" s="51"/>
      <c r="X182" s="51"/>
      <c r="Y182" s="51"/>
      <c r="Z182" s="51"/>
      <c r="AA182" s="51"/>
      <c r="AB182" s="51"/>
    </row>
    <row r="183" spans="1:28" s="52" customFormat="1" ht="31.5">
      <c r="A183" s="1" t="s">
        <v>87</v>
      </c>
      <c r="B183" s="1" t="s">
        <v>1062</v>
      </c>
      <c r="C183" s="1" t="s">
        <v>1063</v>
      </c>
      <c r="D183" s="1"/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188" t="s">
        <v>7</v>
      </c>
      <c r="T183" s="188"/>
      <c r="U183" s="188"/>
      <c r="V183" s="188"/>
      <c r="W183" s="57"/>
      <c r="X183" s="57"/>
      <c r="Y183" s="57"/>
      <c r="Z183" s="57"/>
      <c r="AA183" s="57"/>
      <c r="AB183" s="57"/>
    </row>
    <row r="184" spans="1:28" s="52" customFormat="1" ht="78.75">
      <c r="A184" s="1" t="s">
        <v>87</v>
      </c>
      <c r="B184" s="1" t="s">
        <v>1064</v>
      </c>
      <c r="C184" s="1" t="s">
        <v>1065</v>
      </c>
      <c r="D184" s="1"/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188" t="s">
        <v>7</v>
      </c>
      <c r="T184" s="188"/>
      <c r="U184" s="188"/>
      <c r="V184" s="188"/>
      <c r="W184" s="57"/>
      <c r="X184" s="57"/>
      <c r="Y184" s="57"/>
      <c r="Z184" s="57"/>
      <c r="AA184" s="57"/>
      <c r="AB184" s="57"/>
    </row>
    <row r="185" spans="1:28" s="52" customFormat="1" ht="63">
      <c r="A185" s="1" t="s">
        <v>87</v>
      </c>
      <c r="B185" s="1" t="s">
        <v>1066</v>
      </c>
      <c r="C185" s="1" t="s">
        <v>1067</v>
      </c>
      <c r="D185" s="1"/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188" t="s">
        <v>7</v>
      </c>
      <c r="T185" s="188"/>
      <c r="U185" s="188"/>
      <c r="V185" s="188"/>
      <c r="W185" s="57"/>
      <c r="X185" s="57"/>
      <c r="Y185" s="57"/>
      <c r="Z185" s="57"/>
      <c r="AA185" s="57"/>
      <c r="AB185" s="57"/>
    </row>
    <row r="186" spans="1:28" s="52" customFormat="1" ht="63">
      <c r="A186" s="24" t="s">
        <v>89</v>
      </c>
      <c r="B186" s="24" t="s">
        <v>90</v>
      </c>
      <c r="C186" s="24" t="s">
        <v>6</v>
      </c>
      <c r="D186" s="24"/>
      <c r="E186" s="62">
        <f t="shared" ref="E186:R186" si="28">SUM(E187:E192)</f>
        <v>0</v>
      </c>
      <c r="F186" s="62">
        <f t="shared" si="28"/>
        <v>0</v>
      </c>
      <c r="G186" s="62">
        <f t="shared" si="28"/>
        <v>0</v>
      </c>
      <c r="H186" s="62">
        <f t="shared" si="28"/>
        <v>0</v>
      </c>
      <c r="I186" s="62">
        <f t="shared" si="28"/>
        <v>0</v>
      </c>
      <c r="J186" s="62">
        <f t="shared" si="28"/>
        <v>0</v>
      </c>
      <c r="K186" s="62">
        <f t="shared" si="28"/>
        <v>0</v>
      </c>
      <c r="L186" s="62">
        <f t="shared" si="28"/>
        <v>0</v>
      </c>
      <c r="M186" s="62">
        <f t="shared" si="28"/>
        <v>0</v>
      </c>
      <c r="N186" s="62">
        <f t="shared" si="28"/>
        <v>0</v>
      </c>
      <c r="O186" s="62">
        <f t="shared" si="28"/>
        <v>0</v>
      </c>
      <c r="P186" s="62">
        <f t="shared" si="28"/>
        <v>0</v>
      </c>
      <c r="Q186" s="62">
        <f t="shared" si="28"/>
        <v>0</v>
      </c>
      <c r="R186" s="62">
        <f t="shared" si="28"/>
        <v>0</v>
      </c>
      <c r="S186" s="188" t="s">
        <v>7</v>
      </c>
      <c r="T186" s="188"/>
      <c r="U186" s="188"/>
      <c r="V186" s="188"/>
      <c r="W186" s="51"/>
      <c r="X186" s="51"/>
      <c r="Y186" s="51"/>
      <c r="Z186" s="51"/>
      <c r="AA186" s="51"/>
      <c r="AB186" s="51"/>
    </row>
    <row r="187" spans="1:28" s="52" customFormat="1" ht="47.25">
      <c r="A187" s="1" t="s">
        <v>89</v>
      </c>
      <c r="B187" s="1" t="s">
        <v>1068</v>
      </c>
      <c r="C187" s="1" t="s">
        <v>1069</v>
      </c>
      <c r="D187" s="1"/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188" t="s">
        <v>7</v>
      </c>
      <c r="T187" s="188"/>
      <c r="U187" s="188"/>
      <c r="V187" s="188"/>
      <c r="W187" s="57"/>
      <c r="X187" s="57"/>
      <c r="Y187" s="57"/>
      <c r="Z187" s="57"/>
      <c r="AA187" s="57"/>
      <c r="AB187" s="57"/>
    </row>
    <row r="188" spans="1:28" s="52" customFormat="1" ht="78.75">
      <c r="A188" s="1" t="s">
        <v>89</v>
      </c>
      <c r="B188" s="1" t="s">
        <v>1070</v>
      </c>
      <c r="C188" s="1" t="s">
        <v>1071</v>
      </c>
      <c r="D188" s="1"/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188" t="s">
        <v>7</v>
      </c>
      <c r="T188" s="188"/>
      <c r="U188" s="188"/>
      <c r="V188" s="188"/>
      <c r="W188" s="57"/>
      <c r="X188" s="57"/>
      <c r="Y188" s="57"/>
      <c r="Z188" s="57"/>
      <c r="AA188" s="57"/>
      <c r="AB188" s="57"/>
    </row>
    <row r="189" spans="1:28" s="52" customFormat="1" ht="94.5">
      <c r="A189" s="1" t="s">
        <v>89</v>
      </c>
      <c r="B189" s="1" t="s">
        <v>1072</v>
      </c>
      <c r="C189" s="1" t="s">
        <v>1073</v>
      </c>
      <c r="D189" s="1"/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188" t="s">
        <v>7</v>
      </c>
      <c r="T189" s="188"/>
      <c r="U189" s="188"/>
      <c r="V189" s="188"/>
      <c r="W189" s="57"/>
      <c r="X189" s="57"/>
      <c r="Y189" s="57"/>
      <c r="Z189" s="57"/>
      <c r="AA189" s="57"/>
      <c r="AB189" s="57"/>
    </row>
    <row r="190" spans="1:28" s="52" customFormat="1" ht="63">
      <c r="A190" s="1" t="s">
        <v>89</v>
      </c>
      <c r="B190" s="1" t="s">
        <v>1074</v>
      </c>
      <c r="C190" s="1" t="s">
        <v>1075</v>
      </c>
      <c r="D190" s="1"/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188" t="s">
        <v>7</v>
      </c>
      <c r="T190" s="188"/>
      <c r="U190" s="188"/>
      <c r="V190" s="188"/>
      <c r="W190" s="57"/>
      <c r="X190" s="57"/>
      <c r="Y190" s="57"/>
      <c r="Z190" s="57"/>
      <c r="AA190" s="57"/>
      <c r="AB190" s="57"/>
    </row>
    <row r="191" spans="1:28" s="52" customFormat="1" ht="63">
      <c r="A191" s="1" t="s">
        <v>89</v>
      </c>
      <c r="B191" s="1" t="s">
        <v>1076</v>
      </c>
      <c r="C191" s="1" t="s">
        <v>1077</v>
      </c>
      <c r="D191" s="1"/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188" t="s">
        <v>7</v>
      </c>
      <c r="T191" s="188"/>
      <c r="U191" s="188"/>
      <c r="V191" s="188"/>
      <c r="W191" s="57"/>
      <c r="X191" s="57"/>
      <c r="Y191" s="57"/>
      <c r="Z191" s="57"/>
      <c r="AA191" s="57"/>
      <c r="AB191" s="57"/>
    </row>
    <row r="192" spans="1:28" s="52" customFormat="1" ht="63">
      <c r="A192" s="1" t="s">
        <v>89</v>
      </c>
      <c r="B192" s="1" t="s">
        <v>1078</v>
      </c>
      <c r="C192" s="1" t="s">
        <v>1079</v>
      </c>
      <c r="D192" s="1"/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188" t="s">
        <v>7</v>
      </c>
      <c r="T192" s="188"/>
      <c r="U192" s="188"/>
      <c r="V192" s="188"/>
      <c r="W192" s="57"/>
      <c r="X192" s="57"/>
      <c r="Y192" s="57"/>
      <c r="Z192" s="57"/>
      <c r="AA192" s="57"/>
      <c r="AB192" s="57"/>
    </row>
    <row r="193" spans="1:28" s="52" customFormat="1" ht="94.5">
      <c r="A193" s="24" t="s">
        <v>91</v>
      </c>
      <c r="B193" s="24" t="s">
        <v>92</v>
      </c>
      <c r="C193" s="24" t="s">
        <v>6</v>
      </c>
      <c r="D193" s="24"/>
      <c r="E193" s="60">
        <f t="shared" ref="E193:R193" si="29">E194+E195</f>
        <v>0</v>
      </c>
      <c r="F193" s="60">
        <f t="shared" si="29"/>
        <v>0</v>
      </c>
      <c r="G193" s="60">
        <f t="shared" si="29"/>
        <v>0</v>
      </c>
      <c r="H193" s="60">
        <f t="shared" si="29"/>
        <v>0</v>
      </c>
      <c r="I193" s="60">
        <f t="shared" si="29"/>
        <v>0</v>
      </c>
      <c r="J193" s="60">
        <f t="shared" si="29"/>
        <v>0</v>
      </c>
      <c r="K193" s="60">
        <f t="shared" si="29"/>
        <v>0</v>
      </c>
      <c r="L193" s="60">
        <f t="shared" si="29"/>
        <v>0</v>
      </c>
      <c r="M193" s="60">
        <f t="shared" si="29"/>
        <v>0</v>
      </c>
      <c r="N193" s="60">
        <f t="shared" si="29"/>
        <v>0</v>
      </c>
      <c r="O193" s="60">
        <f t="shared" si="29"/>
        <v>0</v>
      </c>
      <c r="P193" s="60">
        <f t="shared" si="29"/>
        <v>0</v>
      </c>
      <c r="Q193" s="60">
        <f t="shared" si="29"/>
        <v>0</v>
      </c>
      <c r="R193" s="60">
        <f t="shared" si="29"/>
        <v>0</v>
      </c>
      <c r="S193" s="188" t="s">
        <v>7</v>
      </c>
      <c r="T193" s="188"/>
      <c r="U193" s="188"/>
      <c r="V193" s="188"/>
      <c r="W193" s="51"/>
      <c r="X193" s="51"/>
      <c r="Y193" s="51"/>
      <c r="Z193" s="51"/>
      <c r="AA193" s="51"/>
      <c r="AB193" s="51"/>
    </row>
    <row r="194" spans="1:28" s="52" customFormat="1" ht="78.75">
      <c r="A194" s="24" t="s">
        <v>93</v>
      </c>
      <c r="B194" s="24" t="s">
        <v>94</v>
      </c>
      <c r="C194" s="24" t="s">
        <v>6</v>
      </c>
      <c r="D194" s="24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188" t="s">
        <v>7</v>
      </c>
      <c r="T194" s="188"/>
      <c r="U194" s="188"/>
      <c r="V194" s="188"/>
      <c r="W194" s="51"/>
      <c r="X194" s="51"/>
      <c r="Y194" s="51"/>
      <c r="Z194" s="51"/>
      <c r="AA194" s="51"/>
      <c r="AB194" s="51"/>
    </row>
    <row r="195" spans="1:28" s="52" customFormat="1" ht="78.75">
      <c r="A195" s="24" t="s">
        <v>95</v>
      </c>
      <c r="B195" s="24" t="s">
        <v>96</v>
      </c>
      <c r="C195" s="24" t="s">
        <v>6</v>
      </c>
      <c r="D195" s="24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188" t="s">
        <v>7</v>
      </c>
      <c r="T195" s="188"/>
      <c r="U195" s="188"/>
      <c r="V195" s="188"/>
      <c r="W195" s="51"/>
      <c r="X195" s="51"/>
      <c r="Y195" s="51"/>
      <c r="Z195" s="51"/>
      <c r="AA195" s="51"/>
      <c r="AB195" s="51"/>
    </row>
    <row r="196" spans="1:28" s="52" customFormat="1" ht="47.25">
      <c r="A196" s="24" t="s">
        <v>97</v>
      </c>
      <c r="B196" s="24" t="s">
        <v>98</v>
      </c>
      <c r="C196" s="24" t="s">
        <v>6</v>
      </c>
      <c r="D196" s="24"/>
      <c r="E196" s="23">
        <f t="shared" ref="E196:R196" si="30">SUM(E197:E204)</f>
        <v>0</v>
      </c>
      <c r="F196" s="23">
        <f t="shared" si="30"/>
        <v>0</v>
      </c>
      <c r="G196" s="23">
        <f t="shared" si="30"/>
        <v>0</v>
      </c>
      <c r="H196" s="23">
        <f t="shared" si="30"/>
        <v>0</v>
      </c>
      <c r="I196" s="23">
        <f t="shared" si="30"/>
        <v>0</v>
      </c>
      <c r="J196" s="23">
        <f t="shared" si="30"/>
        <v>0</v>
      </c>
      <c r="K196" s="23">
        <f t="shared" si="30"/>
        <v>0</v>
      </c>
      <c r="L196" s="23">
        <f t="shared" si="30"/>
        <v>0</v>
      </c>
      <c r="M196" s="23">
        <f t="shared" si="30"/>
        <v>0</v>
      </c>
      <c r="N196" s="23">
        <f t="shared" si="30"/>
        <v>0</v>
      </c>
      <c r="O196" s="23">
        <f t="shared" si="30"/>
        <v>0</v>
      </c>
      <c r="P196" s="23">
        <f t="shared" si="30"/>
        <v>0</v>
      </c>
      <c r="Q196" s="23">
        <f t="shared" si="30"/>
        <v>0</v>
      </c>
      <c r="R196" s="23">
        <f t="shared" si="30"/>
        <v>0</v>
      </c>
      <c r="S196" s="188" t="s">
        <v>7</v>
      </c>
      <c r="T196" s="188"/>
      <c r="U196" s="188"/>
      <c r="V196" s="188"/>
      <c r="W196" s="51"/>
      <c r="X196" s="51"/>
      <c r="Y196" s="51"/>
      <c r="Z196" s="51"/>
      <c r="AA196" s="51"/>
      <c r="AB196" s="51"/>
    </row>
    <row r="197" spans="1:28" s="52" customFormat="1" ht="47.25">
      <c r="A197" s="1" t="s">
        <v>97</v>
      </c>
      <c r="B197" s="1" t="s">
        <v>1080</v>
      </c>
      <c r="C197" s="1" t="s">
        <v>1081</v>
      </c>
      <c r="D197" s="1"/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188" t="s">
        <v>7</v>
      </c>
      <c r="T197" s="188"/>
      <c r="U197" s="188"/>
      <c r="V197" s="188"/>
      <c r="W197" s="57"/>
      <c r="X197" s="57"/>
      <c r="Y197" s="57"/>
      <c r="Z197" s="57"/>
      <c r="AA197" s="57"/>
      <c r="AB197" s="57"/>
    </row>
    <row r="198" spans="1:28" s="52" customFormat="1" ht="110.25">
      <c r="A198" s="1" t="s">
        <v>97</v>
      </c>
      <c r="B198" s="1" t="s">
        <v>1082</v>
      </c>
      <c r="C198" s="1" t="s">
        <v>1083</v>
      </c>
      <c r="D198" s="1"/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188" t="s">
        <v>7</v>
      </c>
      <c r="T198" s="188"/>
      <c r="U198" s="188"/>
      <c r="V198" s="188"/>
      <c r="W198" s="57"/>
      <c r="X198" s="57"/>
      <c r="Y198" s="57"/>
      <c r="Z198" s="57"/>
      <c r="AA198" s="57"/>
      <c r="AB198" s="57"/>
    </row>
    <row r="199" spans="1:28" s="52" customFormat="1" ht="47.25">
      <c r="A199" s="1" t="s">
        <v>97</v>
      </c>
      <c r="B199" s="1" t="s">
        <v>1084</v>
      </c>
      <c r="C199" s="1" t="s">
        <v>1085</v>
      </c>
      <c r="D199" s="1"/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188" t="s">
        <v>7</v>
      </c>
      <c r="T199" s="188"/>
      <c r="U199" s="188"/>
      <c r="V199" s="188"/>
      <c r="W199" s="57"/>
      <c r="X199" s="57"/>
      <c r="Y199" s="57"/>
      <c r="Z199" s="57"/>
      <c r="AA199" s="57"/>
      <c r="AB199" s="57"/>
    </row>
    <row r="200" spans="1:28" s="52" customFormat="1" ht="220.5">
      <c r="A200" s="1" t="s">
        <v>97</v>
      </c>
      <c r="B200" s="1" t="s">
        <v>1086</v>
      </c>
      <c r="C200" s="1" t="s">
        <v>1087</v>
      </c>
      <c r="D200" s="1"/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188" t="s">
        <v>7</v>
      </c>
      <c r="T200" s="188"/>
      <c r="U200" s="188"/>
      <c r="V200" s="188"/>
      <c r="W200" s="57"/>
      <c r="X200" s="57"/>
      <c r="Y200" s="57"/>
      <c r="Z200" s="57"/>
      <c r="AA200" s="57"/>
      <c r="AB200" s="57"/>
    </row>
    <row r="201" spans="1:28" s="52" customFormat="1" ht="78.75">
      <c r="A201" s="1" t="s">
        <v>97</v>
      </c>
      <c r="B201" s="1" t="s">
        <v>1088</v>
      </c>
      <c r="C201" s="1" t="s">
        <v>1089</v>
      </c>
      <c r="D201" s="1"/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188" t="s">
        <v>7</v>
      </c>
      <c r="T201" s="188"/>
      <c r="U201" s="188"/>
      <c r="V201" s="188"/>
      <c r="W201" s="57"/>
      <c r="X201" s="57"/>
      <c r="Y201" s="57"/>
      <c r="Z201" s="57"/>
      <c r="AA201" s="57"/>
      <c r="AB201" s="57"/>
    </row>
    <row r="202" spans="1:28" s="52" customFormat="1" ht="126">
      <c r="A202" s="1" t="s">
        <v>97</v>
      </c>
      <c r="B202" s="1" t="s">
        <v>1090</v>
      </c>
      <c r="C202" s="1" t="s">
        <v>1091</v>
      </c>
      <c r="D202" s="1"/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188" t="s">
        <v>7</v>
      </c>
      <c r="T202" s="188"/>
      <c r="U202" s="188"/>
      <c r="V202" s="188"/>
      <c r="W202" s="57"/>
      <c r="X202" s="57"/>
      <c r="Y202" s="57"/>
      <c r="Z202" s="57"/>
      <c r="AA202" s="57"/>
      <c r="AB202" s="57"/>
    </row>
    <row r="203" spans="1:28" s="52" customFormat="1" ht="47.25">
      <c r="A203" s="1" t="s">
        <v>97</v>
      </c>
      <c r="B203" s="1" t="s">
        <v>1092</v>
      </c>
      <c r="C203" s="1" t="s">
        <v>1093</v>
      </c>
      <c r="D203" s="1"/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188" t="s">
        <v>7</v>
      </c>
      <c r="T203" s="188"/>
      <c r="U203" s="188"/>
      <c r="V203" s="188"/>
      <c r="W203" s="57"/>
      <c r="X203" s="57"/>
      <c r="Y203" s="57"/>
      <c r="Z203" s="57"/>
      <c r="AA203" s="57"/>
      <c r="AB203" s="57"/>
    </row>
    <row r="204" spans="1:28" s="52" customFormat="1" ht="47.25">
      <c r="A204" s="1" t="s">
        <v>97</v>
      </c>
      <c r="B204" s="1" t="s">
        <v>1094</v>
      </c>
      <c r="C204" s="1" t="s">
        <v>1095</v>
      </c>
      <c r="D204" s="1"/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188" t="s">
        <v>7</v>
      </c>
      <c r="T204" s="188"/>
      <c r="U204" s="188"/>
      <c r="V204" s="188"/>
      <c r="W204" s="57"/>
      <c r="X204" s="57"/>
      <c r="Y204" s="57"/>
      <c r="Z204" s="57"/>
      <c r="AA204" s="57"/>
      <c r="AB204" s="57"/>
    </row>
    <row r="205" spans="1:28" s="52" customFormat="1" ht="47.25">
      <c r="A205" s="24" t="s">
        <v>99</v>
      </c>
      <c r="B205" s="24" t="s">
        <v>100</v>
      </c>
      <c r="C205" s="24" t="s">
        <v>6</v>
      </c>
      <c r="D205" s="24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188" t="s">
        <v>7</v>
      </c>
      <c r="T205" s="188"/>
      <c r="U205" s="188"/>
      <c r="V205" s="188"/>
      <c r="W205" s="51"/>
      <c r="X205" s="51"/>
      <c r="Y205" s="51"/>
      <c r="Z205" s="51"/>
      <c r="AA205" s="51"/>
      <c r="AB205" s="51"/>
    </row>
    <row r="206" spans="1:28" s="52" customFormat="1" ht="31.5">
      <c r="A206" s="24" t="s">
        <v>101</v>
      </c>
      <c r="B206" s="24" t="s">
        <v>102</v>
      </c>
      <c r="C206" s="24" t="s">
        <v>6</v>
      </c>
      <c r="D206" s="24"/>
      <c r="E206" s="23">
        <f t="shared" ref="E206:R206" si="31">SUM(E207:E220)</f>
        <v>0</v>
      </c>
      <c r="F206" s="23">
        <f t="shared" si="31"/>
        <v>0</v>
      </c>
      <c r="G206" s="23">
        <f t="shared" si="31"/>
        <v>0</v>
      </c>
      <c r="H206" s="23">
        <f t="shared" si="31"/>
        <v>0</v>
      </c>
      <c r="I206" s="23">
        <f t="shared" si="31"/>
        <v>0</v>
      </c>
      <c r="J206" s="23">
        <f t="shared" si="31"/>
        <v>0</v>
      </c>
      <c r="K206" s="23">
        <f t="shared" si="31"/>
        <v>0</v>
      </c>
      <c r="L206" s="23">
        <f t="shared" si="31"/>
        <v>18.239000000000001</v>
      </c>
      <c r="M206" s="23">
        <f t="shared" si="31"/>
        <v>0</v>
      </c>
      <c r="N206" s="23">
        <f t="shared" si="31"/>
        <v>0</v>
      </c>
      <c r="O206" s="23">
        <f t="shared" si="31"/>
        <v>0</v>
      </c>
      <c r="P206" s="23">
        <f t="shared" si="31"/>
        <v>0</v>
      </c>
      <c r="Q206" s="23">
        <f t="shared" si="31"/>
        <v>0</v>
      </c>
      <c r="R206" s="23">
        <f t="shared" si="31"/>
        <v>0</v>
      </c>
      <c r="S206" s="188" t="s">
        <v>7</v>
      </c>
      <c r="T206" s="188"/>
      <c r="U206" s="188"/>
      <c r="V206" s="188"/>
      <c r="W206" s="51"/>
      <c r="X206" s="51"/>
      <c r="Y206" s="51"/>
      <c r="Z206" s="51"/>
      <c r="AA206" s="51"/>
      <c r="AB206" s="51"/>
    </row>
    <row r="207" spans="1:28" s="52" customFormat="1" ht="47.25">
      <c r="A207" s="1" t="s">
        <v>101</v>
      </c>
      <c r="B207" s="1" t="s">
        <v>1096</v>
      </c>
      <c r="C207" s="1" t="s">
        <v>1097</v>
      </c>
      <c r="D207" s="1"/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188" t="s">
        <v>7</v>
      </c>
      <c r="T207" s="188"/>
      <c r="U207" s="188"/>
      <c r="V207" s="188"/>
      <c r="W207" s="57"/>
      <c r="X207" s="57"/>
      <c r="Y207" s="57"/>
      <c r="Z207" s="57"/>
      <c r="AA207" s="57"/>
      <c r="AB207" s="57"/>
    </row>
    <row r="208" spans="1:28" s="52" customFormat="1" ht="47.25">
      <c r="A208" s="1" t="s">
        <v>101</v>
      </c>
      <c r="B208" s="1" t="s">
        <v>1098</v>
      </c>
      <c r="C208" s="1" t="s">
        <v>1099</v>
      </c>
      <c r="D208" s="1"/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188" t="s">
        <v>7</v>
      </c>
      <c r="T208" s="188"/>
      <c r="U208" s="188"/>
      <c r="V208" s="188"/>
      <c r="W208" s="57"/>
      <c r="X208" s="57"/>
      <c r="Y208" s="57"/>
      <c r="Z208" s="57"/>
      <c r="AA208" s="57"/>
      <c r="AB208" s="57"/>
    </row>
    <row r="209" spans="1:28" s="52" customFormat="1" ht="63">
      <c r="A209" s="1" t="s">
        <v>101</v>
      </c>
      <c r="B209" s="1" t="s">
        <v>1100</v>
      </c>
      <c r="C209" s="1" t="s">
        <v>1101</v>
      </c>
      <c r="D209" s="1"/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188" t="s">
        <v>7</v>
      </c>
      <c r="T209" s="188"/>
      <c r="U209" s="188"/>
      <c r="V209" s="188"/>
      <c r="W209" s="57"/>
      <c r="X209" s="57"/>
      <c r="Y209" s="57"/>
      <c r="Z209" s="57"/>
      <c r="AA209" s="57"/>
      <c r="AB209" s="57"/>
    </row>
    <row r="210" spans="1:28" s="52" customFormat="1" ht="126">
      <c r="A210" s="1" t="s">
        <v>101</v>
      </c>
      <c r="B210" s="1" t="s">
        <v>1102</v>
      </c>
      <c r="C210" s="1" t="s">
        <v>1103</v>
      </c>
      <c r="D210" s="1"/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188" t="s">
        <v>7</v>
      </c>
      <c r="T210" s="188"/>
      <c r="U210" s="188"/>
      <c r="V210" s="188"/>
      <c r="W210" s="57"/>
      <c r="X210" s="57"/>
      <c r="Y210" s="57"/>
      <c r="Z210" s="57"/>
      <c r="AA210" s="57"/>
      <c r="AB210" s="57"/>
    </row>
    <row r="211" spans="1:28" s="52" customFormat="1" ht="126">
      <c r="A211" s="1" t="s">
        <v>101</v>
      </c>
      <c r="B211" s="1" t="s">
        <v>1104</v>
      </c>
      <c r="C211" s="1" t="s">
        <v>1105</v>
      </c>
      <c r="D211" s="1"/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188" t="s">
        <v>7</v>
      </c>
      <c r="T211" s="188"/>
      <c r="U211" s="188"/>
      <c r="V211" s="188"/>
      <c r="W211" s="57"/>
      <c r="X211" s="57"/>
      <c r="Y211" s="57"/>
      <c r="Z211" s="57"/>
      <c r="AA211" s="57"/>
      <c r="AB211" s="57"/>
    </row>
    <row r="212" spans="1:28" s="52" customFormat="1" ht="141.75">
      <c r="A212" s="1" t="s">
        <v>101</v>
      </c>
      <c r="B212" s="1" t="s">
        <v>1106</v>
      </c>
      <c r="C212" s="1" t="s">
        <v>1107</v>
      </c>
      <c r="D212" s="1"/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188" t="s">
        <v>7</v>
      </c>
      <c r="T212" s="188"/>
      <c r="U212" s="188"/>
      <c r="V212" s="188"/>
      <c r="W212" s="57"/>
      <c r="X212" s="57"/>
      <c r="Y212" s="57"/>
      <c r="Z212" s="57"/>
      <c r="AA212" s="57"/>
      <c r="AB212" s="57"/>
    </row>
    <row r="213" spans="1:28" s="52" customFormat="1" ht="409.5">
      <c r="A213" s="1" t="s">
        <v>101</v>
      </c>
      <c r="B213" s="1" t="s">
        <v>1108</v>
      </c>
      <c r="C213" s="1" t="s">
        <v>1109</v>
      </c>
      <c r="D213" s="1"/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188" t="s">
        <v>7</v>
      </c>
      <c r="T213" s="188"/>
      <c r="U213" s="188"/>
      <c r="V213" s="188"/>
      <c r="W213" s="57"/>
      <c r="X213" s="57"/>
      <c r="Y213" s="57"/>
      <c r="Z213" s="57"/>
      <c r="AA213" s="57"/>
      <c r="AB213" s="57"/>
    </row>
    <row r="214" spans="1:28" s="52" customFormat="1" ht="126">
      <c r="A214" s="1" t="s">
        <v>101</v>
      </c>
      <c r="B214" s="1" t="s">
        <v>1110</v>
      </c>
      <c r="C214" s="1" t="s">
        <v>1111</v>
      </c>
      <c r="D214" s="1"/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188" t="s">
        <v>7</v>
      </c>
      <c r="T214" s="188"/>
      <c r="U214" s="188"/>
      <c r="V214" s="188"/>
      <c r="W214" s="57"/>
      <c r="X214" s="57"/>
      <c r="Y214" s="57"/>
      <c r="Z214" s="57"/>
      <c r="AA214" s="57"/>
      <c r="AB214" s="57"/>
    </row>
    <row r="215" spans="1:28" s="52" customFormat="1" ht="189">
      <c r="A215" s="1" t="s">
        <v>101</v>
      </c>
      <c r="B215" s="1" t="s">
        <v>1112</v>
      </c>
      <c r="C215" s="1" t="s">
        <v>1113</v>
      </c>
      <c r="D215" s="1"/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188" t="s">
        <v>7</v>
      </c>
      <c r="T215" s="188"/>
      <c r="U215" s="188"/>
      <c r="V215" s="188"/>
      <c r="W215" s="57"/>
      <c r="X215" s="57"/>
      <c r="Y215" s="57"/>
      <c r="Z215" s="57"/>
      <c r="AA215" s="57"/>
      <c r="AB215" s="57"/>
    </row>
    <row r="216" spans="1:28" s="52" customFormat="1" ht="47.25">
      <c r="A216" s="1" t="s">
        <v>101</v>
      </c>
      <c r="B216" s="1" t="s">
        <v>1114</v>
      </c>
      <c r="C216" s="1" t="s">
        <v>1115</v>
      </c>
      <c r="D216" s="1"/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188" t="s">
        <v>7</v>
      </c>
      <c r="T216" s="188"/>
      <c r="U216" s="188"/>
      <c r="V216" s="188"/>
      <c r="W216" s="57"/>
      <c r="X216" s="57"/>
      <c r="Y216" s="57"/>
      <c r="Z216" s="57"/>
      <c r="AA216" s="57"/>
      <c r="AB216" s="57"/>
    </row>
    <row r="217" spans="1:28" s="52" customFormat="1" ht="141.75">
      <c r="A217" s="1" t="s">
        <v>101</v>
      </c>
      <c r="B217" s="1" t="s">
        <v>1116</v>
      </c>
      <c r="C217" s="1" t="s">
        <v>1117</v>
      </c>
      <c r="D217" s="1"/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2">
        <v>18.239000000000001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188" t="s">
        <v>7</v>
      </c>
      <c r="T217" s="188"/>
      <c r="U217" s="188"/>
      <c r="V217" s="188"/>
      <c r="W217" s="57"/>
      <c r="X217" s="57"/>
      <c r="Y217" s="57"/>
      <c r="Z217" s="57"/>
      <c r="AA217" s="57"/>
      <c r="AB217" s="57"/>
    </row>
    <row r="218" spans="1:28" s="52" customFormat="1" ht="47.25">
      <c r="A218" s="1" t="s">
        <v>101</v>
      </c>
      <c r="B218" s="1" t="s">
        <v>1118</v>
      </c>
      <c r="C218" s="1" t="s">
        <v>1119</v>
      </c>
      <c r="D218" s="1"/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188" t="s">
        <v>1515</v>
      </c>
      <c r="T218" s="188"/>
      <c r="U218" s="188"/>
      <c r="V218" s="188"/>
      <c r="W218" s="57"/>
      <c r="X218" s="57"/>
      <c r="Y218" s="57"/>
      <c r="Z218" s="57"/>
      <c r="AA218" s="57"/>
      <c r="AB218" s="57"/>
    </row>
    <row r="219" spans="1:28" s="52" customFormat="1" ht="47.25">
      <c r="A219" s="1" t="s">
        <v>101</v>
      </c>
      <c r="B219" s="1" t="s">
        <v>1120</v>
      </c>
      <c r="C219" s="1" t="s">
        <v>1121</v>
      </c>
      <c r="D219" s="1"/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188" t="s">
        <v>1516</v>
      </c>
      <c r="T219" s="188"/>
      <c r="U219" s="188"/>
      <c r="V219" s="188"/>
      <c r="W219" s="57"/>
      <c r="X219" s="57"/>
      <c r="Y219" s="57"/>
      <c r="Z219" s="57"/>
      <c r="AA219" s="57"/>
      <c r="AB219" s="57"/>
    </row>
    <row r="220" spans="1:28" s="52" customFormat="1" ht="47.25">
      <c r="A220" s="1" t="s">
        <v>101</v>
      </c>
      <c r="B220" s="1" t="s">
        <v>1122</v>
      </c>
      <c r="C220" s="1" t="s">
        <v>1123</v>
      </c>
      <c r="D220" s="1"/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188" t="s">
        <v>7</v>
      </c>
      <c r="T220" s="188"/>
      <c r="U220" s="188"/>
      <c r="V220" s="188"/>
      <c r="W220" s="57"/>
      <c r="X220" s="57"/>
      <c r="Y220" s="57"/>
      <c r="Z220" s="57"/>
      <c r="AA220" s="57"/>
      <c r="AB220" s="57"/>
    </row>
    <row r="221" spans="1:28" s="52" customFormat="1" ht="31.5">
      <c r="A221" s="24">
        <v>2</v>
      </c>
      <c r="B221" s="24" t="s">
        <v>103</v>
      </c>
      <c r="C221" s="24" t="s">
        <v>6</v>
      </c>
      <c r="D221" s="24"/>
      <c r="E221" s="26">
        <f t="shared" ref="E221:R221" si="32">E222+E246+E326+E329+E341+E342</f>
        <v>0</v>
      </c>
      <c r="F221" s="26">
        <f t="shared" si="32"/>
        <v>0</v>
      </c>
      <c r="G221" s="26">
        <f t="shared" si="32"/>
        <v>36.5</v>
      </c>
      <c r="H221" s="26">
        <f t="shared" si="32"/>
        <v>0</v>
      </c>
      <c r="I221" s="26">
        <f t="shared" si="32"/>
        <v>0</v>
      </c>
      <c r="J221" s="26">
        <f t="shared" si="32"/>
        <v>0</v>
      </c>
      <c r="K221" s="26">
        <f t="shared" si="32"/>
        <v>24840</v>
      </c>
      <c r="L221" s="26">
        <f t="shared" si="32"/>
        <v>0</v>
      </c>
      <c r="M221" s="26">
        <f t="shared" si="32"/>
        <v>0</v>
      </c>
      <c r="N221" s="26">
        <f t="shared" si="32"/>
        <v>27.299999999999997</v>
      </c>
      <c r="O221" s="26">
        <f t="shared" si="32"/>
        <v>0</v>
      </c>
      <c r="P221" s="26">
        <f t="shared" si="32"/>
        <v>0</v>
      </c>
      <c r="Q221" s="26">
        <f t="shared" si="32"/>
        <v>0</v>
      </c>
      <c r="R221" s="26">
        <f t="shared" si="32"/>
        <v>0</v>
      </c>
      <c r="S221" s="188" t="s">
        <v>7</v>
      </c>
      <c r="T221" s="188"/>
      <c r="U221" s="188"/>
      <c r="V221" s="188"/>
      <c r="W221" s="51"/>
      <c r="X221" s="51"/>
      <c r="Y221" s="51"/>
      <c r="Z221" s="51"/>
      <c r="AA221" s="51"/>
      <c r="AB221" s="51"/>
    </row>
    <row r="222" spans="1:28" s="52" customFormat="1" ht="31.5">
      <c r="A222" s="24" t="s">
        <v>104</v>
      </c>
      <c r="B222" s="24" t="s">
        <v>23</v>
      </c>
      <c r="C222" s="24" t="s">
        <v>6</v>
      </c>
      <c r="D222" s="24"/>
      <c r="E222" s="26">
        <f t="shared" ref="E222:R222" si="33">E223+E228+E231+E243</f>
        <v>0</v>
      </c>
      <c r="F222" s="26">
        <f t="shared" si="33"/>
        <v>0</v>
      </c>
      <c r="G222" s="26">
        <f t="shared" si="33"/>
        <v>0</v>
      </c>
      <c r="H222" s="26">
        <f t="shared" si="33"/>
        <v>0</v>
      </c>
      <c r="I222" s="26">
        <f t="shared" si="33"/>
        <v>0</v>
      </c>
      <c r="J222" s="26">
        <f t="shared" si="33"/>
        <v>0</v>
      </c>
      <c r="K222" s="26">
        <f t="shared" si="33"/>
        <v>0</v>
      </c>
      <c r="L222" s="26">
        <f t="shared" si="33"/>
        <v>0</v>
      </c>
      <c r="M222" s="26">
        <f t="shared" si="33"/>
        <v>0</v>
      </c>
      <c r="N222" s="26">
        <f t="shared" si="33"/>
        <v>0</v>
      </c>
      <c r="O222" s="26">
        <f t="shared" si="33"/>
        <v>0</v>
      </c>
      <c r="P222" s="26">
        <f t="shared" si="33"/>
        <v>0</v>
      </c>
      <c r="Q222" s="26">
        <f t="shared" si="33"/>
        <v>0</v>
      </c>
      <c r="R222" s="26">
        <f t="shared" si="33"/>
        <v>0</v>
      </c>
      <c r="S222" s="188" t="s">
        <v>7</v>
      </c>
      <c r="T222" s="188"/>
      <c r="U222" s="188"/>
      <c r="V222" s="188"/>
      <c r="W222" s="51"/>
      <c r="X222" s="51"/>
      <c r="Y222" s="51"/>
      <c r="Z222" s="51"/>
      <c r="AA222" s="51"/>
      <c r="AB222" s="51"/>
    </row>
    <row r="223" spans="1:28" s="52" customFormat="1" ht="47.25">
      <c r="A223" s="24" t="s">
        <v>105</v>
      </c>
      <c r="B223" s="24" t="s">
        <v>25</v>
      </c>
      <c r="C223" s="24" t="s">
        <v>6</v>
      </c>
      <c r="D223" s="24"/>
      <c r="E223" s="26">
        <f t="shared" ref="E223:R223" si="34">E224+E225+E226</f>
        <v>0</v>
      </c>
      <c r="F223" s="26">
        <f t="shared" si="34"/>
        <v>0</v>
      </c>
      <c r="G223" s="26">
        <f t="shared" si="34"/>
        <v>0</v>
      </c>
      <c r="H223" s="26">
        <f t="shared" si="34"/>
        <v>0</v>
      </c>
      <c r="I223" s="26">
        <f t="shared" si="34"/>
        <v>0</v>
      </c>
      <c r="J223" s="26">
        <f t="shared" si="34"/>
        <v>0</v>
      </c>
      <c r="K223" s="26">
        <f t="shared" si="34"/>
        <v>0</v>
      </c>
      <c r="L223" s="26">
        <f t="shared" si="34"/>
        <v>0</v>
      </c>
      <c r="M223" s="26">
        <f t="shared" si="34"/>
        <v>0</v>
      </c>
      <c r="N223" s="26">
        <f t="shared" si="34"/>
        <v>0</v>
      </c>
      <c r="O223" s="26">
        <f t="shared" si="34"/>
        <v>0</v>
      </c>
      <c r="P223" s="26">
        <f t="shared" si="34"/>
        <v>0</v>
      </c>
      <c r="Q223" s="26">
        <f t="shared" si="34"/>
        <v>0</v>
      </c>
      <c r="R223" s="26">
        <f t="shared" si="34"/>
        <v>0</v>
      </c>
      <c r="S223" s="188" t="s">
        <v>7</v>
      </c>
      <c r="T223" s="188"/>
      <c r="U223" s="188"/>
      <c r="V223" s="188"/>
      <c r="W223" s="51"/>
      <c r="X223" s="51"/>
      <c r="Y223" s="51"/>
      <c r="Z223" s="51"/>
      <c r="AA223" s="51"/>
      <c r="AB223" s="51"/>
    </row>
    <row r="224" spans="1:28" s="52" customFormat="1" ht="78.75">
      <c r="A224" s="24" t="s">
        <v>106</v>
      </c>
      <c r="B224" s="24" t="s">
        <v>27</v>
      </c>
      <c r="C224" s="24" t="s">
        <v>6</v>
      </c>
      <c r="D224" s="24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188" t="s">
        <v>7</v>
      </c>
      <c r="T224" s="188"/>
      <c r="U224" s="188"/>
      <c r="V224" s="188"/>
      <c r="W224" s="51"/>
      <c r="X224" s="51"/>
      <c r="Y224" s="51"/>
      <c r="Z224" s="51"/>
      <c r="AA224" s="51"/>
      <c r="AB224" s="51"/>
    </row>
    <row r="225" spans="1:28" s="52" customFormat="1" ht="78.75">
      <c r="A225" s="24" t="s">
        <v>107</v>
      </c>
      <c r="B225" s="24" t="s">
        <v>29</v>
      </c>
      <c r="C225" s="24" t="s">
        <v>6</v>
      </c>
      <c r="D225" s="24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188" t="s">
        <v>7</v>
      </c>
      <c r="T225" s="188"/>
      <c r="U225" s="188"/>
      <c r="V225" s="188"/>
      <c r="W225" s="51"/>
      <c r="X225" s="51"/>
      <c r="Y225" s="51"/>
      <c r="Z225" s="51"/>
      <c r="AA225" s="51"/>
      <c r="AB225" s="51"/>
    </row>
    <row r="226" spans="1:28" s="52" customFormat="1" ht="63">
      <c r="A226" s="24" t="s">
        <v>108</v>
      </c>
      <c r="B226" s="24" t="s">
        <v>31</v>
      </c>
      <c r="C226" s="24" t="s">
        <v>6</v>
      </c>
      <c r="D226" s="24"/>
      <c r="E226" s="26">
        <f t="shared" ref="E226:R226" si="35">E227</f>
        <v>0</v>
      </c>
      <c r="F226" s="26">
        <f t="shared" si="35"/>
        <v>0</v>
      </c>
      <c r="G226" s="26">
        <f t="shared" si="35"/>
        <v>0</v>
      </c>
      <c r="H226" s="26">
        <f t="shared" si="35"/>
        <v>0</v>
      </c>
      <c r="I226" s="26">
        <f t="shared" si="35"/>
        <v>0</v>
      </c>
      <c r="J226" s="26">
        <f t="shared" si="35"/>
        <v>0</v>
      </c>
      <c r="K226" s="26">
        <f t="shared" si="35"/>
        <v>0</v>
      </c>
      <c r="L226" s="26">
        <f t="shared" si="35"/>
        <v>0</v>
      </c>
      <c r="M226" s="26">
        <f t="shared" si="35"/>
        <v>0</v>
      </c>
      <c r="N226" s="26">
        <f t="shared" si="35"/>
        <v>0</v>
      </c>
      <c r="O226" s="26">
        <f t="shared" si="35"/>
        <v>0</v>
      </c>
      <c r="P226" s="26">
        <f t="shared" si="35"/>
        <v>0</v>
      </c>
      <c r="Q226" s="26">
        <f t="shared" si="35"/>
        <v>0</v>
      </c>
      <c r="R226" s="26">
        <f t="shared" si="35"/>
        <v>0</v>
      </c>
      <c r="S226" s="188" t="s">
        <v>7</v>
      </c>
      <c r="T226" s="188"/>
      <c r="U226" s="188"/>
      <c r="V226" s="188"/>
      <c r="W226" s="51"/>
      <c r="X226" s="51"/>
      <c r="Y226" s="51"/>
      <c r="Z226" s="51"/>
      <c r="AA226" s="51"/>
      <c r="AB226" s="51"/>
    </row>
    <row r="227" spans="1:28" s="52" customFormat="1" ht="63">
      <c r="A227" s="1" t="s">
        <v>108</v>
      </c>
      <c r="B227" s="1" t="s">
        <v>386</v>
      </c>
      <c r="C227" s="1" t="s">
        <v>387</v>
      </c>
      <c r="D227" s="1"/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188" t="s">
        <v>7</v>
      </c>
      <c r="T227" s="188"/>
      <c r="U227" s="188"/>
      <c r="V227" s="188"/>
      <c r="W227" s="57"/>
      <c r="X227" s="57"/>
      <c r="Y227" s="57"/>
      <c r="Z227" s="57"/>
      <c r="AA227" s="57"/>
      <c r="AB227" s="57"/>
    </row>
    <row r="228" spans="1:28" s="52" customFormat="1" ht="47.25">
      <c r="A228" s="24" t="s">
        <v>109</v>
      </c>
      <c r="B228" s="24" t="s">
        <v>33</v>
      </c>
      <c r="C228" s="24" t="s">
        <v>6</v>
      </c>
      <c r="D228" s="24"/>
      <c r="E228" s="26">
        <f t="shared" ref="E228:R228" si="36">E229+E230</f>
        <v>0</v>
      </c>
      <c r="F228" s="26">
        <f t="shared" si="36"/>
        <v>0</v>
      </c>
      <c r="G228" s="26">
        <f t="shared" si="36"/>
        <v>0</v>
      </c>
      <c r="H228" s="26">
        <f t="shared" si="36"/>
        <v>0</v>
      </c>
      <c r="I228" s="26">
        <f t="shared" si="36"/>
        <v>0</v>
      </c>
      <c r="J228" s="26">
        <f t="shared" si="36"/>
        <v>0</v>
      </c>
      <c r="K228" s="26">
        <f t="shared" si="36"/>
        <v>0</v>
      </c>
      <c r="L228" s="26">
        <f t="shared" si="36"/>
        <v>0</v>
      </c>
      <c r="M228" s="26">
        <f t="shared" si="36"/>
        <v>0</v>
      </c>
      <c r="N228" s="26">
        <f t="shared" si="36"/>
        <v>0</v>
      </c>
      <c r="O228" s="26">
        <f t="shared" si="36"/>
        <v>0</v>
      </c>
      <c r="P228" s="26">
        <f t="shared" si="36"/>
        <v>0</v>
      </c>
      <c r="Q228" s="26">
        <f t="shared" si="36"/>
        <v>0</v>
      </c>
      <c r="R228" s="26">
        <f t="shared" si="36"/>
        <v>0</v>
      </c>
      <c r="S228" s="188" t="s">
        <v>7</v>
      </c>
      <c r="T228" s="188"/>
      <c r="U228" s="188"/>
      <c r="V228" s="188"/>
      <c r="W228" s="51"/>
      <c r="X228" s="51"/>
      <c r="Y228" s="51"/>
      <c r="Z228" s="51"/>
      <c r="AA228" s="51"/>
      <c r="AB228" s="51"/>
    </row>
    <row r="229" spans="1:28" s="52" customFormat="1" ht="78.75">
      <c r="A229" s="24" t="s">
        <v>110</v>
      </c>
      <c r="B229" s="24" t="s">
        <v>35</v>
      </c>
      <c r="C229" s="24" t="s">
        <v>6</v>
      </c>
      <c r="D229" s="24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188" t="s">
        <v>7</v>
      </c>
      <c r="T229" s="188"/>
      <c r="U229" s="188"/>
      <c r="V229" s="188"/>
      <c r="W229" s="51"/>
      <c r="X229" s="51"/>
      <c r="Y229" s="51"/>
      <c r="Z229" s="51"/>
      <c r="AA229" s="51"/>
      <c r="AB229" s="51"/>
    </row>
    <row r="230" spans="1:28" s="52" customFormat="1" ht="63">
      <c r="A230" s="24" t="s">
        <v>111</v>
      </c>
      <c r="B230" s="24" t="s">
        <v>37</v>
      </c>
      <c r="C230" s="24" t="s">
        <v>6</v>
      </c>
      <c r="D230" s="24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188" t="s">
        <v>7</v>
      </c>
      <c r="T230" s="188"/>
      <c r="U230" s="188"/>
      <c r="V230" s="188"/>
      <c r="W230" s="51"/>
      <c r="X230" s="51"/>
      <c r="Y230" s="51"/>
      <c r="Z230" s="51"/>
      <c r="AA230" s="51"/>
      <c r="AB230" s="51"/>
    </row>
    <row r="231" spans="1:28" s="52" customFormat="1" ht="63">
      <c r="A231" s="24" t="s">
        <v>112</v>
      </c>
      <c r="B231" s="24" t="s">
        <v>39</v>
      </c>
      <c r="C231" s="24" t="s">
        <v>6</v>
      </c>
      <c r="D231" s="24"/>
      <c r="E231" s="26">
        <f t="shared" ref="E231:R231" si="37">E232+E239</f>
        <v>0</v>
      </c>
      <c r="F231" s="26">
        <f t="shared" si="37"/>
        <v>0</v>
      </c>
      <c r="G231" s="26">
        <f t="shared" si="37"/>
        <v>0</v>
      </c>
      <c r="H231" s="26">
        <f t="shared" si="37"/>
        <v>0</v>
      </c>
      <c r="I231" s="26">
        <f t="shared" si="37"/>
        <v>0</v>
      </c>
      <c r="J231" s="26">
        <f t="shared" si="37"/>
        <v>0</v>
      </c>
      <c r="K231" s="26">
        <f t="shared" si="37"/>
        <v>0</v>
      </c>
      <c r="L231" s="26">
        <f t="shared" si="37"/>
        <v>0</v>
      </c>
      <c r="M231" s="26">
        <f t="shared" si="37"/>
        <v>0</v>
      </c>
      <c r="N231" s="26">
        <f t="shared" si="37"/>
        <v>0</v>
      </c>
      <c r="O231" s="26">
        <f t="shared" si="37"/>
        <v>0</v>
      </c>
      <c r="P231" s="26">
        <f t="shared" si="37"/>
        <v>0</v>
      </c>
      <c r="Q231" s="26">
        <f t="shared" si="37"/>
        <v>0</v>
      </c>
      <c r="R231" s="26">
        <f t="shared" si="37"/>
        <v>0</v>
      </c>
      <c r="S231" s="188" t="s">
        <v>7</v>
      </c>
      <c r="T231" s="188"/>
      <c r="U231" s="188"/>
      <c r="V231" s="188"/>
      <c r="W231" s="51"/>
      <c r="X231" s="51"/>
      <c r="Y231" s="51"/>
      <c r="Z231" s="51"/>
      <c r="AA231" s="51"/>
      <c r="AB231" s="51"/>
    </row>
    <row r="232" spans="1:28" s="52" customFormat="1" ht="63">
      <c r="A232" s="24" t="s">
        <v>113</v>
      </c>
      <c r="B232" s="24" t="s">
        <v>114</v>
      </c>
      <c r="C232" s="24" t="s">
        <v>6</v>
      </c>
      <c r="D232" s="24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188" t="s">
        <v>7</v>
      </c>
      <c r="T232" s="188"/>
      <c r="U232" s="188"/>
      <c r="V232" s="188"/>
      <c r="W232" s="51"/>
      <c r="X232" s="51"/>
      <c r="Y232" s="51"/>
      <c r="Z232" s="51"/>
      <c r="AA232" s="51"/>
      <c r="AB232" s="51"/>
    </row>
    <row r="233" spans="1:28" s="52" customFormat="1" ht="141.75">
      <c r="A233" s="24" t="s">
        <v>113</v>
      </c>
      <c r="B233" s="24" t="s">
        <v>42</v>
      </c>
      <c r="C233" s="24" t="s">
        <v>6</v>
      </c>
      <c r="D233" s="24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188" t="s">
        <v>7</v>
      </c>
      <c r="T233" s="188"/>
      <c r="U233" s="188"/>
      <c r="V233" s="188"/>
      <c r="W233" s="51"/>
      <c r="X233" s="51"/>
      <c r="Y233" s="51"/>
      <c r="Z233" s="51"/>
      <c r="AA233" s="51"/>
      <c r="AB233" s="51"/>
    </row>
    <row r="234" spans="1:28" s="52" customFormat="1" ht="126">
      <c r="A234" s="24" t="s">
        <v>113</v>
      </c>
      <c r="B234" s="24" t="s">
        <v>43</v>
      </c>
      <c r="C234" s="24" t="s">
        <v>6</v>
      </c>
      <c r="D234" s="24"/>
      <c r="E234" s="61">
        <f t="shared" ref="E234:R234" si="38">E235</f>
        <v>0</v>
      </c>
      <c r="F234" s="61">
        <f t="shared" si="38"/>
        <v>0</v>
      </c>
      <c r="G234" s="61">
        <f t="shared" si="38"/>
        <v>0</v>
      </c>
      <c r="H234" s="61">
        <f t="shared" si="38"/>
        <v>0</v>
      </c>
      <c r="I234" s="61">
        <f t="shared" si="38"/>
        <v>0</v>
      </c>
      <c r="J234" s="61">
        <f t="shared" si="38"/>
        <v>0</v>
      </c>
      <c r="K234" s="61">
        <f t="shared" si="38"/>
        <v>0</v>
      </c>
      <c r="L234" s="61">
        <f t="shared" si="38"/>
        <v>0</v>
      </c>
      <c r="M234" s="61">
        <f t="shared" si="38"/>
        <v>0</v>
      </c>
      <c r="N234" s="61">
        <f t="shared" si="38"/>
        <v>0</v>
      </c>
      <c r="O234" s="61">
        <f t="shared" si="38"/>
        <v>0</v>
      </c>
      <c r="P234" s="61">
        <f t="shared" si="38"/>
        <v>0</v>
      </c>
      <c r="Q234" s="61">
        <f t="shared" si="38"/>
        <v>0</v>
      </c>
      <c r="R234" s="61">
        <f t="shared" si="38"/>
        <v>0</v>
      </c>
      <c r="S234" s="188" t="s">
        <v>7</v>
      </c>
      <c r="T234" s="188"/>
      <c r="U234" s="188"/>
      <c r="V234" s="188"/>
      <c r="W234" s="51"/>
      <c r="X234" s="51"/>
      <c r="Y234" s="51"/>
      <c r="Z234" s="51"/>
      <c r="AA234" s="51"/>
      <c r="AB234" s="51"/>
    </row>
    <row r="235" spans="1:28" s="52" customFormat="1" ht="47.25">
      <c r="A235" s="1" t="s">
        <v>113</v>
      </c>
      <c r="B235" s="1" t="s">
        <v>388</v>
      </c>
      <c r="C235" s="1" t="s">
        <v>389</v>
      </c>
      <c r="D235" s="1"/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188" t="s">
        <v>7</v>
      </c>
      <c r="T235" s="188"/>
      <c r="U235" s="188"/>
      <c r="V235" s="188"/>
      <c r="W235" s="57"/>
      <c r="X235" s="57"/>
      <c r="Y235" s="57"/>
      <c r="Z235" s="57"/>
      <c r="AA235" s="57"/>
      <c r="AB235" s="57"/>
    </row>
    <row r="236" spans="1:28" s="52" customFormat="1" ht="126">
      <c r="A236" s="24" t="s">
        <v>113</v>
      </c>
      <c r="B236" s="24" t="s">
        <v>44</v>
      </c>
      <c r="C236" s="24" t="s">
        <v>6</v>
      </c>
      <c r="D236" s="24"/>
      <c r="E236" s="26">
        <f t="shared" ref="E236:R236" si="39">SUM(E237:E238)</f>
        <v>0</v>
      </c>
      <c r="F236" s="26">
        <f t="shared" si="39"/>
        <v>0</v>
      </c>
      <c r="G236" s="26">
        <f t="shared" si="39"/>
        <v>0</v>
      </c>
      <c r="H236" s="26">
        <f t="shared" si="39"/>
        <v>0</v>
      </c>
      <c r="I236" s="26">
        <f t="shared" si="39"/>
        <v>0</v>
      </c>
      <c r="J236" s="26">
        <f t="shared" si="39"/>
        <v>0</v>
      </c>
      <c r="K236" s="26">
        <f t="shared" si="39"/>
        <v>0</v>
      </c>
      <c r="L236" s="26">
        <f t="shared" si="39"/>
        <v>0</v>
      </c>
      <c r="M236" s="26">
        <f t="shared" si="39"/>
        <v>0</v>
      </c>
      <c r="N236" s="26">
        <f t="shared" si="39"/>
        <v>0</v>
      </c>
      <c r="O236" s="26">
        <f t="shared" si="39"/>
        <v>0</v>
      </c>
      <c r="P236" s="26">
        <f t="shared" si="39"/>
        <v>0</v>
      </c>
      <c r="Q236" s="26">
        <f t="shared" si="39"/>
        <v>0</v>
      </c>
      <c r="R236" s="26">
        <f t="shared" si="39"/>
        <v>0</v>
      </c>
      <c r="S236" s="188" t="s">
        <v>7</v>
      </c>
      <c r="T236" s="188"/>
      <c r="U236" s="188"/>
      <c r="V236" s="188"/>
      <c r="W236" s="51"/>
      <c r="X236" s="51"/>
      <c r="Y236" s="51"/>
      <c r="Z236" s="51"/>
      <c r="AA236" s="51"/>
      <c r="AB236" s="51"/>
    </row>
    <row r="237" spans="1:28" s="52" customFormat="1" ht="47.25">
      <c r="A237" s="1" t="s">
        <v>113</v>
      </c>
      <c r="B237" s="1" t="s">
        <v>390</v>
      </c>
      <c r="C237" s="1" t="s">
        <v>391</v>
      </c>
      <c r="D237" s="1"/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188" t="s">
        <v>7</v>
      </c>
      <c r="T237" s="188"/>
      <c r="U237" s="188"/>
      <c r="V237" s="188"/>
      <c r="W237" s="57"/>
      <c r="X237" s="57"/>
      <c r="Y237" s="57"/>
      <c r="Z237" s="57"/>
      <c r="AA237" s="57"/>
      <c r="AB237" s="57"/>
    </row>
    <row r="238" spans="1:28" s="52" customFormat="1" ht="47.25">
      <c r="A238" s="1" t="s">
        <v>113</v>
      </c>
      <c r="B238" s="1" t="s">
        <v>392</v>
      </c>
      <c r="C238" s="1" t="s">
        <v>393</v>
      </c>
      <c r="D238" s="1"/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188" t="s">
        <v>7</v>
      </c>
      <c r="T238" s="188"/>
      <c r="U238" s="188"/>
      <c r="V238" s="188"/>
      <c r="W238" s="57"/>
      <c r="X238" s="57"/>
      <c r="Y238" s="57"/>
      <c r="Z238" s="57"/>
      <c r="AA238" s="57"/>
      <c r="AB238" s="57"/>
    </row>
    <row r="239" spans="1:28" s="52" customFormat="1" ht="47.25">
      <c r="A239" s="24" t="s">
        <v>115</v>
      </c>
      <c r="B239" s="24" t="s">
        <v>41</v>
      </c>
      <c r="C239" s="24" t="s">
        <v>6</v>
      </c>
      <c r="D239" s="24"/>
      <c r="E239" s="26">
        <f t="shared" ref="E239:R239" si="40">E240+E241+E242</f>
        <v>0</v>
      </c>
      <c r="F239" s="26">
        <f t="shared" si="40"/>
        <v>0</v>
      </c>
      <c r="G239" s="26">
        <f t="shared" si="40"/>
        <v>0</v>
      </c>
      <c r="H239" s="26">
        <f t="shared" si="40"/>
        <v>0</v>
      </c>
      <c r="I239" s="26">
        <f t="shared" si="40"/>
        <v>0</v>
      </c>
      <c r="J239" s="26">
        <f t="shared" si="40"/>
        <v>0</v>
      </c>
      <c r="K239" s="26">
        <f t="shared" si="40"/>
        <v>0</v>
      </c>
      <c r="L239" s="26">
        <f t="shared" si="40"/>
        <v>0</v>
      </c>
      <c r="M239" s="26">
        <f t="shared" si="40"/>
        <v>0</v>
      </c>
      <c r="N239" s="26">
        <f t="shared" si="40"/>
        <v>0</v>
      </c>
      <c r="O239" s="26">
        <f t="shared" si="40"/>
        <v>0</v>
      </c>
      <c r="P239" s="26">
        <f t="shared" si="40"/>
        <v>0</v>
      </c>
      <c r="Q239" s="26">
        <f t="shared" si="40"/>
        <v>0</v>
      </c>
      <c r="R239" s="26">
        <f t="shared" si="40"/>
        <v>0</v>
      </c>
      <c r="S239" s="188" t="s">
        <v>7</v>
      </c>
      <c r="T239" s="188"/>
      <c r="U239" s="188"/>
      <c r="V239" s="188"/>
      <c r="W239" s="51"/>
      <c r="X239" s="51"/>
      <c r="Y239" s="51"/>
      <c r="Z239" s="51"/>
      <c r="AA239" s="51"/>
      <c r="AB239" s="51"/>
    </row>
    <row r="240" spans="1:28" s="52" customFormat="1" ht="141.75">
      <c r="A240" s="24" t="s">
        <v>115</v>
      </c>
      <c r="B240" s="24" t="s">
        <v>42</v>
      </c>
      <c r="C240" s="24" t="s">
        <v>6</v>
      </c>
      <c r="D240" s="24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188" t="s">
        <v>7</v>
      </c>
      <c r="T240" s="188"/>
      <c r="U240" s="188"/>
      <c r="V240" s="188"/>
      <c r="W240" s="51"/>
      <c r="X240" s="51"/>
      <c r="Y240" s="51"/>
      <c r="Z240" s="51"/>
      <c r="AA240" s="51"/>
      <c r="AB240" s="51"/>
    </row>
    <row r="241" spans="1:28" s="52" customFormat="1" ht="126">
      <c r="A241" s="24" t="s">
        <v>115</v>
      </c>
      <c r="B241" s="24" t="s">
        <v>43</v>
      </c>
      <c r="C241" s="24" t="s">
        <v>6</v>
      </c>
      <c r="D241" s="24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188" t="s">
        <v>7</v>
      </c>
      <c r="T241" s="188"/>
      <c r="U241" s="188"/>
      <c r="V241" s="188"/>
      <c r="W241" s="51"/>
      <c r="X241" s="51"/>
      <c r="Y241" s="51"/>
      <c r="Z241" s="51"/>
      <c r="AA241" s="51"/>
      <c r="AB241" s="51"/>
    </row>
    <row r="242" spans="1:28" s="52" customFormat="1" ht="126">
      <c r="A242" s="24" t="s">
        <v>115</v>
      </c>
      <c r="B242" s="24" t="s">
        <v>46</v>
      </c>
      <c r="C242" s="24" t="s">
        <v>6</v>
      </c>
      <c r="D242" s="24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188" t="s">
        <v>7</v>
      </c>
      <c r="T242" s="188"/>
      <c r="U242" s="188"/>
      <c r="V242" s="188"/>
      <c r="W242" s="51"/>
      <c r="X242" s="51"/>
      <c r="Y242" s="51"/>
      <c r="Z242" s="51"/>
      <c r="AA242" s="51"/>
      <c r="AB242" s="51"/>
    </row>
    <row r="243" spans="1:28" s="52" customFormat="1" ht="110.25">
      <c r="A243" s="24" t="s">
        <v>116</v>
      </c>
      <c r="B243" s="24" t="s">
        <v>48</v>
      </c>
      <c r="C243" s="24" t="s">
        <v>6</v>
      </c>
      <c r="D243" s="24"/>
      <c r="E243" s="26">
        <f t="shared" ref="E243:R243" si="41">E244+E245</f>
        <v>0</v>
      </c>
      <c r="F243" s="26">
        <f t="shared" si="41"/>
        <v>0</v>
      </c>
      <c r="G243" s="26">
        <f t="shared" si="41"/>
        <v>0</v>
      </c>
      <c r="H243" s="26">
        <f t="shared" si="41"/>
        <v>0</v>
      </c>
      <c r="I243" s="26">
        <f t="shared" si="41"/>
        <v>0</v>
      </c>
      <c r="J243" s="26">
        <f t="shared" si="41"/>
        <v>0</v>
      </c>
      <c r="K243" s="26">
        <f t="shared" si="41"/>
        <v>0</v>
      </c>
      <c r="L243" s="26">
        <f t="shared" si="41"/>
        <v>0</v>
      </c>
      <c r="M243" s="26">
        <f t="shared" si="41"/>
        <v>0</v>
      </c>
      <c r="N243" s="26">
        <f t="shared" si="41"/>
        <v>0</v>
      </c>
      <c r="O243" s="26">
        <f t="shared" si="41"/>
        <v>0</v>
      </c>
      <c r="P243" s="26">
        <f t="shared" si="41"/>
        <v>0</v>
      </c>
      <c r="Q243" s="26">
        <f t="shared" si="41"/>
        <v>0</v>
      </c>
      <c r="R243" s="26">
        <f t="shared" si="41"/>
        <v>0</v>
      </c>
      <c r="S243" s="188" t="s">
        <v>7</v>
      </c>
      <c r="T243" s="188"/>
      <c r="U243" s="188"/>
      <c r="V243" s="188"/>
      <c r="W243" s="51"/>
      <c r="X243" s="51"/>
      <c r="Y243" s="51"/>
      <c r="Z243" s="51"/>
      <c r="AA243" s="51"/>
      <c r="AB243" s="51"/>
    </row>
    <row r="244" spans="1:28" s="52" customFormat="1" ht="94.5">
      <c r="A244" s="24" t="s">
        <v>117</v>
      </c>
      <c r="B244" s="24" t="s">
        <v>50</v>
      </c>
      <c r="C244" s="24" t="s">
        <v>6</v>
      </c>
      <c r="D244" s="24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188" t="s">
        <v>7</v>
      </c>
      <c r="T244" s="188"/>
      <c r="U244" s="188"/>
      <c r="V244" s="188"/>
      <c r="W244" s="51"/>
      <c r="X244" s="51"/>
      <c r="Y244" s="51"/>
      <c r="Z244" s="51"/>
      <c r="AA244" s="51"/>
      <c r="AB244" s="51"/>
    </row>
    <row r="245" spans="1:28" s="52" customFormat="1" ht="94.5">
      <c r="A245" s="24" t="s">
        <v>118</v>
      </c>
      <c r="B245" s="24" t="s">
        <v>52</v>
      </c>
      <c r="C245" s="24" t="s">
        <v>6</v>
      </c>
      <c r="D245" s="24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188" t="s">
        <v>7</v>
      </c>
      <c r="T245" s="188"/>
      <c r="U245" s="188"/>
      <c r="V245" s="188"/>
      <c r="W245" s="51"/>
      <c r="X245" s="51"/>
      <c r="Y245" s="51"/>
      <c r="Z245" s="51"/>
      <c r="AA245" s="51"/>
      <c r="AB245" s="51"/>
    </row>
    <row r="246" spans="1:28" s="52" customFormat="1" ht="47.25">
      <c r="A246" s="24" t="s">
        <v>119</v>
      </c>
      <c r="B246" s="24" t="s">
        <v>54</v>
      </c>
      <c r="C246" s="24" t="s">
        <v>6</v>
      </c>
      <c r="D246" s="24"/>
      <c r="E246" s="26">
        <f t="shared" ref="E246:R246" si="42">E247+E273+E311+E322</f>
        <v>0</v>
      </c>
      <c r="F246" s="26">
        <f t="shared" si="42"/>
        <v>0</v>
      </c>
      <c r="G246" s="26">
        <f t="shared" si="42"/>
        <v>36.5</v>
      </c>
      <c r="H246" s="26">
        <f t="shared" si="42"/>
        <v>0</v>
      </c>
      <c r="I246" s="26">
        <f t="shared" si="42"/>
        <v>0</v>
      </c>
      <c r="J246" s="26">
        <f t="shared" si="42"/>
        <v>0</v>
      </c>
      <c r="K246" s="26">
        <f t="shared" si="42"/>
        <v>24840</v>
      </c>
      <c r="L246" s="26">
        <f t="shared" si="42"/>
        <v>0</v>
      </c>
      <c r="M246" s="26">
        <f t="shared" si="42"/>
        <v>0</v>
      </c>
      <c r="N246" s="26">
        <f t="shared" si="42"/>
        <v>27.299999999999997</v>
      </c>
      <c r="O246" s="26">
        <f t="shared" si="42"/>
        <v>0</v>
      </c>
      <c r="P246" s="26">
        <f t="shared" si="42"/>
        <v>0</v>
      </c>
      <c r="Q246" s="26">
        <f t="shared" si="42"/>
        <v>0</v>
      </c>
      <c r="R246" s="26">
        <f t="shared" si="42"/>
        <v>0</v>
      </c>
      <c r="S246" s="188" t="s">
        <v>7</v>
      </c>
      <c r="T246" s="188"/>
      <c r="U246" s="188"/>
      <c r="V246" s="188"/>
      <c r="W246" s="51"/>
      <c r="X246" s="51"/>
      <c r="Y246" s="51"/>
      <c r="Z246" s="51"/>
      <c r="AA246" s="51"/>
      <c r="AB246" s="51"/>
    </row>
    <row r="247" spans="1:28" s="52" customFormat="1" ht="78.75">
      <c r="A247" s="24" t="s">
        <v>120</v>
      </c>
      <c r="B247" s="24" t="s">
        <v>56</v>
      </c>
      <c r="C247" s="24" t="s">
        <v>6</v>
      </c>
      <c r="D247" s="24"/>
      <c r="E247" s="26">
        <f t="shared" ref="E247:R247" si="43">E248+E272</f>
        <v>0</v>
      </c>
      <c r="F247" s="26">
        <f t="shared" si="43"/>
        <v>0</v>
      </c>
      <c r="G247" s="26">
        <f t="shared" si="43"/>
        <v>0</v>
      </c>
      <c r="H247" s="26">
        <f t="shared" si="43"/>
        <v>0</v>
      </c>
      <c r="I247" s="26">
        <f t="shared" si="43"/>
        <v>0</v>
      </c>
      <c r="J247" s="26">
        <f t="shared" si="43"/>
        <v>0</v>
      </c>
      <c r="K247" s="26">
        <f t="shared" si="43"/>
        <v>0</v>
      </c>
      <c r="L247" s="26">
        <f t="shared" si="43"/>
        <v>0</v>
      </c>
      <c r="M247" s="26">
        <f t="shared" si="43"/>
        <v>0</v>
      </c>
      <c r="N247" s="26">
        <f t="shared" si="43"/>
        <v>0</v>
      </c>
      <c r="O247" s="26">
        <f t="shared" si="43"/>
        <v>0</v>
      </c>
      <c r="P247" s="26">
        <f t="shared" si="43"/>
        <v>0</v>
      </c>
      <c r="Q247" s="26">
        <f t="shared" si="43"/>
        <v>0</v>
      </c>
      <c r="R247" s="26">
        <f t="shared" si="43"/>
        <v>0</v>
      </c>
      <c r="S247" s="188" t="s">
        <v>7</v>
      </c>
      <c r="T247" s="188"/>
      <c r="U247" s="188"/>
      <c r="V247" s="188"/>
      <c r="W247" s="51"/>
      <c r="X247" s="51"/>
      <c r="Y247" s="51"/>
      <c r="Z247" s="51"/>
      <c r="AA247" s="51"/>
      <c r="AB247" s="51"/>
    </row>
    <row r="248" spans="1:28" s="52" customFormat="1" ht="47.25">
      <c r="A248" s="24" t="s">
        <v>121</v>
      </c>
      <c r="B248" s="24" t="s">
        <v>58</v>
      </c>
      <c r="C248" s="24" t="s">
        <v>6</v>
      </c>
      <c r="D248" s="24"/>
      <c r="E248" s="26">
        <f t="shared" ref="E248:R248" si="44">SUM(E249:E271)</f>
        <v>0</v>
      </c>
      <c r="F248" s="26">
        <f t="shared" si="44"/>
        <v>0</v>
      </c>
      <c r="G248" s="26">
        <f t="shared" si="44"/>
        <v>0</v>
      </c>
      <c r="H248" s="26">
        <f t="shared" si="44"/>
        <v>0</v>
      </c>
      <c r="I248" s="26">
        <f t="shared" si="44"/>
        <v>0</v>
      </c>
      <c r="J248" s="26">
        <f t="shared" si="44"/>
        <v>0</v>
      </c>
      <c r="K248" s="26">
        <f t="shared" si="44"/>
        <v>0</v>
      </c>
      <c r="L248" s="26">
        <f t="shared" si="44"/>
        <v>0</v>
      </c>
      <c r="M248" s="26">
        <f t="shared" si="44"/>
        <v>0</v>
      </c>
      <c r="N248" s="26">
        <f t="shared" si="44"/>
        <v>0</v>
      </c>
      <c r="O248" s="26">
        <f t="shared" si="44"/>
        <v>0</v>
      </c>
      <c r="P248" s="26">
        <f t="shared" si="44"/>
        <v>0</v>
      </c>
      <c r="Q248" s="26">
        <f t="shared" si="44"/>
        <v>0</v>
      </c>
      <c r="R248" s="26">
        <f t="shared" si="44"/>
        <v>0</v>
      </c>
      <c r="S248" s="188" t="s">
        <v>7</v>
      </c>
      <c r="T248" s="188"/>
      <c r="U248" s="188"/>
      <c r="V248" s="188"/>
      <c r="W248" s="51"/>
      <c r="X248" s="51"/>
      <c r="Y248" s="51"/>
      <c r="Z248" s="51"/>
      <c r="AA248" s="51"/>
      <c r="AB248" s="51"/>
    </row>
    <row r="249" spans="1:28" s="52" customFormat="1" ht="78.75">
      <c r="A249" s="1" t="s">
        <v>121</v>
      </c>
      <c r="B249" s="1" t="s">
        <v>394</v>
      </c>
      <c r="C249" s="1" t="s">
        <v>395</v>
      </c>
      <c r="D249" s="1"/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188" t="s">
        <v>7</v>
      </c>
      <c r="T249" s="188"/>
      <c r="U249" s="188"/>
      <c r="V249" s="188"/>
      <c r="W249" s="57"/>
      <c r="X249" s="57"/>
      <c r="Y249" s="57"/>
      <c r="Z249" s="57"/>
      <c r="AA249" s="57"/>
      <c r="AB249" s="57"/>
    </row>
    <row r="250" spans="1:28" s="52" customFormat="1" ht="94.5">
      <c r="A250" s="1" t="s">
        <v>121</v>
      </c>
      <c r="B250" s="1" t="s">
        <v>396</v>
      </c>
      <c r="C250" s="1" t="s">
        <v>397</v>
      </c>
      <c r="D250" s="1"/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188" t="s">
        <v>7</v>
      </c>
      <c r="T250" s="188"/>
      <c r="U250" s="188"/>
      <c r="V250" s="188"/>
      <c r="W250" s="57"/>
      <c r="X250" s="57"/>
      <c r="Y250" s="57"/>
      <c r="Z250" s="57"/>
      <c r="AA250" s="57"/>
      <c r="AB250" s="57"/>
    </row>
    <row r="251" spans="1:28" s="52" customFormat="1" ht="63">
      <c r="A251" s="1" t="s">
        <v>121</v>
      </c>
      <c r="B251" s="1" t="s">
        <v>398</v>
      </c>
      <c r="C251" s="1" t="s">
        <v>399</v>
      </c>
      <c r="D251" s="1"/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188" t="s">
        <v>7</v>
      </c>
      <c r="T251" s="188"/>
      <c r="U251" s="188"/>
      <c r="V251" s="188"/>
      <c r="W251" s="57"/>
      <c r="X251" s="57"/>
      <c r="Y251" s="57"/>
      <c r="Z251" s="57"/>
      <c r="AA251" s="57"/>
      <c r="AB251" s="57"/>
    </row>
    <row r="252" spans="1:28" s="52" customFormat="1" ht="31.5">
      <c r="A252" s="1" t="s">
        <v>121</v>
      </c>
      <c r="B252" s="1" t="s">
        <v>400</v>
      </c>
      <c r="C252" s="1" t="s">
        <v>401</v>
      </c>
      <c r="D252" s="1"/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188" t="s">
        <v>7</v>
      </c>
      <c r="T252" s="188"/>
      <c r="U252" s="188"/>
      <c r="V252" s="188"/>
      <c r="W252" s="57"/>
      <c r="X252" s="57"/>
      <c r="Y252" s="57"/>
      <c r="Z252" s="57"/>
      <c r="AA252" s="57"/>
      <c r="AB252" s="57"/>
    </row>
    <row r="253" spans="1:28" s="52" customFormat="1" ht="47.25">
      <c r="A253" s="1" t="s">
        <v>121</v>
      </c>
      <c r="B253" s="1" t="s">
        <v>402</v>
      </c>
      <c r="C253" s="1" t="s">
        <v>403</v>
      </c>
      <c r="D253" s="1"/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188" t="s">
        <v>7</v>
      </c>
      <c r="T253" s="188"/>
      <c r="U253" s="188"/>
      <c r="V253" s="188"/>
      <c r="W253" s="57"/>
      <c r="X253" s="57"/>
      <c r="Y253" s="57"/>
      <c r="Z253" s="57"/>
      <c r="AA253" s="57"/>
      <c r="AB253" s="57"/>
    </row>
    <row r="254" spans="1:28" s="52" customFormat="1" ht="47.25">
      <c r="A254" s="1" t="s">
        <v>121</v>
      </c>
      <c r="B254" s="1" t="s">
        <v>404</v>
      </c>
      <c r="C254" s="1" t="s">
        <v>405</v>
      </c>
      <c r="D254" s="1"/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188" t="s">
        <v>7</v>
      </c>
      <c r="T254" s="188"/>
      <c r="U254" s="188"/>
      <c r="V254" s="188"/>
      <c r="W254" s="57"/>
      <c r="X254" s="57"/>
      <c r="Y254" s="57"/>
      <c r="Z254" s="57"/>
      <c r="AA254" s="57"/>
      <c r="AB254" s="57"/>
    </row>
    <row r="255" spans="1:28" s="52" customFormat="1" ht="47.25">
      <c r="A255" s="1" t="s">
        <v>121</v>
      </c>
      <c r="B255" s="1" t="s">
        <v>406</v>
      </c>
      <c r="C255" s="1" t="s">
        <v>407</v>
      </c>
      <c r="D255" s="1"/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188" t="s">
        <v>7</v>
      </c>
      <c r="T255" s="188"/>
      <c r="U255" s="188"/>
      <c r="V255" s="188"/>
      <c r="W255" s="57"/>
      <c r="X255" s="57"/>
      <c r="Y255" s="57"/>
      <c r="Z255" s="57"/>
      <c r="AA255" s="57"/>
      <c r="AB255" s="57"/>
    </row>
    <row r="256" spans="1:28" s="52" customFormat="1" ht="47.25">
      <c r="A256" s="1" t="s">
        <v>121</v>
      </c>
      <c r="B256" s="1" t="s">
        <v>408</v>
      </c>
      <c r="C256" s="1" t="s">
        <v>409</v>
      </c>
      <c r="D256" s="1"/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188" t="s">
        <v>7</v>
      </c>
      <c r="T256" s="188"/>
      <c r="U256" s="188"/>
      <c r="V256" s="188"/>
      <c r="W256" s="57"/>
      <c r="X256" s="57"/>
      <c r="Y256" s="57"/>
      <c r="Z256" s="57"/>
      <c r="AA256" s="57"/>
      <c r="AB256" s="57"/>
    </row>
    <row r="257" spans="1:28" s="52" customFormat="1" ht="47.25">
      <c r="A257" s="1" t="s">
        <v>121</v>
      </c>
      <c r="B257" s="1" t="s">
        <v>410</v>
      </c>
      <c r="C257" s="1" t="s">
        <v>411</v>
      </c>
      <c r="D257" s="1"/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188" t="s">
        <v>7</v>
      </c>
      <c r="T257" s="188"/>
      <c r="U257" s="188"/>
      <c r="V257" s="188"/>
      <c r="W257" s="57"/>
      <c r="X257" s="57"/>
      <c r="Y257" s="57"/>
      <c r="Z257" s="57"/>
      <c r="AA257" s="57"/>
      <c r="AB257" s="57"/>
    </row>
    <row r="258" spans="1:28" s="52" customFormat="1" ht="47.25">
      <c r="A258" s="1" t="s">
        <v>121</v>
      </c>
      <c r="B258" s="1" t="s">
        <v>412</v>
      </c>
      <c r="C258" s="1" t="s">
        <v>413</v>
      </c>
      <c r="D258" s="1"/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188" t="s">
        <v>7</v>
      </c>
      <c r="T258" s="188"/>
      <c r="U258" s="188"/>
      <c r="V258" s="188"/>
      <c r="W258" s="57"/>
      <c r="X258" s="57"/>
      <c r="Y258" s="57"/>
      <c r="Z258" s="57"/>
      <c r="AA258" s="57"/>
      <c r="AB258" s="57"/>
    </row>
    <row r="259" spans="1:28" s="52" customFormat="1" ht="47.25">
      <c r="A259" s="1" t="s">
        <v>121</v>
      </c>
      <c r="B259" s="1" t="s">
        <v>414</v>
      </c>
      <c r="C259" s="1" t="s">
        <v>415</v>
      </c>
      <c r="D259" s="1"/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188" t="s">
        <v>7</v>
      </c>
      <c r="T259" s="188"/>
      <c r="U259" s="188"/>
      <c r="V259" s="188"/>
      <c r="W259" s="57"/>
      <c r="X259" s="57"/>
      <c r="Y259" s="57"/>
      <c r="Z259" s="57"/>
      <c r="AA259" s="57"/>
      <c r="AB259" s="57"/>
    </row>
    <row r="260" spans="1:28" s="52" customFormat="1" ht="47.25">
      <c r="A260" s="1" t="s">
        <v>121</v>
      </c>
      <c r="B260" s="1" t="s">
        <v>416</v>
      </c>
      <c r="C260" s="1" t="s">
        <v>417</v>
      </c>
      <c r="D260" s="1"/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188" t="s">
        <v>7</v>
      </c>
      <c r="T260" s="188"/>
      <c r="U260" s="188"/>
      <c r="V260" s="188"/>
      <c r="W260" s="57"/>
      <c r="X260" s="57"/>
      <c r="Y260" s="57"/>
      <c r="Z260" s="57"/>
      <c r="AA260" s="57"/>
      <c r="AB260" s="57"/>
    </row>
    <row r="261" spans="1:28" s="52" customFormat="1" ht="47.25">
      <c r="A261" s="1" t="s">
        <v>121</v>
      </c>
      <c r="B261" s="1" t="s">
        <v>418</v>
      </c>
      <c r="C261" s="1" t="s">
        <v>419</v>
      </c>
      <c r="D261" s="1"/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188" t="s">
        <v>7</v>
      </c>
      <c r="T261" s="188"/>
      <c r="U261" s="188"/>
      <c r="V261" s="188"/>
      <c r="W261" s="57"/>
      <c r="X261" s="57"/>
      <c r="Y261" s="57"/>
      <c r="Z261" s="57"/>
      <c r="AA261" s="57"/>
      <c r="AB261" s="57"/>
    </row>
    <row r="262" spans="1:28" s="52" customFormat="1" ht="47.25">
      <c r="A262" s="1" t="s">
        <v>121</v>
      </c>
      <c r="B262" s="1" t="s">
        <v>420</v>
      </c>
      <c r="C262" s="1" t="s">
        <v>421</v>
      </c>
      <c r="D262" s="1"/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188" t="s">
        <v>7</v>
      </c>
      <c r="T262" s="188"/>
      <c r="U262" s="188"/>
      <c r="V262" s="188"/>
      <c r="W262" s="57"/>
      <c r="X262" s="57"/>
      <c r="Y262" s="57"/>
      <c r="Z262" s="57"/>
      <c r="AA262" s="57"/>
      <c r="AB262" s="57"/>
    </row>
    <row r="263" spans="1:28" s="52" customFormat="1" ht="47.25">
      <c r="A263" s="1" t="s">
        <v>121</v>
      </c>
      <c r="B263" s="1" t="s">
        <v>422</v>
      </c>
      <c r="C263" s="1" t="s">
        <v>423</v>
      </c>
      <c r="D263" s="1"/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188" t="s">
        <v>7</v>
      </c>
      <c r="T263" s="188"/>
      <c r="U263" s="188"/>
      <c r="V263" s="188"/>
      <c r="W263" s="57"/>
      <c r="X263" s="57"/>
      <c r="Y263" s="57"/>
      <c r="Z263" s="57"/>
      <c r="AA263" s="57"/>
      <c r="AB263" s="57"/>
    </row>
    <row r="264" spans="1:28" s="52" customFormat="1" ht="47.25">
      <c r="A264" s="1" t="s">
        <v>121</v>
      </c>
      <c r="B264" s="1" t="s">
        <v>424</v>
      </c>
      <c r="C264" s="1" t="s">
        <v>425</v>
      </c>
      <c r="D264" s="1"/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188" t="s">
        <v>7</v>
      </c>
      <c r="T264" s="188"/>
      <c r="U264" s="188"/>
      <c r="V264" s="188"/>
      <c r="W264" s="57"/>
      <c r="X264" s="57"/>
      <c r="Y264" s="57"/>
      <c r="Z264" s="57"/>
      <c r="AA264" s="57"/>
      <c r="AB264" s="57"/>
    </row>
    <row r="265" spans="1:28" s="52" customFormat="1" ht="47.25">
      <c r="A265" s="1" t="s">
        <v>121</v>
      </c>
      <c r="B265" s="1" t="s">
        <v>426</v>
      </c>
      <c r="C265" s="1" t="s">
        <v>427</v>
      </c>
      <c r="D265" s="1"/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188" t="s">
        <v>7</v>
      </c>
      <c r="T265" s="188"/>
      <c r="U265" s="188"/>
      <c r="V265" s="188"/>
      <c r="W265" s="57"/>
      <c r="X265" s="57"/>
      <c r="Y265" s="57"/>
      <c r="Z265" s="57"/>
      <c r="AA265" s="57"/>
      <c r="AB265" s="57"/>
    </row>
    <row r="266" spans="1:28" s="52" customFormat="1" ht="47.25">
      <c r="A266" s="1" t="s">
        <v>121</v>
      </c>
      <c r="B266" s="1" t="s">
        <v>428</v>
      </c>
      <c r="C266" s="1" t="s">
        <v>429</v>
      </c>
      <c r="D266" s="1"/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188" t="s">
        <v>7</v>
      </c>
      <c r="T266" s="188"/>
      <c r="U266" s="188"/>
      <c r="V266" s="188"/>
      <c r="W266" s="57"/>
      <c r="X266" s="57"/>
      <c r="Y266" s="57"/>
      <c r="Z266" s="57"/>
      <c r="AA266" s="57"/>
      <c r="AB266" s="57"/>
    </row>
    <row r="267" spans="1:28" s="52" customFormat="1" ht="47.25">
      <c r="A267" s="1" t="s">
        <v>121</v>
      </c>
      <c r="B267" s="1" t="s">
        <v>430</v>
      </c>
      <c r="C267" s="1" t="s">
        <v>431</v>
      </c>
      <c r="D267" s="1"/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188" t="s">
        <v>7</v>
      </c>
      <c r="T267" s="188"/>
      <c r="U267" s="188"/>
      <c r="V267" s="188"/>
      <c r="W267" s="57"/>
      <c r="X267" s="57"/>
      <c r="Y267" s="57"/>
      <c r="Z267" s="57"/>
      <c r="AA267" s="57"/>
      <c r="AB267" s="57"/>
    </row>
    <row r="268" spans="1:28" s="52" customFormat="1" ht="47.25">
      <c r="A268" s="1" t="s">
        <v>121</v>
      </c>
      <c r="B268" s="1" t="s">
        <v>432</v>
      </c>
      <c r="C268" s="1" t="s">
        <v>433</v>
      </c>
      <c r="D268" s="1"/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188" t="s">
        <v>7</v>
      </c>
      <c r="T268" s="188"/>
      <c r="U268" s="188"/>
      <c r="V268" s="188"/>
      <c r="W268" s="57"/>
      <c r="X268" s="57"/>
      <c r="Y268" s="57"/>
      <c r="Z268" s="57"/>
      <c r="AA268" s="57"/>
      <c r="AB268" s="57"/>
    </row>
    <row r="269" spans="1:28" s="52" customFormat="1" ht="78.75">
      <c r="A269" s="1" t="s">
        <v>121</v>
      </c>
      <c r="B269" s="1" t="s">
        <v>434</v>
      </c>
      <c r="C269" s="1" t="s">
        <v>435</v>
      </c>
      <c r="D269" s="1"/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188" t="s">
        <v>7</v>
      </c>
      <c r="T269" s="188"/>
      <c r="U269" s="188"/>
      <c r="V269" s="188"/>
      <c r="W269" s="57"/>
      <c r="X269" s="57"/>
      <c r="Y269" s="57"/>
      <c r="Z269" s="57"/>
      <c r="AA269" s="57"/>
      <c r="AB269" s="57"/>
    </row>
    <row r="270" spans="1:28" s="52" customFormat="1" ht="78.75">
      <c r="A270" s="1" t="s">
        <v>121</v>
      </c>
      <c r="B270" s="1" t="s">
        <v>436</v>
      </c>
      <c r="C270" s="1" t="s">
        <v>437</v>
      </c>
      <c r="D270" s="1"/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188" t="s">
        <v>7</v>
      </c>
      <c r="T270" s="188"/>
      <c r="U270" s="188"/>
      <c r="V270" s="188"/>
      <c r="W270" s="57"/>
      <c r="X270" s="57"/>
      <c r="Y270" s="57"/>
      <c r="Z270" s="57"/>
      <c r="AA270" s="57"/>
      <c r="AB270" s="57"/>
    </row>
    <row r="271" spans="1:28" s="52" customFormat="1" ht="47.25">
      <c r="A271" s="1" t="s">
        <v>121</v>
      </c>
      <c r="B271" s="1" t="s">
        <v>438</v>
      </c>
      <c r="C271" s="1" t="s">
        <v>439</v>
      </c>
      <c r="D271" s="1"/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188" t="s">
        <v>7</v>
      </c>
      <c r="T271" s="188"/>
      <c r="U271" s="188"/>
      <c r="V271" s="188"/>
      <c r="W271" s="57"/>
      <c r="X271" s="57"/>
      <c r="Y271" s="57"/>
      <c r="Z271" s="57"/>
      <c r="AA271" s="57"/>
      <c r="AB271" s="57"/>
    </row>
    <row r="272" spans="1:28" s="52" customFormat="1" ht="78.75">
      <c r="A272" s="24" t="s">
        <v>122</v>
      </c>
      <c r="B272" s="24" t="s">
        <v>60</v>
      </c>
      <c r="C272" s="24" t="s">
        <v>6</v>
      </c>
      <c r="D272" s="24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188" t="s">
        <v>7</v>
      </c>
      <c r="T272" s="188"/>
      <c r="U272" s="188"/>
      <c r="V272" s="188"/>
      <c r="W272" s="51"/>
      <c r="X272" s="51"/>
      <c r="Y272" s="51"/>
      <c r="Z272" s="51"/>
      <c r="AA272" s="51"/>
      <c r="AB272" s="51"/>
    </row>
    <row r="273" spans="1:28" s="52" customFormat="1" ht="63">
      <c r="A273" s="24" t="s">
        <v>123</v>
      </c>
      <c r="B273" s="24" t="s">
        <v>62</v>
      </c>
      <c r="C273" s="24" t="s">
        <v>6</v>
      </c>
      <c r="D273" s="24"/>
      <c r="E273" s="26">
        <f t="shared" ref="E273:R273" si="45">E274+E310</f>
        <v>0</v>
      </c>
      <c r="F273" s="26">
        <f t="shared" si="45"/>
        <v>0</v>
      </c>
      <c r="G273" s="26">
        <f t="shared" si="45"/>
        <v>36.5</v>
      </c>
      <c r="H273" s="26">
        <f t="shared" si="45"/>
        <v>0</v>
      </c>
      <c r="I273" s="26">
        <f t="shared" si="45"/>
        <v>0</v>
      </c>
      <c r="J273" s="26">
        <f t="shared" si="45"/>
        <v>0</v>
      </c>
      <c r="K273" s="26">
        <f t="shared" si="45"/>
        <v>0</v>
      </c>
      <c r="L273" s="26">
        <f t="shared" si="45"/>
        <v>0</v>
      </c>
      <c r="M273" s="26">
        <f t="shared" si="45"/>
        <v>0</v>
      </c>
      <c r="N273" s="26">
        <f t="shared" si="45"/>
        <v>27.299999999999997</v>
      </c>
      <c r="O273" s="26">
        <f t="shared" si="45"/>
        <v>0</v>
      </c>
      <c r="P273" s="26">
        <f t="shared" si="45"/>
        <v>0</v>
      </c>
      <c r="Q273" s="26">
        <f t="shared" si="45"/>
        <v>0</v>
      </c>
      <c r="R273" s="26">
        <f t="shared" si="45"/>
        <v>0</v>
      </c>
      <c r="S273" s="188" t="s">
        <v>7</v>
      </c>
      <c r="T273" s="188"/>
      <c r="U273" s="188"/>
      <c r="V273" s="188"/>
      <c r="W273" s="51"/>
      <c r="X273" s="51"/>
      <c r="Y273" s="51"/>
      <c r="Z273" s="51"/>
      <c r="AA273" s="51"/>
      <c r="AB273" s="51"/>
    </row>
    <row r="274" spans="1:28" s="52" customFormat="1" ht="47.25">
      <c r="A274" s="24" t="s">
        <v>124</v>
      </c>
      <c r="B274" s="24" t="s">
        <v>64</v>
      </c>
      <c r="C274" s="24" t="s">
        <v>6</v>
      </c>
      <c r="D274" s="24"/>
      <c r="E274" s="26">
        <f t="shared" ref="E274:R274" si="46">SUM(E275:E309)</f>
        <v>0</v>
      </c>
      <c r="F274" s="26">
        <f t="shared" si="46"/>
        <v>0</v>
      </c>
      <c r="G274" s="26">
        <f t="shared" si="46"/>
        <v>36.5</v>
      </c>
      <c r="H274" s="26">
        <f t="shared" si="46"/>
        <v>0</v>
      </c>
      <c r="I274" s="26">
        <f t="shared" si="46"/>
        <v>0</v>
      </c>
      <c r="J274" s="26">
        <f t="shared" si="46"/>
        <v>0</v>
      </c>
      <c r="K274" s="26">
        <f t="shared" si="46"/>
        <v>0</v>
      </c>
      <c r="L274" s="26">
        <f t="shared" si="46"/>
        <v>0</v>
      </c>
      <c r="M274" s="26">
        <f t="shared" si="46"/>
        <v>0</v>
      </c>
      <c r="N274" s="26">
        <f t="shared" si="46"/>
        <v>27.299999999999997</v>
      </c>
      <c r="O274" s="26">
        <f t="shared" si="46"/>
        <v>0</v>
      </c>
      <c r="P274" s="26">
        <f t="shared" si="46"/>
        <v>0</v>
      </c>
      <c r="Q274" s="26">
        <f t="shared" si="46"/>
        <v>0</v>
      </c>
      <c r="R274" s="26">
        <f t="shared" si="46"/>
        <v>0</v>
      </c>
      <c r="S274" s="188" t="s">
        <v>7</v>
      </c>
      <c r="T274" s="188"/>
      <c r="U274" s="188"/>
      <c r="V274" s="188"/>
      <c r="W274" s="51"/>
      <c r="X274" s="51"/>
      <c r="Y274" s="51"/>
      <c r="Z274" s="51"/>
      <c r="AA274" s="51"/>
      <c r="AB274" s="51"/>
    </row>
    <row r="275" spans="1:28" s="52" customFormat="1" ht="189">
      <c r="A275" s="1" t="s">
        <v>124</v>
      </c>
      <c r="B275" s="1" t="s">
        <v>440</v>
      </c>
      <c r="C275" s="1" t="s">
        <v>441</v>
      </c>
      <c r="D275" s="1"/>
      <c r="E275" s="3">
        <v>0</v>
      </c>
      <c r="F275" s="3">
        <v>0</v>
      </c>
      <c r="G275" s="3">
        <v>21</v>
      </c>
      <c r="H275" s="3">
        <v>0</v>
      </c>
      <c r="I275" s="3">
        <v>0</v>
      </c>
      <c r="J275" s="3">
        <v>0</v>
      </c>
      <c r="K275" s="3">
        <v>0</v>
      </c>
      <c r="L275" s="2">
        <v>0</v>
      </c>
      <c r="M275" s="2">
        <v>0</v>
      </c>
      <c r="N275" s="2">
        <v>11.22</v>
      </c>
      <c r="O275" s="2">
        <v>0</v>
      </c>
      <c r="P275" s="2">
        <v>0</v>
      </c>
      <c r="Q275" s="2">
        <v>0</v>
      </c>
      <c r="R275" s="2">
        <v>0</v>
      </c>
      <c r="S275" s="188" t="s">
        <v>7</v>
      </c>
      <c r="T275" s="188"/>
      <c r="U275" s="188"/>
      <c r="V275" s="188"/>
      <c r="W275" s="57"/>
      <c r="X275" s="57"/>
      <c r="Y275" s="57"/>
      <c r="Z275" s="57"/>
      <c r="AA275" s="57"/>
      <c r="AB275" s="57"/>
    </row>
    <row r="276" spans="1:28" s="52" customFormat="1" ht="78.75">
      <c r="A276" s="1" t="s">
        <v>124</v>
      </c>
      <c r="B276" s="1" t="s">
        <v>442</v>
      </c>
      <c r="C276" s="1" t="s">
        <v>443</v>
      </c>
      <c r="D276" s="1"/>
      <c r="E276" s="3">
        <v>0</v>
      </c>
      <c r="F276" s="3">
        <v>0</v>
      </c>
      <c r="G276" s="3">
        <v>15.500000000000002</v>
      </c>
      <c r="H276" s="3">
        <v>0</v>
      </c>
      <c r="I276" s="3">
        <v>0</v>
      </c>
      <c r="J276" s="3">
        <v>0</v>
      </c>
      <c r="K276" s="3">
        <v>0</v>
      </c>
      <c r="L276" s="2">
        <v>0</v>
      </c>
      <c r="M276" s="2">
        <v>0</v>
      </c>
      <c r="N276" s="2">
        <v>16.079999999999998</v>
      </c>
      <c r="O276" s="2">
        <v>0</v>
      </c>
      <c r="P276" s="2">
        <v>0</v>
      </c>
      <c r="Q276" s="2">
        <v>0</v>
      </c>
      <c r="R276" s="2">
        <v>0</v>
      </c>
      <c r="S276" s="188" t="s">
        <v>7</v>
      </c>
      <c r="T276" s="188"/>
      <c r="U276" s="188"/>
      <c r="V276" s="188"/>
      <c r="W276" s="57"/>
      <c r="X276" s="57"/>
      <c r="Y276" s="57"/>
      <c r="Z276" s="57"/>
      <c r="AA276" s="57"/>
      <c r="AB276" s="57"/>
    </row>
    <row r="277" spans="1:28" s="52" customFormat="1" ht="63">
      <c r="A277" s="1" t="s">
        <v>124</v>
      </c>
      <c r="B277" s="1" t="s">
        <v>444</v>
      </c>
      <c r="C277" s="1" t="s">
        <v>445</v>
      </c>
      <c r="D277" s="1"/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188" t="s">
        <v>7</v>
      </c>
      <c r="T277" s="188"/>
      <c r="U277" s="188"/>
      <c r="V277" s="188"/>
      <c r="W277" s="57"/>
      <c r="X277" s="57"/>
      <c r="Y277" s="57"/>
      <c r="Z277" s="57"/>
      <c r="AA277" s="57"/>
      <c r="AB277" s="57"/>
    </row>
    <row r="278" spans="1:28" s="52" customFormat="1" ht="78.75">
      <c r="A278" s="1" t="s">
        <v>124</v>
      </c>
      <c r="B278" s="1" t="s">
        <v>446</v>
      </c>
      <c r="C278" s="1" t="s">
        <v>447</v>
      </c>
      <c r="D278" s="1"/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188" t="s">
        <v>7</v>
      </c>
      <c r="T278" s="188"/>
      <c r="U278" s="188"/>
      <c r="V278" s="188"/>
      <c r="W278" s="57"/>
      <c r="X278" s="57"/>
      <c r="Y278" s="57"/>
      <c r="Z278" s="57"/>
      <c r="AA278" s="57"/>
      <c r="AB278" s="57"/>
    </row>
    <row r="279" spans="1:28" s="52" customFormat="1" ht="31.5">
      <c r="A279" s="1" t="s">
        <v>124</v>
      </c>
      <c r="B279" s="1" t="s">
        <v>448</v>
      </c>
      <c r="C279" s="1" t="s">
        <v>449</v>
      </c>
      <c r="D279" s="1"/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188" t="s">
        <v>7</v>
      </c>
      <c r="T279" s="188"/>
      <c r="U279" s="188"/>
      <c r="V279" s="188"/>
      <c r="W279" s="57"/>
      <c r="X279" s="57"/>
      <c r="Y279" s="57"/>
      <c r="Z279" s="57"/>
      <c r="AA279" s="57"/>
      <c r="AB279" s="57"/>
    </row>
    <row r="280" spans="1:28" s="52" customFormat="1" ht="31.5">
      <c r="A280" s="1" t="s">
        <v>124</v>
      </c>
      <c r="B280" s="1" t="s">
        <v>450</v>
      </c>
      <c r="C280" s="1" t="s">
        <v>451</v>
      </c>
      <c r="D280" s="1"/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188" t="s">
        <v>7</v>
      </c>
      <c r="T280" s="188"/>
      <c r="U280" s="188"/>
      <c r="V280" s="188"/>
      <c r="W280" s="57"/>
      <c r="X280" s="57"/>
      <c r="Y280" s="57"/>
      <c r="Z280" s="57"/>
      <c r="AA280" s="57"/>
      <c r="AB280" s="57"/>
    </row>
    <row r="281" spans="1:28" s="52" customFormat="1" ht="31.5">
      <c r="A281" s="1" t="s">
        <v>124</v>
      </c>
      <c r="B281" s="1" t="s">
        <v>452</v>
      </c>
      <c r="C281" s="1" t="s">
        <v>453</v>
      </c>
      <c r="D281" s="1"/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188" t="s">
        <v>7</v>
      </c>
      <c r="T281" s="188"/>
      <c r="U281" s="188"/>
      <c r="V281" s="188"/>
      <c r="W281" s="57"/>
      <c r="X281" s="57"/>
      <c r="Y281" s="57"/>
      <c r="Z281" s="57"/>
      <c r="AA281" s="57"/>
      <c r="AB281" s="57"/>
    </row>
    <row r="282" spans="1:28" s="52" customFormat="1" ht="78.75">
      <c r="A282" s="1" t="s">
        <v>124</v>
      </c>
      <c r="B282" s="1" t="s">
        <v>454</v>
      </c>
      <c r="C282" s="1" t="s">
        <v>455</v>
      </c>
      <c r="D282" s="1"/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188" t="s">
        <v>7</v>
      </c>
      <c r="T282" s="188"/>
      <c r="U282" s="188"/>
      <c r="V282" s="188"/>
      <c r="W282" s="57"/>
      <c r="X282" s="57"/>
      <c r="Y282" s="57"/>
      <c r="Z282" s="57"/>
      <c r="AA282" s="57"/>
      <c r="AB282" s="57"/>
    </row>
    <row r="283" spans="1:28" s="52" customFormat="1" ht="78.75">
      <c r="A283" s="1" t="s">
        <v>124</v>
      </c>
      <c r="B283" s="1" t="s">
        <v>456</v>
      </c>
      <c r="C283" s="1" t="s">
        <v>457</v>
      </c>
      <c r="D283" s="1"/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188" t="s">
        <v>7</v>
      </c>
      <c r="T283" s="188"/>
      <c r="U283" s="188"/>
      <c r="V283" s="188"/>
      <c r="W283" s="57"/>
      <c r="X283" s="57"/>
      <c r="Y283" s="57"/>
      <c r="Z283" s="57"/>
      <c r="AA283" s="57"/>
      <c r="AB283" s="57"/>
    </row>
    <row r="284" spans="1:28" s="52" customFormat="1" ht="63">
      <c r="A284" s="1" t="s">
        <v>124</v>
      </c>
      <c r="B284" s="1" t="s">
        <v>458</v>
      </c>
      <c r="C284" s="1" t="s">
        <v>459</v>
      </c>
      <c r="D284" s="1"/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188" t="s">
        <v>7</v>
      </c>
      <c r="T284" s="188"/>
      <c r="U284" s="188"/>
      <c r="V284" s="188"/>
      <c r="W284" s="57"/>
      <c r="X284" s="57"/>
      <c r="Y284" s="57"/>
      <c r="Z284" s="57"/>
      <c r="AA284" s="57"/>
      <c r="AB284" s="57"/>
    </row>
    <row r="285" spans="1:28" s="52" customFormat="1" ht="63">
      <c r="A285" s="1" t="s">
        <v>124</v>
      </c>
      <c r="B285" s="1" t="s">
        <v>460</v>
      </c>
      <c r="C285" s="1" t="s">
        <v>461</v>
      </c>
      <c r="D285" s="1"/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188" t="s">
        <v>7</v>
      </c>
      <c r="T285" s="188"/>
      <c r="U285" s="188"/>
      <c r="V285" s="188"/>
      <c r="W285" s="57"/>
      <c r="X285" s="57"/>
      <c r="Y285" s="57"/>
      <c r="Z285" s="57"/>
      <c r="AA285" s="57"/>
      <c r="AB285" s="57"/>
    </row>
    <row r="286" spans="1:28" s="52" customFormat="1" ht="47.25">
      <c r="A286" s="1" t="s">
        <v>124</v>
      </c>
      <c r="B286" s="1" t="s">
        <v>462</v>
      </c>
      <c r="C286" s="1" t="s">
        <v>463</v>
      </c>
      <c r="D286" s="1"/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188" t="s">
        <v>7</v>
      </c>
      <c r="T286" s="188"/>
      <c r="U286" s="188"/>
      <c r="V286" s="188"/>
      <c r="W286" s="57"/>
      <c r="X286" s="57"/>
      <c r="Y286" s="57"/>
      <c r="Z286" s="57"/>
      <c r="AA286" s="57"/>
      <c r="AB286" s="57"/>
    </row>
    <row r="287" spans="1:28" s="52" customFormat="1" ht="47.25">
      <c r="A287" s="1" t="s">
        <v>124</v>
      </c>
      <c r="B287" s="1" t="s">
        <v>464</v>
      </c>
      <c r="C287" s="1" t="s">
        <v>465</v>
      </c>
      <c r="D287" s="1"/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188" t="s">
        <v>7</v>
      </c>
      <c r="T287" s="188"/>
      <c r="U287" s="188"/>
      <c r="V287" s="188"/>
      <c r="W287" s="57"/>
      <c r="X287" s="57"/>
      <c r="Y287" s="57"/>
      <c r="Z287" s="57"/>
      <c r="AA287" s="57"/>
      <c r="AB287" s="57"/>
    </row>
    <row r="288" spans="1:28" s="52" customFormat="1" ht="31.5">
      <c r="A288" s="1" t="s">
        <v>124</v>
      </c>
      <c r="B288" s="1" t="s">
        <v>466</v>
      </c>
      <c r="C288" s="1" t="s">
        <v>467</v>
      </c>
      <c r="D288" s="1"/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188" t="s">
        <v>7</v>
      </c>
      <c r="T288" s="188"/>
      <c r="U288" s="188"/>
      <c r="V288" s="188"/>
      <c r="W288" s="57"/>
      <c r="X288" s="57"/>
      <c r="Y288" s="57"/>
      <c r="Z288" s="57"/>
      <c r="AA288" s="57"/>
      <c r="AB288" s="57"/>
    </row>
    <row r="289" spans="1:28" s="52" customFormat="1" ht="47.25">
      <c r="A289" s="1" t="s">
        <v>124</v>
      </c>
      <c r="B289" s="1" t="s">
        <v>468</v>
      </c>
      <c r="C289" s="1" t="s">
        <v>469</v>
      </c>
      <c r="D289" s="1"/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188" t="s">
        <v>7</v>
      </c>
      <c r="T289" s="188"/>
      <c r="U289" s="188"/>
      <c r="V289" s="188"/>
      <c r="W289" s="57"/>
      <c r="X289" s="57"/>
      <c r="Y289" s="57"/>
      <c r="Z289" s="57"/>
      <c r="AA289" s="57"/>
      <c r="AB289" s="57"/>
    </row>
    <row r="290" spans="1:28" s="52" customFormat="1" ht="31.5">
      <c r="A290" s="1" t="s">
        <v>124</v>
      </c>
      <c r="B290" s="1" t="s">
        <v>470</v>
      </c>
      <c r="C290" s="1" t="s">
        <v>471</v>
      </c>
      <c r="D290" s="1"/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188" t="s">
        <v>7</v>
      </c>
      <c r="T290" s="188"/>
      <c r="U290" s="188"/>
      <c r="V290" s="188"/>
      <c r="W290" s="57"/>
      <c r="X290" s="57"/>
      <c r="Y290" s="57"/>
      <c r="Z290" s="57"/>
      <c r="AA290" s="57"/>
      <c r="AB290" s="57"/>
    </row>
    <row r="291" spans="1:28" s="52" customFormat="1" ht="47.25">
      <c r="A291" s="1" t="s">
        <v>124</v>
      </c>
      <c r="B291" s="1" t="s">
        <v>472</v>
      </c>
      <c r="C291" s="1" t="s">
        <v>473</v>
      </c>
      <c r="D291" s="1"/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188" t="s">
        <v>7</v>
      </c>
      <c r="T291" s="188"/>
      <c r="U291" s="188"/>
      <c r="V291" s="188"/>
      <c r="W291" s="57"/>
      <c r="X291" s="57"/>
      <c r="Y291" s="57"/>
      <c r="Z291" s="57"/>
      <c r="AA291" s="57"/>
      <c r="AB291" s="57"/>
    </row>
    <row r="292" spans="1:28" s="52" customFormat="1" ht="31.5">
      <c r="A292" s="1" t="s">
        <v>124</v>
      </c>
      <c r="B292" s="1" t="s">
        <v>474</v>
      </c>
      <c r="C292" s="1" t="s">
        <v>475</v>
      </c>
      <c r="D292" s="1"/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188" t="s">
        <v>7</v>
      </c>
      <c r="T292" s="188"/>
      <c r="U292" s="188"/>
      <c r="V292" s="188"/>
      <c r="W292" s="57"/>
      <c r="X292" s="57"/>
      <c r="Y292" s="57"/>
      <c r="Z292" s="57"/>
      <c r="AA292" s="57"/>
      <c r="AB292" s="57"/>
    </row>
    <row r="293" spans="1:28" s="52" customFormat="1" ht="31.5">
      <c r="A293" s="1" t="s">
        <v>124</v>
      </c>
      <c r="B293" s="1" t="s">
        <v>476</v>
      </c>
      <c r="C293" s="1" t="s">
        <v>477</v>
      </c>
      <c r="D293" s="1"/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188" t="s">
        <v>7</v>
      </c>
      <c r="T293" s="188"/>
      <c r="U293" s="188"/>
      <c r="V293" s="188"/>
      <c r="W293" s="57"/>
      <c r="X293" s="57"/>
      <c r="Y293" s="57"/>
      <c r="Z293" s="57"/>
      <c r="AA293" s="57"/>
      <c r="AB293" s="57"/>
    </row>
    <row r="294" spans="1:28" s="52" customFormat="1" ht="31.5">
      <c r="A294" s="1" t="s">
        <v>124</v>
      </c>
      <c r="B294" s="1" t="s">
        <v>478</v>
      </c>
      <c r="C294" s="1" t="s">
        <v>479</v>
      </c>
      <c r="D294" s="1"/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188" t="s">
        <v>7</v>
      </c>
      <c r="T294" s="188"/>
      <c r="U294" s="188"/>
      <c r="V294" s="188"/>
      <c r="W294" s="57"/>
      <c r="X294" s="57"/>
      <c r="Y294" s="57"/>
      <c r="Z294" s="57"/>
      <c r="AA294" s="57"/>
      <c r="AB294" s="57"/>
    </row>
    <row r="295" spans="1:28" s="52" customFormat="1" ht="31.5">
      <c r="A295" s="1" t="s">
        <v>124</v>
      </c>
      <c r="B295" s="1" t="s">
        <v>480</v>
      </c>
      <c r="C295" s="1" t="s">
        <v>481</v>
      </c>
      <c r="D295" s="1"/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188" t="s">
        <v>7</v>
      </c>
      <c r="T295" s="188"/>
      <c r="U295" s="188"/>
      <c r="V295" s="188"/>
      <c r="W295" s="57"/>
      <c r="X295" s="57"/>
      <c r="Y295" s="57"/>
      <c r="Z295" s="57"/>
      <c r="AA295" s="57"/>
      <c r="AB295" s="57"/>
    </row>
    <row r="296" spans="1:28" s="52" customFormat="1" ht="31.5">
      <c r="A296" s="1" t="s">
        <v>124</v>
      </c>
      <c r="B296" s="1" t="s">
        <v>482</v>
      </c>
      <c r="C296" s="1" t="s">
        <v>483</v>
      </c>
      <c r="D296" s="1"/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188" t="s">
        <v>7</v>
      </c>
      <c r="T296" s="188"/>
      <c r="U296" s="188"/>
      <c r="V296" s="188"/>
      <c r="W296" s="57"/>
      <c r="X296" s="57"/>
      <c r="Y296" s="57"/>
      <c r="Z296" s="57"/>
      <c r="AA296" s="57"/>
      <c r="AB296" s="57"/>
    </row>
    <row r="297" spans="1:28" s="52" customFormat="1" ht="47.25">
      <c r="A297" s="1" t="s">
        <v>124</v>
      </c>
      <c r="B297" s="1" t="s">
        <v>484</v>
      </c>
      <c r="C297" s="1" t="s">
        <v>485</v>
      </c>
      <c r="D297" s="1"/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188" t="s">
        <v>7</v>
      </c>
      <c r="T297" s="188"/>
      <c r="U297" s="188"/>
      <c r="V297" s="188"/>
      <c r="W297" s="57"/>
      <c r="X297" s="57"/>
      <c r="Y297" s="57"/>
      <c r="Z297" s="57"/>
      <c r="AA297" s="57"/>
      <c r="AB297" s="57"/>
    </row>
    <row r="298" spans="1:28" s="52" customFormat="1" ht="31.5">
      <c r="A298" s="1" t="s">
        <v>124</v>
      </c>
      <c r="B298" s="1" t="s">
        <v>486</v>
      </c>
      <c r="C298" s="1" t="s">
        <v>487</v>
      </c>
      <c r="D298" s="1"/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188" t="s">
        <v>7</v>
      </c>
      <c r="T298" s="188"/>
      <c r="U298" s="188"/>
      <c r="V298" s="188"/>
      <c r="W298" s="57"/>
      <c r="X298" s="57"/>
      <c r="Y298" s="57"/>
      <c r="Z298" s="57"/>
      <c r="AA298" s="57"/>
      <c r="AB298" s="57"/>
    </row>
    <row r="299" spans="1:28" s="52" customFormat="1" ht="47.25">
      <c r="A299" s="1" t="s">
        <v>124</v>
      </c>
      <c r="B299" s="1" t="s">
        <v>488</v>
      </c>
      <c r="C299" s="1" t="s">
        <v>489</v>
      </c>
      <c r="D299" s="1"/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188" t="s">
        <v>7</v>
      </c>
      <c r="T299" s="188"/>
      <c r="U299" s="188"/>
      <c r="V299" s="188"/>
      <c r="W299" s="57"/>
      <c r="X299" s="57"/>
      <c r="Y299" s="57"/>
      <c r="Z299" s="57"/>
      <c r="AA299" s="57"/>
      <c r="AB299" s="57"/>
    </row>
    <row r="300" spans="1:28" s="52" customFormat="1" ht="63">
      <c r="A300" s="1" t="s">
        <v>124</v>
      </c>
      <c r="B300" s="1" t="s">
        <v>490</v>
      </c>
      <c r="C300" s="1" t="s">
        <v>491</v>
      </c>
      <c r="D300" s="1"/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188" t="s">
        <v>7</v>
      </c>
      <c r="T300" s="188"/>
      <c r="U300" s="188"/>
      <c r="V300" s="188"/>
      <c r="W300" s="57"/>
      <c r="X300" s="57"/>
      <c r="Y300" s="57"/>
      <c r="Z300" s="57"/>
      <c r="AA300" s="57"/>
      <c r="AB300" s="57"/>
    </row>
    <row r="301" spans="1:28" s="52" customFormat="1" ht="31.5">
      <c r="A301" s="1" t="s">
        <v>124</v>
      </c>
      <c r="B301" s="1" t="s">
        <v>492</v>
      </c>
      <c r="C301" s="1" t="s">
        <v>493</v>
      </c>
      <c r="D301" s="1"/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188" t="s">
        <v>7</v>
      </c>
      <c r="T301" s="188"/>
      <c r="U301" s="188"/>
      <c r="V301" s="188"/>
      <c r="W301" s="57"/>
      <c r="X301" s="57"/>
      <c r="Y301" s="57"/>
      <c r="Z301" s="57"/>
      <c r="AA301" s="57"/>
      <c r="AB301" s="57"/>
    </row>
    <row r="302" spans="1:28" s="52" customFormat="1" ht="63">
      <c r="A302" s="1" t="s">
        <v>124</v>
      </c>
      <c r="B302" s="1" t="s">
        <v>494</v>
      </c>
      <c r="C302" s="1" t="s">
        <v>495</v>
      </c>
      <c r="D302" s="1"/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188" t="s">
        <v>7</v>
      </c>
      <c r="T302" s="188"/>
      <c r="U302" s="188"/>
      <c r="V302" s="188"/>
      <c r="W302" s="57"/>
      <c r="X302" s="57"/>
      <c r="Y302" s="57"/>
      <c r="Z302" s="57"/>
      <c r="AA302" s="57"/>
      <c r="AB302" s="57"/>
    </row>
    <row r="303" spans="1:28" s="52" customFormat="1" ht="47.25">
      <c r="A303" s="1" t="s">
        <v>124</v>
      </c>
      <c r="B303" s="1" t="s">
        <v>496</v>
      </c>
      <c r="C303" s="1" t="s">
        <v>497</v>
      </c>
      <c r="D303" s="1"/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188" t="s">
        <v>7</v>
      </c>
      <c r="T303" s="188"/>
      <c r="U303" s="188"/>
      <c r="V303" s="188"/>
      <c r="W303" s="57"/>
      <c r="X303" s="57"/>
      <c r="Y303" s="57"/>
      <c r="Z303" s="57"/>
      <c r="AA303" s="57"/>
      <c r="AB303" s="57"/>
    </row>
    <row r="304" spans="1:28" s="52" customFormat="1" ht="31.5">
      <c r="A304" s="1" t="s">
        <v>124</v>
      </c>
      <c r="B304" s="1" t="s">
        <v>498</v>
      </c>
      <c r="C304" s="1" t="s">
        <v>499</v>
      </c>
      <c r="D304" s="1"/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188" t="s">
        <v>7</v>
      </c>
      <c r="T304" s="188"/>
      <c r="U304" s="188"/>
      <c r="V304" s="188"/>
      <c r="W304" s="57"/>
      <c r="X304" s="57"/>
      <c r="Y304" s="57"/>
      <c r="Z304" s="57"/>
      <c r="AA304" s="57"/>
      <c r="AB304" s="57"/>
    </row>
    <row r="305" spans="1:28" s="52" customFormat="1" ht="31.5">
      <c r="A305" s="1" t="s">
        <v>124</v>
      </c>
      <c r="B305" s="1" t="s">
        <v>500</v>
      </c>
      <c r="C305" s="1" t="s">
        <v>501</v>
      </c>
      <c r="D305" s="1"/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188" t="s">
        <v>7</v>
      </c>
      <c r="T305" s="188"/>
      <c r="U305" s="188"/>
      <c r="V305" s="188"/>
      <c r="W305" s="57"/>
      <c r="X305" s="57"/>
      <c r="Y305" s="57"/>
      <c r="Z305" s="57"/>
      <c r="AA305" s="57"/>
      <c r="AB305" s="57"/>
    </row>
    <row r="306" spans="1:28" s="52" customFormat="1" ht="31.5">
      <c r="A306" s="1" t="s">
        <v>124</v>
      </c>
      <c r="B306" s="1" t="s">
        <v>502</v>
      </c>
      <c r="C306" s="1" t="s">
        <v>503</v>
      </c>
      <c r="D306" s="1"/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188" t="s">
        <v>7</v>
      </c>
      <c r="T306" s="188"/>
      <c r="U306" s="188"/>
      <c r="V306" s="188"/>
      <c r="W306" s="57"/>
      <c r="X306" s="57"/>
      <c r="Y306" s="57"/>
      <c r="Z306" s="57"/>
      <c r="AA306" s="57"/>
      <c r="AB306" s="57"/>
    </row>
    <row r="307" spans="1:28" s="52" customFormat="1" ht="31.5">
      <c r="A307" s="1" t="s">
        <v>124</v>
      </c>
      <c r="B307" s="1" t="s">
        <v>504</v>
      </c>
      <c r="C307" s="1" t="s">
        <v>505</v>
      </c>
      <c r="D307" s="1"/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188" t="s">
        <v>7</v>
      </c>
      <c r="T307" s="188"/>
      <c r="U307" s="188"/>
      <c r="V307" s="188"/>
      <c r="W307" s="57"/>
      <c r="X307" s="57"/>
      <c r="Y307" s="57"/>
      <c r="Z307" s="57"/>
      <c r="AA307" s="57"/>
      <c r="AB307" s="57"/>
    </row>
    <row r="308" spans="1:28" s="52" customFormat="1" ht="31.5">
      <c r="A308" s="1" t="s">
        <v>124</v>
      </c>
      <c r="B308" s="1" t="s">
        <v>506</v>
      </c>
      <c r="C308" s="1" t="s">
        <v>507</v>
      </c>
      <c r="D308" s="1"/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188" t="s">
        <v>7</v>
      </c>
      <c r="T308" s="188"/>
      <c r="U308" s="188"/>
      <c r="V308" s="188"/>
      <c r="W308" s="57"/>
      <c r="X308" s="57"/>
      <c r="Y308" s="57"/>
      <c r="Z308" s="57"/>
      <c r="AA308" s="57"/>
      <c r="AB308" s="57"/>
    </row>
    <row r="309" spans="1:28" s="52" customFormat="1" ht="78.75">
      <c r="A309" s="1" t="s">
        <v>124</v>
      </c>
      <c r="B309" s="1" t="s">
        <v>508</v>
      </c>
      <c r="C309" s="1" t="s">
        <v>509</v>
      </c>
      <c r="D309" s="1"/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188" t="s">
        <v>7</v>
      </c>
      <c r="T309" s="188"/>
      <c r="U309" s="188"/>
      <c r="V309" s="188"/>
      <c r="W309" s="57"/>
      <c r="X309" s="57"/>
      <c r="Y309" s="57"/>
      <c r="Z309" s="57"/>
      <c r="AA309" s="57"/>
      <c r="AB309" s="57"/>
    </row>
    <row r="310" spans="1:28" s="52" customFormat="1" ht="63">
      <c r="A310" s="24" t="s">
        <v>125</v>
      </c>
      <c r="B310" s="24" t="s">
        <v>66</v>
      </c>
      <c r="C310" s="24" t="s">
        <v>6</v>
      </c>
      <c r="D310" s="24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188" t="s">
        <v>7</v>
      </c>
      <c r="T310" s="188"/>
      <c r="U310" s="188"/>
      <c r="V310" s="188"/>
      <c r="W310" s="51"/>
      <c r="X310" s="51"/>
      <c r="Y310" s="51"/>
      <c r="Z310" s="51"/>
      <c r="AA310" s="51"/>
      <c r="AB310" s="51"/>
    </row>
    <row r="311" spans="1:28" s="52" customFormat="1" ht="47.25">
      <c r="A311" s="24" t="s">
        <v>126</v>
      </c>
      <c r="B311" s="24" t="s">
        <v>68</v>
      </c>
      <c r="C311" s="24" t="s">
        <v>6</v>
      </c>
      <c r="D311" s="24"/>
      <c r="E311" s="61">
        <f t="shared" ref="E311:R311" si="47">E312+E315+E316+E317+E318+E319+E320+E321</f>
        <v>0</v>
      </c>
      <c r="F311" s="61">
        <f t="shared" si="47"/>
        <v>0</v>
      </c>
      <c r="G311" s="61">
        <f t="shared" si="47"/>
        <v>0</v>
      </c>
      <c r="H311" s="61">
        <f t="shared" si="47"/>
        <v>0</v>
      </c>
      <c r="I311" s="61">
        <f t="shared" si="47"/>
        <v>0</v>
      </c>
      <c r="J311" s="61">
        <f t="shared" si="47"/>
        <v>0</v>
      </c>
      <c r="K311" s="61">
        <f t="shared" si="47"/>
        <v>24840</v>
      </c>
      <c r="L311" s="61">
        <f t="shared" si="47"/>
        <v>0</v>
      </c>
      <c r="M311" s="61">
        <f t="shared" si="47"/>
        <v>0</v>
      </c>
      <c r="N311" s="61">
        <f t="shared" si="47"/>
        <v>0</v>
      </c>
      <c r="O311" s="61">
        <f t="shared" si="47"/>
        <v>0</v>
      </c>
      <c r="P311" s="61">
        <f t="shared" si="47"/>
        <v>0</v>
      </c>
      <c r="Q311" s="61">
        <f t="shared" si="47"/>
        <v>0</v>
      </c>
      <c r="R311" s="61">
        <f t="shared" si="47"/>
        <v>0</v>
      </c>
      <c r="S311" s="188" t="s">
        <v>7</v>
      </c>
      <c r="T311" s="188"/>
      <c r="U311" s="188"/>
      <c r="V311" s="188"/>
      <c r="W311" s="51"/>
      <c r="X311" s="51"/>
      <c r="Y311" s="51"/>
      <c r="Z311" s="51"/>
      <c r="AA311" s="51"/>
      <c r="AB311" s="51"/>
    </row>
    <row r="312" spans="1:28" s="52" customFormat="1" ht="47.25">
      <c r="A312" s="24" t="s">
        <v>127</v>
      </c>
      <c r="B312" s="24" t="s">
        <v>70</v>
      </c>
      <c r="C312" s="24" t="s">
        <v>6</v>
      </c>
      <c r="D312" s="24"/>
      <c r="E312" s="61">
        <f t="shared" ref="E312:R312" si="48">SUM(E313:E314)</f>
        <v>0</v>
      </c>
      <c r="F312" s="61">
        <f t="shared" si="48"/>
        <v>0</v>
      </c>
      <c r="G312" s="61">
        <f t="shared" si="48"/>
        <v>0</v>
      </c>
      <c r="H312" s="61">
        <f t="shared" si="48"/>
        <v>0</v>
      </c>
      <c r="I312" s="61">
        <f t="shared" si="48"/>
        <v>0</v>
      </c>
      <c r="J312" s="61">
        <f t="shared" si="48"/>
        <v>0</v>
      </c>
      <c r="K312" s="61">
        <f t="shared" si="48"/>
        <v>24840</v>
      </c>
      <c r="L312" s="61">
        <f t="shared" si="48"/>
        <v>0</v>
      </c>
      <c r="M312" s="61">
        <f t="shared" si="48"/>
        <v>0</v>
      </c>
      <c r="N312" s="61">
        <f t="shared" si="48"/>
        <v>0</v>
      </c>
      <c r="O312" s="61">
        <f t="shared" si="48"/>
        <v>0</v>
      </c>
      <c r="P312" s="61">
        <f t="shared" si="48"/>
        <v>0</v>
      </c>
      <c r="Q312" s="61">
        <f t="shared" si="48"/>
        <v>0</v>
      </c>
      <c r="R312" s="61">
        <f t="shared" si="48"/>
        <v>0</v>
      </c>
      <c r="S312" s="188" t="s">
        <v>7</v>
      </c>
      <c r="T312" s="188"/>
      <c r="U312" s="188"/>
      <c r="V312" s="188"/>
      <c r="W312" s="51"/>
      <c r="X312" s="51"/>
      <c r="Y312" s="51"/>
      <c r="Z312" s="51"/>
      <c r="AA312" s="51"/>
      <c r="AB312" s="51"/>
    </row>
    <row r="313" spans="1:28" s="52" customFormat="1" ht="47.25">
      <c r="A313" s="1" t="s">
        <v>127</v>
      </c>
      <c r="B313" s="1" t="s">
        <v>510</v>
      </c>
      <c r="C313" s="1" t="s">
        <v>511</v>
      </c>
      <c r="D313" s="1"/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24840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188" t="s">
        <v>1483</v>
      </c>
      <c r="T313" s="188"/>
      <c r="U313" s="188"/>
      <c r="V313" s="188"/>
      <c r="W313" s="57"/>
      <c r="X313" s="57"/>
      <c r="Y313" s="57"/>
      <c r="Z313" s="57"/>
      <c r="AA313" s="57"/>
      <c r="AB313" s="57"/>
    </row>
    <row r="314" spans="1:28" s="52" customFormat="1" ht="63">
      <c r="A314" s="1" t="s">
        <v>127</v>
      </c>
      <c r="B314" s="1" t="s">
        <v>512</v>
      </c>
      <c r="C314" s="1" t="s">
        <v>513</v>
      </c>
      <c r="D314" s="1"/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188" t="s">
        <v>7</v>
      </c>
      <c r="T314" s="188"/>
      <c r="U314" s="188"/>
      <c r="V314" s="188"/>
      <c r="W314" s="57"/>
      <c r="X314" s="57"/>
      <c r="Y314" s="57"/>
      <c r="Z314" s="57"/>
      <c r="AA314" s="57"/>
      <c r="AB314" s="57"/>
    </row>
    <row r="315" spans="1:28" s="52" customFormat="1" ht="47.25">
      <c r="A315" s="24" t="s">
        <v>128</v>
      </c>
      <c r="B315" s="24" t="s">
        <v>72</v>
      </c>
      <c r="C315" s="24" t="s">
        <v>6</v>
      </c>
      <c r="D315" s="24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188" t="s">
        <v>7</v>
      </c>
      <c r="T315" s="188"/>
      <c r="U315" s="188"/>
      <c r="V315" s="188"/>
      <c r="W315" s="51"/>
      <c r="X315" s="51"/>
      <c r="Y315" s="51"/>
      <c r="Z315" s="51"/>
      <c r="AA315" s="51"/>
      <c r="AB315" s="51"/>
    </row>
    <row r="316" spans="1:28" s="52" customFormat="1" ht="47.25">
      <c r="A316" s="24" t="s">
        <v>129</v>
      </c>
      <c r="B316" s="24" t="s">
        <v>74</v>
      </c>
      <c r="C316" s="24" t="s">
        <v>6</v>
      </c>
      <c r="D316" s="24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188" t="s">
        <v>7</v>
      </c>
      <c r="T316" s="188"/>
      <c r="U316" s="188"/>
      <c r="V316" s="188"/>
      <c r="W316" s="51"/>
      <c r="X316" s="51"/>
      <c r="Y316" s="51"/>
      <c r="Z316" s="51"/>
      <c r="AA316" s="51"/>
      <c r="AB316" s="51"/>
    </row>
    <row r="317" spans="1:28" s="52" customFormat="1" ht="47.25">
      <c r="A317" s="24" t="s">
        <v>130</v>
      </c>
      <c r="B317" s="24" t="s">
        <v>76</v>
      </c>
      <c r="C317" s="24" t="s">
        <v>6</v>
      </c>
      <c r="D317" s="24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188" t="s">
        <v>7</v>
      </c>
      <c r="T317" s="188"/>
      <c r="U317" s="188"/>
      <c r="V317" s="188"/>
      <c r="W317" s="51"/>
      <c r="X317" s="51"/>
      <c r="Y317" s="51"/>
      <c r="Z317" s="51"/>
      <c r="AA317" s="51"/>
      <c r="AB317" s="51"/>
    </row>
    <row r="318" spans="1:28" s="52" customFormat="1" ht="63">
      <c r="A318" s="24" t="s">
        <v>131</v>
      </c>
      <c r="B318" s="24" t="s">
        <v>78</v>
      </c>
      <c r="C318" s="24" t="s">
        <v>6</v>
      </c>
      <c r="D318" s="24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188" t="s">
        <v>7</v>
      </c>
      <c r="T318" s="188"/>
      <c r="U318" s="188"/>
      <c r="V318" s="188"/>
      <c r="W318" s="51"/>
      <c r="X318" s="51"/>
      <c r="Y318" s="51"/>
      <c r="Z318" s="51"/>
      <c r="AA318" s="51"/>
      <c r="AB318" s="51"/>
    </row>
    <row r="319" spans="1:28" s="52" customFormat="1" ht="63">
      <c r="A319" s="24" t="s">
        <v>132</v>
      </c>
      <c r="B319" s="24" t="s">
        <v>80</v>
      </c>
      <c r="C319" s="24" t="s">
        <v>6</v>
      </c>
      <c r="D319" s="24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188" t="s">
        <v>7</v>
      </c>
      <c r="T319" s="188"/>
      <c r="U319" s="188"/>
      <c r="V319" s="188"/>
      <c r="W319" s="51"/>
      <c r="X319" s="51"/>
      <c r="Y319" s="51"/>
      <c r="Z319" s="51"/>
      <c r="AA319" s="51"/>
      <c r="AB319" s="51"/>
    </row>
    <row r="320" spans="1:28" s="52" customFormat="1" ht="63">
      <c r="A320" s="24" t="s">
        <v>133</v>
      </c>
      <c r="B320" s="24" t="s">
        <v>82</v>
      </c>
      <c r="C320" s="24" t="s">
        <v>6</v>
      </c>
      <c r="D320" s="24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188" t="s">
        <v>7</v>
      </c>
      <c r="T320" s="188"/>
      <c r="U320" s="188"/>
      <c r="V320" s="188"/>
      <c r="W320" s="51"/>
      <c r="X320" s="51"/>
      <c r="Y320" s="51"/>
      <c r="Z320" s="51"/>
      <c r="AA320" s="51"/>
      <c r="AB320" s="51"/>
    </row>
    <row r="321" spans="1:28" s="52" customFormat="1" ht="63">
      <c r="A321" s="24" t="s">
        <v>134</v>
      </c>
      <c r="B321" s="24" t="s">
        <v>84</v>
      </c>
      <c r="C321" s="24" t="s">
        <v>6</v>
      </c>
      <c r="D321" s="24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188" t="s">
        <v>7</v>
      </c>
      <c r="T321" s="188"/>
      <c r="U321" s="188"/>
      <c r="V321" s="188"/>
      <c r="W321" s="51"/>
      <c r="X321" s="51"/>
      <c r="Y321" s="51"/>
      <c r="Z321" s="51"/>
      <c r="AA321" s="51"/>
      <c r="AB321" s="51"/>
    </row>
    <row r="322" spans="1:28" s="52" customFormat="1" ht="63">
      <c r="A322" s="24" t="s">
        <v>135</v>
      </c>
      <c r="B322" s="24" t="s">
        <v>86</v>
      </c>
      <c r="C322" s="24" t="s">
        <v>6</v>
      </c>
      <c r="D322" s="24"/>
      <c r="E322" s="61">
        <f t="shared" ref="E322:R322" si="49">E323+E324</f>
        <v>0</v>
      </c>
      <c r="F322" s="61">
        <f t="shared" si="49"/>
        <v>0</v>
      </c>
      <c r="G322" s="61">
        <f t="shared" si="49"/>
        <v>0</v>
      </c>
      <c r="H322" s="61">
        <f t="shared" si="49"/>
        <v>0</v>
      </c>
      <c r="I322" s="61">
        <f t="shared" si="49"/>
        <v>0</v>
      </c>
      <c r="J322" s="61">
        <f t="shared" si="49"/>
        <v>0</v>
      </c>
      <c r="K322" s="61">
        <f t="shared" si="49"/>
        <v>0</v>
      </c>
      <c r="L322" s="61">
        <f t="shared" si="49"/>
        <v>0</v>
      </c>
      <c r="M322" s="61">
        <f t="shared" si="49"/>
        <v>0</v>
      </c>
      <c r="N322" s="61">
        <f t="shared" si="49"/>
        <v>0</v>
      </c>
      <c r="O322" s="61">
        <f t="shared" si="49"/>
        <v>0</v>
      </c>
      <c r="P322" s="61">
        <f t="shared" si="49"/>
        <v>0</v>
      </c>
      <c r="Q322" s="61">
        <f t="shared" si="49"/>
        <v>0</v>
      </c>
      <c r="R322" s="61">
        <f t="shared" si="49"/>
        <v>0</v>
      </c>
      <c r="S322" s="188" t="s">
        <v>7</v>
      </c>
      <c r="T322" s="188"/>
      <c r="U322" s="188"/>
      <c r="V322" s="188"/>
      <c r="W322" s="51"/>
      <c r="X322" s="51"/>
      <c r="Y322" s="51"/>
      <c r="Z322" s="51"/>
      <c r="AA322" s="51"/>
      <c r="AB322" s="51"/>
    </row>
    <row r="323" spans="1:28" s="52" customFormat="1" ht="47.25">
      <c r="A323" s="24" t="s">
        <v>136</v>
      </c>
      <c r="B323" s="24" t="s">
        <v>88</v>
      </c>
      <c r="C323" s="24" t="s">
        <v>6</v>
      </c>
      <c r="D323" s="24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188" t="s">
        <v>7</v>
      </c>
      <c r="T323" s="188"/>
      <c r="U323" s="188"/>
      <c r="V323" s="188"/>
      <c r="W323" s="51"/>
      <c r="X323" s="51"/>
      <c r="Y323" s="51"/>
      <c r="Z323" s="51"/>
      <c r="AA323" s="51"/>
      <c r="AB323" s="51"/>
    </row>
    <row r="324" spans="1:28" s="52" customFormat="1" ht="63">
      <c r="A324" s="24" t="s">
        <v>137</v>
      </c>
      <c r="B324" s="24" t="s">
        <v>90</v>
      </c>
      <c r="C324" s="24" t="s">
        <v>6</v>
      </c>
      <c r="D324" s="24"/>
      <c r="E324" s="61">
        <f t="shared" ref="E324:R324" si="50">E325</f>
        <v>0</v>
      </c>
      <c r="F324" s="61">
        <f t="shared" si="50"/>
        <v>0</v>
      </c>
      <c r="G324" s="61">
        <f t="shared" si="50"/>
        <v>0</v>
      </c>
      <c r="H324" s="61">
        <f t="shared" si="50"/>
        <v>0</v>
      </c>
      <c r="I324" s="61">
        <f t="shared" si="50"/>
        <v>0</v>
      </c>
      <c r="J324" s="61">
        <f t="shared" si="50"/>
        <v>0</v>
      </c>
      <c r="K324" s="61">
        <f t="shared" si="50"/>
        <v>0</v>
      </c>
      <c r="L324" s="61">
        <f t="shared" si="50"/>
        <v>0</v>
      </c>
      <c r="M324" s="61">
        <f t="shared" si="50"/>
        <v>0</v>
      </c>
      <c r="N324" s="61">
        <f t="shared" si="50"/>
        <v>0</v>
      </c>
      <c r="O324" s="61">
        <f t="shared" si="50"/>
        <v>0</v>
      </c>
      <c r="P324" s="61">
        <f t="shared" si="50"/>
        <v>0</v>
      </c>
      <c r="Q324" s="61">
        <f t="shared" si="50"/>
        <v>0</v>
      </c>
      <c r="R324" s="61">
        <f t="shared" si="50"/>
        <v>0</v>
      </c>
      <c r="S324" s="188" t="s">
        <v>7</v>
      </c>
      <c r="T324" s="188"/>
      <c r="U324" s="188"/>
      <c r="V324" s="188"/>
      <c r="W324" s="51"/>
      <c r="X324" s="51"/>
      <c r="Y324" s="51"/>
      <c r="Z324" s="51"/>
      <c r="AA324" s="51"/>
      <c r="AB324" s="51"/>
    </row>
    <row r="325" spans="1:28" s="52" customFormat="1" ht="63">
      <c r="A325" s="1" t="s">
        <v>137</v>
      </c>
      <c r="B325" s="1" t="s">
        <v>514</v>
      </c>
      <c r="C325" s="1" t="s">
        <v>515</v>
      </c>
      <c r="D325" s="1"/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188" t="s">
        <v>7</v>
      </c>
      <c r="T325" s="188"/>
      <c r="U325" s="188"/>
      <c r="V325" s="188"/>
      <c r="W325" s="57"/>
      <c r="X325" s="57"/>
      <c r="Y325" s="57"/>
      <c r="Z325" s="57"/>
      <c r="AA325" s="57"/>
      <c r="AB325" s="57"/>
    </row>
    <row r="326" spans="1:28" s="52" customFormat="1" ht="94.5">
      <c r="A326" s="24" t="s">
        <v>138</v>
      </c>
      <c r="B326" s="24" t="s">
        <v>92</v>
      </c>
      <c r="C326" s="24" t="s">
        <v>6</v>
      </c>
      <c r="D326" s="24"/>
      <c r="E326" s="61">
        <f t="shared" ref="E326:R326" si="51">E327+E328</f>
        <v>0</v>
      </c>
      <c r="F326" s="61">
        <f t="shared" si="51"/>
        <v>0</v>
      </c>
      <c r="G326" s="61">
        <f t="shared" si="51"/>
        <v>0</v>
      </c>
      <c r="H326" s="61">
        <f t="shared" si="51"/>
        <v>0</v>
      </c>
      <c r="I326" s="61">
        <f t="shared" si="51"/>
        <v>0</v>
      </c>
      <c r="J326" s="61">
        <f t="shared" si="51"/>
        <v>0</v>
      </c>
      <c r="K326" s="61">
        <f t="shared" si="51"/>
        <v>0</v>
      </c>
      <c r="L326" s="61">
        <f t="shared" si="51"/>
        <v>0</v>
      </c>
      <c r="M326" s="61">
        <f t="shared" si="51"/>
        <v>0</v>
      </c>
      <c r="N326" s="61">
        <f t="shared" si="51"/>
        <v>0</v>
      </c>
      <c r="O326" s="61">
        <f t="shared" si="51"/>
        <v>0</v>
      </c>
      <c r="P326" s="61">
        <f t="shared" si="51"/>
        <v>0</v>
      </c>
      <c r="Q326" s="61">
        <f t="shared" si="51"/>
        <v>0</v>
      </c>
      <c r="R326" s="61">
        <f t="shared" si="51"/>
        <v>0</v>
      </c>
      <c r="S326" s="188" t="s">
        <v>7</v>
      </c>
      <c r="T326" s="188"/>
      <c r="U326" s="188"/>
      <c r="V326" s="188"/>
      <c r="W326" s="51"/>
      <c r="X326" s="51"/>
      <c r="Y326" s="51"/>
      <c r="Z326" s="51"/>
      <c r="AA326" s="51"/>
      <c r="AB326" s="51"/>
    </row>
    <row r="327" spans="1:28" s="52" customFormat="1" ht="78.75">
      <c r="A327" s="24" t="s">
        <v>139</v>
      </c>
      <c r="B327" s="24" t="s">
        <v>94</v>
      </c>
      <c r="C327" s="24" t="s">
        <v>6</v>
      </c>
      <c r="D327" s="24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188" t="s">
        <v>7</v>
      </c>
      <c r="T327" s="188"/>
      <c r="U327" s="188"/>
      <c r="V327" s="188"/>
      <c r="W327" s="51"/>
      <c r="X327" s="51"/>
      <c r="Y327" s="51"/>
      <c r="Z327" s="51"/>
      <c r="AA327" s="51"/>
      <c r="AB327" s="51"/>
    </row>
    <row r="328" spans="1:28" s="52" customFormat="1" ht="78.75">
      <c r="A328" s="24" t="s">
        <v>140</v>
      </c>
      <c r="B328" s="24" t="s">
        <v>96</v>
      </c>
      <c r="C328" s="24" t="s">
        <v>6</v>
      </c>
      <c r="D328" s="24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188" t="s">
        <v>7</v>
      </c>
      <c r="T328" s="188"/>
      <c r="U328" s="188"/>
      <c r="V328" s="188"/>
      <c r="W328" s="51"/>
      <c r="X328" s="51"/>
      <c r="Y328" s="51"/>
      <c r="Z328" s="51"/>
      <c r="AA328" s="51"/>
      <c r="AB328" s="51"/>
    </row>
    <row r="329" spans="1:28" s="52" customFormat="1" ht="47.25">
      <c r="A329" s="24" t="s">
        <v>141</v>
      </c>
      <c r="B329" s="24" t="s">
        <v>98</v>
      </c>
      <c r="C329" s="24" t="s">
        <v>6</v>
      </c>
      <c r="D329" s="24"/>
      <c r="E329" s="61">
        <f t="shared" ref="E329:R329" si="52">SUM(E330:E340)</f>
        <v>0</v>
      </c>
      <c r="F329" s="61">
        <f t="shared" si="52"/>
        <v>0</v>
      </c>
      <c r="G329" s="61">
        <f t="shared" si="52"/>
        <v>0</v>
      </c>
      <c r="H329" s="61">
        <f t="shared" si="52"/>
        <v>0</v>
      </c>
      <c r="I329" s="61">
        <f t="shared" si="52"/>
        <v>0</v>
      </c>
      <c r="J329" s="61">
        <f t="shared" si="52"/>
        <v>0</v>
      </c>
      <c r="K329" s="61">
        <f t="shared" si="52"/>
        <v>0</v>
      </c>
      <c r="L329" s="61">
        <f t="shared" si="52"/>
        <v>0</v>
      </c>
      <c r="M329" s="61">
        <f t="shared" si="52"/>
        <v>0</v>
      </c>
      <c r="N329" s="61">
        <f t="shared" si="52"/>
        <v>0</v>
      </c>
      <c r="O329" s="61">
        <f t="shared" si="52"/>
        <v>0</v>
      </c>
      <c r="P329" s="61">
        <f t="shared" si="52"/>
        <v>0</v>
      </c>
      <c r="Q329" s="61">
        <f t="shared" si="52"/>
        <v>0</v>
      </c>
      <c r="R329" s="61">
        <f t="shared" si="52"/>
        <v>0</v>
      </c>
      <c r="S329" s="188" t="s">
        <v>7</v>
      </c>
      <c r="T329" s="188"/>
      <c r="U329" s="188"/>
      <c r="V329" s="188"/>
      <c r="W329" s="51"/>
      <c r="X329" s="51"/>
      <c r="Y329" s="51"/>
      <c r="Z329" s="51"/>
      <c r="AA329" s="51"/>
      <c r="AB329" s="51"/>
    </row>
    <row r="330" spans="1:28" s="52" customFormat="1" ht="78.75">
      <c r="A330" s="1" t="s">
        <v>141</v>
      </c>
      <c r="B330" s="1" t="s">
        <v>516</v>
      </c>
      <c r="C330" s="1" t="s">
        <v>517</v>
      </c>
      <c r="D330" s="1"/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188" t="s">
        <v>7</v>
      </c>
      <c r="T330" s="188"/>
      <c r="U330" s="188"/>
      <c r="V330" s="188"/>
      <c r="W330" s="57"/>
      <c r="X330" s="57"/>
      <c r="Y330" s="57"/>
      <c r="Z330" s="57"/>
      <c r="AA330" s="57"/>
      <c r="AB330" s="57"/>
    </row>
    <row r="331" spans="1:28" s="52" customFormat="1" ht="47.25">
      <c r="A331" s="1" t="s">
        <v>141</v>
      </c>
      <c r="B331" s="1" t="s">
        <v>518</v>
      </c>
      <c r="C331" s="1" t="s">
        <v>519</v>
      </c>
      <c r="D331" s="1"/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188" t="s">
        <v>7</v>
      </c>
      <c r="T331" s="188"/>
      <c r="U331" s="188"/>
      <c r="V331" s="188"/>
      <c r="W331" s="57"/>
      <c r="X331" s="57"/>
      <c r="Y331" s="57"/>
      <c r="Z331" s="57"/>
      <c r="AA331" s="57"/>
      <c r="AB331" s="57"/>
    </row>
    <row r="332" spans="1:28" s="52" customFormat="1" ht="47.25">
      <c r="A332" s="1" t="s">
        <v>141</v>
      </c>
      <c r="B332" s="1" t="s">
        <v>520</v>
      </c>
      <c r="C332" s="1" t="s">
        <v>521</v>
      </c>
      <c r="D332" s="1"/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188" t="s">
        <v>7</v>
      </c>
      <c r="T332" s="188"/>
      <c r="U332" s="188"/>
      <c r="V332" s="188"/>
      <c r="W332" s="57"/>
      <c r="X332" s="57"/>
      <c r="Y332" s="57"/>
      <c r="Z332" s="57"/>
      <c r="AA332" s="57"/>
      <c r="AB332" s="57"/>
    </row>
    <row r="333" spans="1:28" s="52" customFormat="1" ht="47.25">
      <c r="A333" s="1" t="s">
        <v>141</v>
      </c>
      <c r="B333" s="1" t="s">
        <v>522</v>
      </c>
      <c r="C333" s="1" t="s">
        <v>523</v>
      </c>
      <c r="D333" s="1"/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188" t="s">
        <v>7</v>
      </c>
      <c r="T333" s="188"/>
      <c r="U333" s="188"/>
      <c r="V333" s="188"/>
      <c r="W333" s="57"/>
      <c r="X333" s="57"/>
      <c r="Y333" s="57"/>
      <c r="Z333" s="57"/>
      <c r="AA333" s="57"/>
      <c r="AB333" s="57"/>
    </row>
    <row r="334" spans="1:28" s="52" customFormat="1" ht="47.25">
      <c r="A334" s="1" t="s">
        <v>141</v>
      </c>
      <c r="B334" s="1" t="s">
        <v>524</v>
      </c>
      <c r="C334" s="1" t="s">
        <v>525</v>
      </c>
      <c r="D334" s="1"/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188" t="s">
        <v>7</v>
      </c>
      <c r="T334" s="188"/>
      <c r="U334" s="188"/>
      <c r="V334" s="188"/>
      <c r="W334" s="57"/>
      <c r="X334" s="57"/>
      <c r="Y334" s="57"/>
      <c r="Z334" s="57"/>
      <c r="AA334" s="57"/>
      <c r="AB334" s="57"/>
    </row>
    <row r="335" spans="1:28" s="52" customFormat="1" ht="47.25">
      <c r="A335" s="1" t="s">
        <v>141</v>
      </c>
      <c r="B335" s="1" t="s">
        <v>526</v>
      </c>
      <c r="C335" s="1" t="s">
        <v>527</v>
      </c>
      <c r="D335" s="1"/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188" t="s">
        <v>7</v>
      </c>
      <c r="T335" s="188"/>
      <c r="U335" s="188"/>
      <c r="V335" s="188"/>
      <c r="W335" s="57"/>
      <c r="X335" s="57"/>
      <c r="Y335" s="57"/>
      <c r="Z335" s="57"/>
      <c r="AA335" s="57"/>
      <c r="AB335" s="57"/>
    </row>
    <row r="336" spans="1:28" s="52" customFormat="1" ht="63">
      <c r="A336" s="1" t="s">
        <v>141</v>
      </c>
      <c r="B336" s="1" t="s">
        <v>528</v>
      </c>
      <c r="C336" s="1" t="s">
        <v>529</v>
      </c>
      <c r="D336" s="1"/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188" t="s">
        <v>7</v>
      </c>
      <c r="T336" s="188"/>
      <c r="U336" s="188"/>
      <c r="V336" s="188"/>
      <c r="W336" s="57"/>
      <c r="X336" s="57"/>
      <c r="Y336" s="57"/>
      <c r="Z336" s="57"/>
      <c r="AA336" s="57"/>
      <c r="AB336" s="57"/>
    </row>
    <row r="337" spans="1:28" s="52" customFormat="1" ht="63">
      <c r="A337" s="1" t="s">
        <v>141</v>
      </c>
      <c r="B337" s="1" t="s">
        <v>530</v>
      </c>
      <c r="C337" s="1" t="s">
        <v>531</v>
      </c>
      <c r="D337" s="1"/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188" t="s">
        <v>7</v>
      </c>
      <c r="T337" s="188"/>
      <c r="U337" s="188"/>
      <c r="V337" s="188"/>
      <c r="W337" s="57"/>
      <c r="X337" s="57"/>
      <c r="Y337" s="57"/>
      <c r="Z337" s="57"/>
      <c r="AA337" s="57"/>
      <c r="AB337" s="57"/>
    </row>
    <row r="338" spans="1:28" s="52" customFormat="1" ht="63">
      <c r="A338" s="1" t="s">
        <v>141</v>
      </c>
      <c r="B338" s="1" t="s">
        <v>532</v>
      </c>
      <c r="C338" s="1" t="s">
        <v>533</v>
      </c>
      <c r="D338" s="1"/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188" t="s">
        <v>7</v>
      </c>
      <c r="T338" s="188"/>
      <c r="U338" s="188"/>
      <c r="V338" s="188"/>
      <c r="W338" s="57"/>
      <c r="X338" s="57"/>
      <c r="Y338" s="57"/>
      <c r="Z338" s="57"/>
      <c r="AA338" s="57"/>
      <c r="AB338" s="57"/>
    </row>
    <row r="339" spans="1:28" s="52" customFormat="1" ht="78.75">
      <c r="A339" s="1" t="s">
        <v>141</v>
      </c>
      <c r="B339" s="1" t="s">
        <v>534</v>
      </c>
      <c r="C339" s="1" t="s">
        <v>535</v>
      </c>
      <c r="D339" s="1"/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188" t="s">
        <v>7</v>
      </c>
      <c r="T339" s="188"/>
      <c r="U339" s="188"/>
      <c r="V339" s="188"/>
      <c r="W339" s="57"/>
      <c r="X339" s="57"/>
      <c r="Y339" s="57"/>
      <c r="Z339" s="57"/>
      <c r="AA339" s="57"/>
      <c r="AB339" s="57"/>
    </row>
    <row r="340" spans="1:28" s="52" customFormat="1" ht="47.25">
      <c r="A340" s="1" t="s">
        <v>141</v>
      </c>
      <c r="B340" s="1" t="s">
        <v>536</v>
      </c>
      <c r="C340" s="1" t="s">
        <v>537</v>
      </c>
      <c r="D340" s="1"/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188" t="s">
        <v>7</v>
      </c>
      <c r="T340" s="188"/>
      <c r="U340" s="188"/>
      <c r="V340" s="188"/>
      <c r="W340" s="57"/>
      <c r="X340" s="57"/>
      <c r="Y340" s="57"/>
      <c r="Z340" s="57"/>
      <c r="AA340" s="57"/>
      <c r="AB340" s="57"/>
    </row>
    <row r="341" spans="1:28" s="52" customFormat="1" ht="47.25">
      <c r="A341" s="24" t="s">
        <v>142</v>
      </c>
      <c r="B341" s="24" t="s">
        <v>100</v>
      </c>
      <c r="C341" s="24" t="s">
        <v>6</v>
      </c>
      <c r="D341" s="24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188" t="s">
        <v>7</v>
      </c>
      <c r="T341" s="188"/>
      <c r="U341" s="188"/>
      <c r="V341" s="188"/>
      <c r="W341" s="51"/>
      <c r="X341" s="51"/>
      <c r="Y341" s="51"/>
      <c r="Z341" s="51"/>
      <c r="AA341" s="51"/>
      <c r="AB341" s="51"/>
    </row>
    <row r="342" spans="1:28" s="52" customFormat="1" ht="31.5">
      <c r="A342" s="24" t="s">
        <v>143</v>
      </c>
      <c r="B342" s="24" t="s">
        <v>102</v>
      </c>
      <c r="C342" s="24" t="s">
        <v>6</v>
      </c>
      <c r="D342" s="24"/>
      <c r="E342" s="26">
        <f t="shared" ref="E342:R342" si="53">SUM(E343:E347)</f>
        <v>0</v>
      </c>
      <c r="F342" s="26">
        <f t="shared" si="53"/>
        <v>0</v>
      </c>
      <c r="G342" s="26">
        <f t="shared" si="53"/>
        <v>0</v>
      </c>
      <c r="H342" s="26">
        <f t="shared" si="53"/>
        <v>0</v>
      </c>
      <c r="I342" s="26">
        <f t="shared" si="53"/>
        <v>0</v>
      </c>
      <c r="J342" s="26">
        <f t="shared" si="53"/>
        <v>0</v>
      </c>
      <c r="K342" s="26">
        <f t="shared" si="53"/>
        <v>0</v>
      </c>
      <c r="L342" s="26">
        <f t="shared" si="53"/>
        <v>0</v>
      </c>
      <c r="M342" s="26">
        <f t="shared" si="53"/>
        <v>0</v>
      </c>
      <c r="N342" s="26">
        <f t="shared" si="53"/>
        <v>0</v>
      </c>
      <c r="O342" s="26">
        <f t="shared" si="53"/>
        <v>0</v>
      </c>
      <c r="P342" s="26">
        <f t="shared" si="53"/>
        <v>0</v>
      </c>
      <c r="Q342" s="26">
        <f t="shared" si="53"/>
        <v>0</v>
      </c>
      <c r="R342" s="26">
        <f t="shared" si="53"/>
        <v>0</v>
      </c>
      <c r="S342" s="188" t="s">
        <v>7</v>
      </c>
      <c r="T342" s="188"/>
      <c r="U342" s="188"/>
      <c r="V342" s="188"/>
      <c r="W342" s="51"/>
      <c r="X342" s="51"/>
      <c r="Y342" s="51"/>
      <c r="Z342" s="51"/>
      <c r="AA342" s="51"/>
      <c r="AB342" s="51"/>
    </row>
    <row r="343" spans="1:28" s="52" customFormat="1" ht="47.25">
      <c r="A343" s="1" t="s">
        <v>143</v>
      </c>
      <c r="B343" s="1" t="s">
        <v>538</v>
      </c>
      <c r="C343" s="1" t="s">
        <v>539</v>
      </c>
      <c r="D343" s="1"/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188" t="s">
        <v>7</v>
      </c>
      <c r="T343" s="188"/>
      <c r="U343" s="188"/>
      <c r="V343" s="188"/>
      <c r="W343" s="57"/>
      <c r="X343" s="57"/>
      <c r="Y343" s="57"/>
      <c r="Z343" s="57"/>
      <c r="AA343" s="57"/>
      <c r="AB343" s="57"/>
    </row>
    <row r="344" spans="1:28" s="52" customFormat="1" ht="31.5">
      <c r="A344" s="1" t="s">
        <v>143</v>
      </c>
      <c r="B344" s="1" t="s">
        <v>540</v>
      </c>
      <c r="C344" s="1" t="s">
        <v>541</v>
      </c>
      <c r="D344" s="1"/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188" t="s">
        <v>7</v>
      </c>
      <c r="T344" s="188"/>
      <c r="U344" s="188"/>
      <c r="V344" s="188"/>
      <c r="W344" s="57"/>
      <c r="X344" s="57"/>
      <c r="Y344" s="57"/>
      <c r="Z344" s="57"/>
      <c r="AA344" s="57"/>
      <c r="AB344" s="57"/>
    </row>
    <row r="345" spans="1:28" s="52" customFormat="1">
      <c r="A345" s="1" t="s">
        <v>143</v>
      </c>
      <c r="B345" s="1" t="s">
        <v>542</v>
      </c>
      <c r="C345" s="1" t="s">
        <v>543</v>
      </c>
      <c r="D345" s="1"/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188" t="s">
        <v>7</v>
      </c>
      <c r="T345" s="188"/>
      <c r="U345" s="188"/>
      <c r="V345" s="188"/>
      <c r="W345" s="57"/>
      <c r="X345" s="57"/>
      <c r="Y345" s="57"/>
      <c r="Z345" s="57"/>
      <c r="AA345" s="57"/>
      <c r="AB345" s="57"/>
    </row>
    <row r="346" spans="1:28" s="52" customFormat="1" ht="78.75">
      <c r="A346" s="1" t="s">
        <v>143</v>
      </c>
      <c r="B346" s="1" t="s">
        <v>544</v>
      </c>
      <c r="C346" s="1" t="s">
        <v>545</v>
      </c>
      <c r="D346" s="1"/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188" t="s">
        <v>7</v>
      </c>
      <c r="T346" s="188"/>
      <c r="U346" s="188"/>
      <c r="V346" s="188"/>
      <c r="W346" s="57"/>
      <c r="X346" s="57"/>
      <c r="Y346" s="57"/>
      <c r="Z346" s="57"/>
      <c r="AA346" s="57"/>
      <c r="AB346" s="57"/>
    </row>
    <row r="347" spans="1:28" s="52" customFormat="1" ht="47.25">
      <c r="A347" s="1" t="s">
        <v>143</v>
      </c>
      <c r="B347" s="1" t="s">
        <v>546</v>
      </c>
      <c r="C347" s="1" t="s">
        <v>547</v>
      </c>
      <c r="D347" s="1"/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188" t="s">
        <v>7</v>
      </c>
      <c r="T347" s="188"/>
      <c r="U347" s="188"/>
      <c r="V347" s="188"/>
      <c r="W347" s="57"/>
      <c r="X347" s="57"/>
      <c r="Y347" s="57"/>
      <c r="Z347" s="57"/>
      <c r="AA347" s="57"/>
      <c r="AB347" s="57"/>
    </row>
    <row r="348" spans="1:28" s="52" customFormat="1" ht="31.5">
      <c r="A348" s="24" t="s">
        <v>144</v>
      </c>
      <c r="B348" s="24" t="s">
        <v>145</v>
      </c>
      <c r="C348" s="24" t="s">
        <v>6</v>
      </c>
      <c r="D348" s="24"/>
      <c r="E348" s="26">
        <f t="shared" ref="E348:R348" si="54">E349+E378+E414+E417+E423+E424</f>
        <v>0</v>
      </c>
      <c r="F348" s="26">
        <f t="shared" si="54"/>
        <v>0</v>
      </c>
      <c r="G348" s="26">
        <f t="shared" si="54"/>
        <v>0</v>
      </c>
      <c r="H348" s="26">
        <f t="shared" si="54"/>
        <v>0</v>
      </c>
      <c r="I348" s="26">
        <f t="shared" si="54"/>
        <v>0</v>
      </c>
      <c r="J348" s="26">
        <f t="shared" si="54"/>
        <v>0</v>
      </c>
      <c r="K348" s="26">
        <f t="shared" si="54"/>
        <v>0</v>
      </c>
      <c r="L348" s="26">
        <f t="shared" si="54"/>
        <v>0</v>
      </c>
      <c r="M348" s="26">
        <f t="shared" si="54"/>
        <v>0</v>
      </c>
      <c r="N348" s="26">
        <f t="shared" si="54"/>
        <v>0</v>
      </c>
      <c r="O348" s="26">
        <f t="shared" si="54"/>
        <v>0</v>
      </c>
      <c r="P348" s="26">
        <f t="shared" si="54"/>
        <v>0</v>
      </c>
      <c r="Q348" s="26">
        <f t="shared" si="54"/>
        <v>0</v>
      </c>
      <c r="R348" s="26">
        <f t="shared" si="54"/>
        <v>0</v>
      </c>
      <c r="S348" s="188" t="s">
        <v>7</v>
      </c>
      <c r="T348" s="188"/>
      <c r="U348" s="188"/>
      <c r="V348" s="188"/>
      <c r="W348" s="51"/>
      <c r="X348" s="51"/>
      <c r="Y348" s="51"/>
      <c r="Z348" s="51"/>
      <c r="AA348" s="51"/>
      <c r="AB348" s="51"/>
    </row>
    <row r="349" spans="1:28" s="52" customFormat="1" ht="31.5">
      <c r="A349" s="24" t="s">
        <v>146</v>
      </c>
      <c r="B349" s="24" t="s">
        <v>23</v>
      </c>
      <c r="C349" s="24" t="s">
        <v>6</v>
      </c>
      <c r="D349" s="24"/>
      <c r="E349" s="26">
        <f t="shared" ref="E349:R349" si="55">E350+E358+E361+E370</f>
        <v>0</v>
      </c>
      <c r="F349" s="26">
        <f t="shared" si="55"/>
        <v>0</v>
      </c>
      <c r="G349" s="26">
        <f t="shared" si="55"/>
        <v>0</v>
      </c>
      <c r="H349" s="26">
        <f t="shared" si="55"/>
        <v>0</v>
      </c>
      <c r="I349" s="26">
        <f t="shared" si="55"/>
        <v>0</v>
      </c>
      <c r="J349" s="26">
        <f t="shared" si="55"/>
        <v>0</v>
      </c>
      <c r="K349" s="26">
        <f t="shared" si="55"/>
        <v>0</v>
      </c>
      <c r="L349" s="26">
        <f t="shared" si="55"/>
        <v>0</v>
      </c>
      <c r="M349" s="26">
        <f t="shared" si="55"/>
        <v>0</v>
      </c>
      <c r="N349" s="26">
        <f t="shared" si="55"/>
        <v>0</v>
      </c>
      <c r="O349" s="26">
        <f t="shared" si="55"/>
        <v>0</v>
      </c>
      <c r="P349" s="26">
        <f t="shared" si="55"/>
        <v>0</v>
      </c>
      <c r="Q349" s="26">
        <f t="shared" si="55"/>
        <v>0</v>
      </c>
      <c r="R349" s="26">
        <f t="shared" si="55"/>
        <v>0</v>
      </c>
      <c r="S349" s="188" t="s">
        <v>7</v>
      </c>
      <c r="T349" s="188"/>
      <c r="U349" s="188"/>
      <c r="V349" s="188"/>
      <c r="W349" s="51"/>
      <c r="X349" s="51"/>
      <c r="Y349" s="51"/>
      <c r="Z349" s="51"/>
      <c r="AA349" s="51"/>
      <c r="AB349" s="51"/>
    </row>
    <row r="350" spans="1:28" s="52" customFormat="1" ht="47.25">
      <c r="A350" s="24" t="s">
        <v>147</v>
      </c>
      <c r="B350" s="24" t="s">
        <v>25</v>
      </c>
      <c r="C350" s="24" t="s">
        <v>6</v>
      </c>
      <c r="D350" s="24"/>
      <c r="E350" s="26">
        <f t="shared" ref="E350:R350" si="56">E351+E354+E357</f>
        <v>0</v>
      </c>
      <c r="F350" s="26">
        <f t="shared" si="56"/>
        <v>0</v>
      </c>
      <c r="G350" s="26">
        <f t="shared" si="56"/>
        <v>0</v>
      </c>
      <c r="H350" s="26">
        <f t="shared" si="56"/>
        <v>0</v>
      </c>
      <c r="I350" s="26">
        <f t="shared" si="56"/>
        <v>0</v>
      </c>
      <c r="J350" s="26">
        <f t="shared" si="56"/>
        <v>0</v>
      </c>
      <c r="K350" s="26">
        <f t="shared" si="56"/>
        <v>0</v>
      </c>
      <c r="L350" s="26">
        <f t="shared" si="56"/>
        <v>0</v>
      </c>
      <c r="M350" s="26">
        <f t="shared" si="56"/>
        <v>0</v>
      </c>
      <c r="N350" s="26">
        <f t="shared" si="56"/>
        <v>0</v>
      </c>
      <c r="O350" s="26">
        <f t="shared" si="56"/>
        <v>0</v>
      </c>
      <c r="P350" s="26">
        <f t="shared" si="56"/>
        <v>0</v>
      </c>
      <c r="Q350" s="26">
        <f t="shared" si="56"/>
        <v>0</v>
      </c>
      <c r="R350" s="26">
        <f t="shared" si="56"/>
        <v>0</v>
      </c>
      <c r="S350" s="188" t="s">
        <v>7</v>
      </c>
      <c r="T350" s="188"/>
      <c r="U350" s="188"/>
      <c r="V350" s="188"/>
      <c r="W350" s="51"/>
      <c r="X350" s="51"/>
      <c r="Y350" s="51"/>
      <c r="Z350" s="51"/>
      <c r="AA350" s="51"/>
      <c r="AB350" s="51"/>
    </row>
    <row r="351" spans="1:28" s="52" customFormat="1" ht="78.75">
      <c r="A351" s="24" t="s">
        <v>148</v>
      </c>
      <c r="B351" s="24" t="s">
        <v>27</v>
      </c>
      <c r="C351" s="24" t="s">
        <v>6</v>
      </c>
      <c r="D351" s="24"/>
      <c r="E351" s="26">
        <f t="shared" ref="E351:R351" si="57">SUM(E352:E353)</f>
        <v>0</v>
      </c>
      <c r="F351" s="26">
        <f t="shared" si="57"/>
        <v>0</v>
      </c>
      <c r="G351" s="26">
        <f t="shared" si="57"/>
        <v>0</v>
      </c>
      <c r="H351" s="26">
        <f t="shared" si="57"/>
        <v>0</v>
      </c>
      <c r="I351" s="26">
        <f t="shared" si="57"/>
        <v>0</v>
      </c>
      <c r="J351" s="26">
        <f t="shared" si="57"/>
        <v>0</v>
      </c>
      <c r="K351" s="26">
        <f t="shared" si="57"/>
        <v>0</v>
      </c>
      <c r="L351" s="26">
        <f t="shared" si="57"/>
        <v>0</v>
      </c>
      <c r="M351" s="26">
        <f t="shared" si="57"/>
        <v>0</v>
      </c>
      <c r="N351" s="26">
        <f t="shared" si="57"/>
        <v>0</v>
      </c>
      <c r="O351" s="26">
        <f t="shared" si="57"/>
        <v>0</v>
      </c>
      <c r="P351" s="26">
        <f t="shared" si="57"/>
        <v>0</v>
      </c>
      <c r="Q351" s="26">
        <f t="shared" si="57"/>
        <v>0</v>
      </c>
      <c r="R351" s="26">
        <f t="shared" si="57"/>
        <v>0</v>
      </c>
      <c r="S351" s="188" t="s">
        <v>7</v>
      </c>
      <c r="T351" s="188"/>
      <c r="U351" s="188"/>
      <c r="V351" s="188"/>
      <c r="W351" s="51"/>
      <c r="X351" s="51"/>
      <c r="Y351" s="51"/>
      <c r="Z351" s="51"/>
      <c r="AA351" s="51"/>
      <c r="AB351" s="51"/>
    </row>
    <row r="352" spans="1:28" s="52" customFormat="1" ht="31.5">
      <c r="A352" s="1" t="s">
        <v>148</v>
      </c>
      <c r="B352" s="1" t="s">
        <v>584</v>
      </c>
      <c r="C352" s="1" t="s">
        <v>585</v>
      </c>
      <c r="D352" s="1"/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188" t="s">
        <v>7</v>
      </c>
      <c r="T352" s="188"/>
      <c r="U352" s="188"/>
      <c r="V352" s="188"/>
      <c r="W352" s="57"/>
      <c r="X352" s="57"/>
      <c r="Y352" s="57"/>
      <c r="Z352" s="57"/>
      <c r="AA352" s="57"/>
      <c r="AB352" s="57"/>
    </row>
    <row r="353" spans="1:28" s="52" customFormat="1" ht="31.5">
      <c r="A353" s="1" t="s">
        <v>148</v>
      </c>
      <c r="B353" s="1" t="s">
        <v>586</v>
      </c>
      <c r="C353" s="1" t="s">
        <v>587</v>
      </c>
      <c r="D353" s="1"/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188" t="s">
        <v>7</v>
      </c>
      <c r="T353" s="188"/>
      <c r="U353" s="188"/>
      <c r="V353" s="188"/>
      <c r="W353" s="57"/>
      <c r="X353" s="57"/>
      <c r="Y353" s="57"/>
      <c r="Z353" s="57"/>
      <c r="AA353" s="57"/>
      <c r="AB353" s="57"/>
    </row>
    <row r="354" spans="1:28" s="52" customFormat="1" ht="78.75">
      <c r="A354" s="24" t="s">
        <v>149</v>
      </c>
      <c r="B354" s="24" t="s">
        <v>29</v>
      </c>
      <c r="C354" s="24" t="s">
        <v>6</v>
      </c>
      <c r="D354" s="24"/>
      <c r="E354" s="26">
        <f t="shared" ref="E354:R354" si="58">SUM(E355:E356)</f>
        <v>0</v>
      </c>
      <c r="F354" s="26">
        <f t="shared" si="58"/>
        <v>0</v>
      </c>
      <c r="G354" s="26">
        <f t="shared" si="58"/>
        <v>0</v>
      </c>
      <c r="H354" s="26">
        <f t="shared" si="58"/>
        <v>0</v>
      </c>
      <c r="I354" s="26">
        <f t="shared" si="58"/>
        <v>0</v>
      </c>
      <c r="J354" s="26">
        <f t="shared" si="58"/>
        <v>0</v>
      </c>
      <c r="K354" s="26">
        <f t="shared" si="58"/>
        <v>0</v>
      </c>
      <c r="L354" s="26">
        <f t="shared" si="58"/>
        <v>0</v>
      </c>
      <c r="M354" s="26">
        <f t="shared" si="58"/>
        <v>0</v>
      </c>
      <c r="N354" s="26">
        <f t="shared" si="58"/>
        <v>0</v>
      </c>
      <c r="O354" s="26">
        <f t="shared" si="58"/>
        <v>0</v>
      </c>
      <c r="P354" s="26">
        <f t="shared" si="58"/>
        <v>0</v>
      </c>
      <c r="Q354" s="26">
        <f t="shared" si="58"/>
        <v>0</v>
      </c>
      <c r="R354" s="26">
        <f t="shared" si="58"/>
        <v>0</v>
      </c>
      <c r="S354" s="188" t="s">
        <v>7</v>
      </c>
      <c r="T354" s="188"/>
      <c r="U354" s="188"/>
      <c r="V354" s="188"/>
      <c r="W354" s="51"/>
      <c r="X354" s="51"/>
      <c r="Y354" s="51"/>
      <c r="Z354" s="51"/>
      <c r="AA354" s="51"/>
      <c r="AB354" s="51"/>
    </row>
    <row r="355" spans="1:28" s="52" customFormat="1" ht="31.5">
      <c r="A355" s="1" t="s">
        <v>149</v>
      </c>
      <c r="B355" s="1" t="s">
        <v>584</v>
      </c>
      <c r="C355" s="1" t="s">
        <v>588</v>
      </c>
      <c r="D355" s="1"/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188" t="s">
        <v>7</v>
      </c>
      <c r="T355" s="188"/>
      <c r="U355" s="188"/>
      <c r="V355" s="188"/>
      <c r="W355" s="57"/>
      <c r="X355" s="57"/>
      <c r="Y355" s="57"/>
      <c r="Z355" s="57"/>
      <c r="AA355" s="57"/>
      <c r="AB355" s="57"/>
    </row>
    <row r="356" spans="1:28" s="52" customFormat="1" ht="31.5">
      <c r="A356" s="1" t="s">
        <v>149</v>
      </c>
      <c r="B356" s="1" t="s">
        <v>586</v>
      </c>
      <c r="C356" s="1" t="s">
        <v>589</v>
      </c>
      <c r="D356" s="1"/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188" t="s">
        <v>7</v>
      </c>
      <c r="T356" s="188"/>
      <c r="U356" s="188"/>
      <c r="V356" s="188"/>
      <c r="W356" s="57"/>
      <c r="X356" s="57"/>
      <c r="Y356" s="57"/>
      <c r="Z356" s="57"/>
      <c r="AA356" s="57"/>
      <c r="AB356" s="57"/>
    </row>
    <row r="357" spans="1:28" s="52" customFormat="1" ht="63">
      <c r="A357" s="24" t="s">
        <v>150</v>
      </c>
      <c r="B357" s="24" t="s">
        <v>31</v>
      </c>
      <c r="C357" s="24" t="s">
        <v>6</v>
      </c>
      <c r="D357" s="24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188" t="s">
        <v>7</v>
      </c>
      <c r="T357" s="188"/>
      <c r="U357" s="188"/>
      <c r="V357" s="188"/>
      <c r="W357" s="51"/>
      <c r="X357" s="51"/>
      <c r="Y357" s="51"/>
      <c r="Z357" s="51"/>
      <c r="AA357" s="51"/>
      <c r="AB357" s="51"/>
    </row>
    <row r="358" spans="1:28" s="52" customFormat="1" ht="47.25">
      <c r="A358" s="24" t="s">
        <v>151</v>
      </c>
      <c r="B358" s="24" t="s">
        <v>33</v>
      </c>
      <c r="C358" s="24" t="s">
        <v>6</v>
      </c>
      <c r="D358" s="24"/>
      <c r="E358" s="26">
        <f t="shared" ref="E358:R358" si="59">E359+E360</f>
        <v>0</v>
      </c>
      <c r="F358" s="26">
        <f t="shared" si="59"/>
        <v>0</v>
      </c>
      <c r="G358" s="26">
        <f t="shared" si="59"/>
        <v>0</v>
      </c>
      <c r="H358" s="26">
        <f t="shared" si="59"/>
        <v>0</v>
      </c>
      <c r="I358" s="26">
        <f t="shared" si="59"/>
        <v>0</v>
      </c>
      <c r="J358" s="26">
        <f t="shared" si="59"/>
        <v>0</v>
      </c>
      <c r="K358" s="26">
        <f t="shared" si="59"/>
        <v>0</v>
      </c>
      <c r="L358" s="26">
        <f t="shared" si="59"/>
        <v>0</v>
      </c>
      <c r="M358" s="26">
        <f t="shared" si="59"/>
        <v>0</v>
      </c>
      <c r="N358" s="26">
        <f t="shared" si="59"/>
        <v>0</v>
      </c>
      <c r="O358" s="26">
        <f t="shared" si="59"/>
        <v>0</v>
      </c>
      <c r="P358" s="26">
        <f t="shared" si="59"/>
        <v>0</v>
      </c>
      <c r="Q358" s="26">
        <f t="shared" si="59"/>
        <v>0</v>
      </c>
      <c r="R358" s="26">
        <f t="shared" si="59"/>
        <v>0</v>
      </c>
      <c r="S358" s="188" t="s">
        <v>7</v>
      </c>
      <c r="T358" s="188"/>
      <c r="U358" s="188"/>
      <c r="V358" s="188"/>
      <c r="W358" s="51"/>
      <c r="X358" s="51"/>
      <c r="Y358" s="51"/>
      <c r="Z358" s="51"/>
      <c r="AA358" s="51"/>
      <c r="AB358" s="51"/>
    </row>
    <row r="359" spans="1:28" s="52" customFormat="1" ht="78.75">
      <c r="A359" s="24" t="s">
        <v>152</v>
      </c>
      <c r="B359" s="24" t="s">
        <v>35</v>
      </c>
      <c r="C359" s="24" t="s">
        <v>6</v>
      </c>
      <c r="D359" s="24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188" t="s">
        <v>7</v>
      </c>
      <c r="T359" s="188"/>
      <c r="U359" s="188"/>
      <c r="V359" s="188"/>
      <c r="W359" s="51"/>
      <c r="X359" s="51"/>
      <c r="Y359" s="51"/>
      <c r="Z359" s="51"/>
      <c r="AA359" s="51"/>
      <c r="AB359" s="51"/>
    </row>
    <row r="360" spans="1:28" s="52" customFormat="1" ht="63">
      <c r="A360" s="24" t="s">
        <v>153</v>
      </c>
      <c r="B360" s="24" t="s">
        <v>37</v>
      </c>
      <c r="C360" s="24" t="s">
        <v>6</v>
      </c>
      <c r="D360" s="24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188" t="s">
        <v>7</v>
      </c>
      <c r="T360" s="188"/>
      <c r="U360" s="188"/>
      <c r="V360" s="188"/>
      <c r="W360" s="51"/>
      <c r="X360" s="51"/>
      <c r="Y360" s="51"/>
      <c r="Z360" s="51"/>
      <c r="AA360" s="51"/>
      <c r="AB360" s="51"/>
    </row>
    <row r="361" spans="1:28" s="52" customFormat="1" ht="63">
      <c r="A361" s="24" t="s">
        <v>154</v>
      </c>
      <c r="B361" s="24" t="s">
        <v>39</v>
      </c>
      <c r="C361" s="24" t="s">
        <v>6</v>
      </c>
      <c r="D361" s="24"/>
      <c r="E361" s="61">
        <f t="shared" ref="E361:R361" si="60">E362+E366</f>
        <v>0</v>
      </c>
      <c r="F361" s="61">
        <f t="shared" si="60"/>
        <v>0</v>
      </c>
      <c r="G361" s="61">
        <f t="shared" si="60"/>
        <v>0</v>
      </c>
      <c r="H361" s="61">
        <f t="shared" si="60"/>
        <v>0</v>
      </c>
      <c r="I361" s="61">
        <f t="shared" si="60"/>
        <v>0</v>
      </c>
      <c r="J361" s="61">
        <f t="shared" si="60"/>
        <v>0</v>
      </c>
      <c r="K361" s="61">
        <f t="shared" si="60"/>
        <v>0</v>
      </c>
      <c r="L361" s="61">
        <f t="shared" si="60"/>
        <v>0</v>
      </c>
      <c r="M361" s="61">
        <f t="shared" si="60"/>
        <v>0</v>
      </c>
      <c r="N361" s="61">
        <f t="shared" si="60"/>
        <v>0</v>
      </c>
      <c r="O361" s="61">
        <f t="shared" si="60"/>
        <v>0</v>
      </c>
      <c r="P361" s="61">
        <f t="shared" si="60"/>
        <v>0</v>
      </c>
      <c r="Q361" s="61">
        <f t="shared" si="60"/>
        <v>0</v>
      </c>
      <c r="R361" s="61">
        <f t="shared" si="60"/>
        <v>0</v>
      </c>
      <c r="S361" s="188" t="s">
        <v>7</v>
      </c>
      <c r="T361" s="188"/>
      <c r="U361" s="188"/>
      <c r="V361" s="188"/>
      <c r="W361" s="51"/>
      <c r="X361" s="51"/>
      <c r="Y361" s="51"/>
      <c r="Z361" s="51"/>
      <c r="AA361" s="51"/>
      <c r="AB361" s="51"/>
    </row>
    <row r="362" spans="1:28" s="52" customFormat="1" ht="47.25">
      <c r="A362" s="24" t="s">
        <v>155</v>
      </c>
      <c r="B362" s="24" t="s">
        <v>41</v>
      </c>
      <c r="C362" s="24" t="s">
        <v>6</v>
      </c>
      <c r="D362" s="24"/>
      <c r="E362" s="26">
        <f t="shared" ref="E362:R362" si="61">E363+E364+E365</f>
        <v>0</v>
      </c>
      <c r="F362" s="26">
        <f t="shared" si="61"/>
        <v>0</v>
      </c>
      <c r="G362" s="26">
        <f t="shared" si="61"/>
        <v>0</v>
      </c>
      <c r="H362" s="26">
        <f t="shared" si="61"/>
        <v>0</v>
      </c>
      <c r="I362" s="26">
        <f t="shared" si="61"/>
        <v>0</v>
      </c>
      <c r="J362" s="26">
        <f t="shared" si="61"/>
        <v>0</v>
      </c>
      <c r="K362" s="26">
        <f t="shared" si="61"/>
        <v>0</v>
      </c>
      <c r="L362" s="26">
        <f t="shared" si="61"/>
        <v>0</v>
      </c>
      <c r="M362" s="26">
        <f t="shared" si="61"/>
        <v>0</v>
      </c>
      <c r="N362" s="26">
        <f t="shared" si="61"/>
        <v>0</v>
      </c>
      <c r="O362" s="26">
        <f t="shared" si="61"/>
        <v>0</v>
      </c>
      <c r="P362" s="26">
        <f t="shared" si="61"/>
        <v>0</v>
      </c>
      <c r="Q362" s="26">
        <f t="shared" si="61"/>
        <v>0</v>
      </c>
      <c r="R362" s="26">
        <f t="shared" si="61"/>
        <v>0</v>
      </c>
      <c r="S362" s="188" t="s">
        <v>7</v>
      </c>
      <c r="T362" s="188"/>
      <c r="U362" s="188"/>
      <c r="V362" s="188"/>
      <c r="W362" s="51"/>
      <c r="X362" s="51"/>
      <c r="Y362" s="51"/>
      <c r="Z362" s="51"/>
      <c r="AA362" s="51"/>
      <c r="AB362" s="51"/>
    </row>
    <row r="363" spans="1:28" s="52" customFormat="1" ht="141.75">
      <c r="A363" s="24" t="s">
        <v>155</v>
      </c>
      <c r="B363" s="24" t="s">
        <v>42</v>
      </c>
      <c r="C363" s="24" t="s">
        <v>6</v>
      </c>
      <c r="D363" s="24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188" t="s">
        <v>7</v>
      </c>
      <c r="T363" s="188"/>
      <c r="U363" s="188"/>
      <c r="V363" s="188"/>
      <c r="W363" s="51"/>
      <c r="X363" s="51"/>
      <c r="Y363" s="51"/>
      <c r="Z363" s="51"/>
      <c r="AA363" s="51"/>
      <c r="AB363" s="51"/>
    </row>
    <row r="364" spans="1:28" s="52" customFormat="1" ht="126">
      <c r="A364" s="24" t="s">
        <v>155</v>
      </c>
      <c r="B364" s="24" t="s">
        <v>43</v>
      </c>
      <c r="C364" s="24" t="s">
        <v>6</v>
      </c>
      <c r="D364" s="24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188" t="s">
        <v>7</v>
      </c>
      <c r="T364" s="188"/>
      <c r="U364" s="188"/>
      <c r="V364" s="188"/>
      <c r="W364" s="51"/>
      <c r="X364" s="51"/>
      <c r="Y364" s="51"/>
      <c r="Z364" s="51"/>
      <c r="AA364" s="51"/>
      <c r="AB364" s="51"/>
    </row>
    <row r="365" spans="1:28" s="52" customFormat="1" ht="126">
      <c r="A365" s="24" t="s">
        <v>155</v>
      </c>
      <c r="B365" s="24" t="s">
        <v>44</v>
      </c>
      <c r="C365" s="24" t="s">
        <v>6</v>
      </c>
      <c r="D365" s="24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188" t="s">
        <v>7</v>
      </c>
      <c r="T365" s="188"/>
      <c r="U365" s="188"/>
      <c r="V365" s="188"/>
      <c r="W365" s="51"/>
      <c r="X365" s="51"/>
      <c r="Y365" s="51"/>
      <c r="Z365" s="51"/>
      <c r="AA365" s="51"/>
      <c r="AB365" s="51"/>
    </row>
    <row r="366" spans="1:28" s="52" customFormat="1" ht="47.25">
      <c r="A366" s="24" t="s">
        <v>156</v>
      </c>
      <c r="B366" s="24" t="s">
        <v>41</v>
      </c>
      <c r="C366" s="24" t="s">
        <v>6</v>
      </c>
      <c r="D366" s="24"/>
      <c r="E366" s="26">
        <f t="shared" ref="E366:R366" si="62">E367+E368+E369</f>
        <v>0</v>
      </c>
      <c r="F366" s="26">
        <f t="shared" si="62"/>
        <v>0</v>
      </c>
      <c r="G366" s="26">
        <f t="shared" si="62"/>
        <v>0</v>
      </c>
      <c r="H366" s="26">
        <f t="shared" si="62"/>
        <v>0</v>
      </c>
      <c r="I366" s="26">
        <f t="shared" si="62"/>
        <v>0</v>
      </c>
      <c r="J366" s="26">
        <f t="shared" si="62"/>
        <v>0</v>
      </c>
      <c r="K366" s="26">
        <f t="shared" si="62"/>
        <v>0</v>
      </c>
      <c r="L366" s="26">
        <f t="shared" si="62"/>
        <v>0</v>
      </c>
      <c r="M366" s="26">
        <f t="shared" si="62"/>
        <v>0</v>
      </c>
      <c r="N366" s="26">
        <f t="shared" si="62"/>
        <v>0</v>
      </c>
      <c r="O366" s="26">
        <f t="shared" si="62"/>
        <v>0</v>
      </c>
      <c r="P366" s="26">
        <f t="shared" si="62"/>
        <v>0</v>
      </c>
      <c r="Q366" s="26">
        <f t="shared" si="62"/>
        <v>0</v>
      </c>
      <c r="R366" s="26">
        <f t="shared" si="62"/>
        <v>0</v>
      </c>
      <c r="S366" s="188" t="s">
        <v>7</v>
      </c>
      <c r="T366" s="188"/>
      <c r="U366" s="188"/>
      <c r="V366" s="188"/>
      <c r="W366" s="51"/>
      <c r="X366" s="51"/>
      <c r="Y366" s="51"/>
      <c r="Z366" s="51"/>
      <c r="AA366" s="51"/>
      <c r="AB366" s="51"/>
    </row>
    <row r="367" spans="1:28" s="52" customFormat="1" ht="141.75">
      <c r="A367" s="24" t="s">
        <v>156</v>
      </c>
      <c r="B367" s="24" t="s">
        <v>42</v>
      </c>
      <c r="C367" s="24" t="s">
        <v>6</v>
      </c>
      <c r="D367" s="24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188" t="s">
        <v>7</v>
      </c>
      <c r="T367" s="188"/>
      <c r="U367" s="188"/>
      <c r="V367" s="188"/>
      <c r="W367" s="51"/>
      <c r="X367" s="51"/>
      <c r="Y367" s="51"/>
      <c r="Z367" s="51"/>
      <c r="AA367" s="51"/>
      <c r="AB367" s="51"/>
    </row>
    <row r="368" spans="1:28" s="52" customFormat="1" ht="126">
      <c r="A368" s="24" t="s">
        <v>156</v>
      </c>
      <c r="B368" s="24" t="s">
        <v>43</v>
      </c>
      <c r="C368" s="24" t="s">
        <v>6</v>
      </c>
      <c r="D368" s="24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188" t="s">
        <v>7</v>
      </c>
      <c r="T368" s="188"/>
      <c r="U368" s="188"/>
      <c r="V368" s="188"/>
      <c r="W368" s="51"/>
      <c r="X368" s="51"/>
      <c r="Y368" s="51"/>
      <c r="Z368" s="51"/>
      <c r="AA368" s="51"/>
      <c r="AB368" s="51"/>
    </row>
    <row r="369" spans="1:28" s="52" customFormat="1" ht="126">
      <c r="A369" s="24" t="s">
        <v>156</v>
      </c>
      <c r="B369" s="24" t="s">
        <v>46</v>
      </c>
      <c r="C369" s="24" t="s">
        <v>6</v>
      </c>
      <c r="D369" s="24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188" t="s">
        <v>7</v>
      </c>
      <c r="T369" s="188"/>
      <c r="U369" s="188"/>
      <c r="V369" s="188"/>
      <c r="W369" s="51"/>
      <c r="X369" s="51"/>
      <c r="Y369" s="51"/>
      <c r="Z369" s="51"/>
      <c r="AA369" s="51"/>
      <c r="AB369" s="51"/>
    </row>
    <row r="370" spans="1:28" s="52" customFormat="1" ht="110.25">
      <c r="A370" s="24" t="s">
        <v>157</v>
      </c>
      <c r="B370" s="24" t="s">
        <v>48</v>
      </c>
      <c r="C370" s="24" t="s">
        <v>6</v>
      </c>
      <c r="D370" s="24"/>
      <c r="E370" s="26">
        <f t="shared" ref="E370:R370" si="63">E371+E372</f>
        <v>0</v>
      </c>
      <c r="F370" s="26">
        <f t="shared" si="63"/>
        <v>0</v>
      </c>
      <c r="G370" s="26">
        <f t="shared" si="63"/>
        <v>0</v>
      </c>
      <c r="H370" s="26">
        <f t="shared" si="63"/>
        <v>0</v>
      </c>
      <c r="I370" s="26">
        <f t="shared" si="63"/>
        <v>0</v>
      </c>
      <c r="J370" s="26">
        <f t="shared" si="63"/>
        <v>0</v>
      </c>
      <c r="K370" s="26">
        <f t="shared" si="63"/>
        <v>0</v>
      </c>
      <c r="L370" s="26">
        <f t="shared" si="63"/>
        <v>0</v>
      </c>
      <c r="M370" s="26">
        <f t="shared" si="63"/>
        <v>0</v>
      </c>
      <c r="N370" s="26">
        <f t="shared" si="63"/>
        <v>0</v>
      </c>
      <c r="O370" s="26">
        <f t="shared" si="63"/>
        <v>0</v>
      </c>
      <c r="P370" s="26">
        <f t="shared" si="63"/>
        <v>0</v>
      </c>
      <c r="Q370" s="26">
        <f t="shared" si="63"/>
        <v>0</v>
      </c>
      <c r="R370" s="26">
        <f t="shared" si="63"/>
        <v>0</v>
      </c>
      <c r="S370" s="188" t="s">
        <v>7</v>
      </c>
      <c r="T370" s="188"/>
      <c r="U370" s="188"/>
      <c r="V370" s="188"/>
      <c r="W370" s="51"/>
      <c r="X370" s="51"/>
      <c r="Y370" s="51"/>
      <c r="Z370" s="51"/>
      <c r="AA370" s="51"/>
      <c r="AB370" s="51"/>
    </row>
    <row r="371" spans="1:28" s="52" customFormat="1" ht="94.5">
      <c r="A371" s="24" t="s">
        <v>158</v>
      </c>
      <c r="B371" s="24" t="s">
        <v>50</v>
      </c>
      <c r="C371" s="24" t="s">
        <v>6</v>
      </c>
      <c r="D371" s="24"/>
      <c r="E371" s="61"/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188" t="s">
        <v>7</v>
      </c>
      <c r="T371" s="188"/>
      <c r="U371" s="188"/>
      <c r="V371" s="188"/>
      <c r="W371" s="51"/>
      <c r="X371" s="51"/>
      <c r="Y371" s="51"/>
      <c r="Z371" s="51"/>
      <c r="AA371" s="51"/>
      <c r="AB371" s="51"/>
    </row>
    <row r="372" spans="1:28" s="52" customFormat="1" ht="94.5">
      <c r="A372" s="24" t="s">
        <v>159</v>
      </c>
      <c r="B372" s="24" t="s">
        <v>52</v>
      </c>
      <c r="C372" s="24" t="s">
        <v>6</v>
      </c>
      <c r="D372" s="24"/>
      <c r="E372" s="26">
        <f t="shared" ref="E372:R372" si="64">SUM(E373:E377)</f>
        <v>0</v>
      </c>
      <c r="F372" s="26">
        <f t="shared" si="64"/>
        <v>0</v>
      </c>
      <c r="G372" s="26">
        <f t="shared" si="64"/>
        <v>0</v>
      </c>
      <c r="H372" s="26">
        <f t="shared" si="64"/>
        <v>0</v>
      </c>
      <c r="I372" s="26">
        <f t="shared" si="64"/>
        <v>0</v>
      </c>
      <c r="J372" s="26">
        <f t="shared" si="64"/>
        <v>0</v>
      </c>
      <c r="K372" s="26">
        <f t="shared" si="64"/>
        <v>0</v>
      </c>
      <c r="L372" s="26">
        <f t="shared" si="64"/>
        <v>0</v>
      </c>
      <c r="M372" s="26">
        <f t="shared" si="64"/>
        <v>0</v>
      </c>
      <c r="N372" s="26">
        <f t="shared" si="64"/>
        <v>0</v>
      </c>
      <c r="O372" s="26">
        <f t="shared" si="64"/>
        <v>0</v>
      </c>
      <c r="P372" s="26">
        <f t="shared" si="64"/>
        <v>0</v>
      </c>
      <c r="Q372" s="26">
        <f t="shared" si="64"/>
        <v>0</v>
      </c>
      <c r="R372" s="26">
        <f t="shared" si="64"/>
        <v>0</v>
      </c>
      <c r="S372" s="188" t="s">
        <v>7</v>
      </c>
      <c r="T372" s="188"/>
      <c r="U372" s="188"/>
      <c r="V372" s="188"/>
      <c r="W372" s="51"/>
      <c r="X372" s="51"/>
      <c r="Y372" s="51"/>
      <c r="Z372" s="51"/>
      <c r="AA372" s="51"/>
      <c r="AB372" s="51"/>
    </row>
    <row r="373" spans="1:28" s="52" customFormat="1" ht="63">
      <c r="A373" s="1" t="s">
        <v>159</v>
      </c>
      <c r="B373" s="1" t="s">
        <v>590</v>
      </c>
      <c r="C373" s="1" t="s">
        <v>591</v>
      </c>
      <c r="D373" s="1"/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188" t="s">
        <v>7</v>
      </c>
      <c r="T373" s="188"/>
      <c r="U373" s="188"/>
      <c r="V373" s="188"/>
      <c r="W373" s="57"/>
      <c r="X373" s="57"/>
      <c r="Y373" s="57"/>
      <c r="Z373" s="57"/>
      <c r="AA373" s="57"/>
      <c r="AB373" s="57"/>
    </row>
    <row r="374" spans="1:28" s="52" customFormat="1" ht="63">
      <c r="A374" s="1" t="s">
        <v>159</v>
      </c>
      <c r="B374" s="1" t="s">
        <v>592</v>
      </c>
      <c r="C374" s="1" t="s">
        <v>593</v>
      </c>
      <c r="D374" s="1"/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188" t="s">
        <v>7</v>
      </c>
      <c r="T374" s="188"/>
      <c r="U374" s="188"/>
      <c r="V374" s="188"/>
      <c r="W374" s="57"/>
      <c r="X374" s="57"/>
      <c r="Y374" s="57"/>
      <c r="Z374" s="57"/>
      <c r="AA374" s="57"/>
      <c r="AB374" s="57"/>
    </row>
    <row r="375" spans="1:28" s="52" customFormat="1" ht="63">
      <c r="A375" s="1" t="s">
        <v>159</v>
      </c>
      <c r="B375" s="1" t="s">
        <v>594</v>
      </c>
      <c r="C375" s="1" t="s">
        <v>595</v>
      </c>
      <c r="D375" s="1"/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188" t="s">
        <v>7</v>
      </c>
      <c r="T375" s="188"/>
      <c r="U375" s="188"/>
      <c r="V375" s="188"/>
      <c r="W375" s="57"/>
      <c r="X375" s="57"/>
      <c r="Y375" s="57"/>
      <c r="Z375" s="57"/>
      <c r="AA375" s="57"/>
      <c r="AB375" s="57"/>
    </row>
    <row r="376" spans="1:28" s="52" customFormat="1" ht="63">
      <c r="A376" s="1" t="s">
        <v>159</v>
      </c>
      <c r="B376" s="1" t="s">
        <v>596</v>
      </c>
      <c r="C376" s="1" t="s">
        <v>597</v>
      </c>
      <c r="D376" s="1"/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188" t="s">
        <v>7</v>
      </c>
      <c r="T376" s="188"/>
      <c r="U376" s="188"/>
      <c r="V376" s="188"/>
      <c r="W376" s="57"/>
      <c r="X376" s="57"/>
      <c r="Y376" s="57"/>
      <c r="Z376" s="57"/>
      <c r="AA376" s="57"/>
      <c r="AB376" s="57"/>
    </row>
    <row r="377" spans="1:28" s="52" customFormat="1" ht="63">
      <c r="A377" s="1" t="s">
        <v>159</v>
      </c>
      <c r="B377" s="1" t="s">
        <v>598</v>
      </c>
      <c r="C377" s="1" t="s">
        <v>599</v>
      </c>
      <c r="D377" s="1"/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188" t="s">
        <v>7</v>
      </c>
      <c r="T377" s="188"/>
      <c r="U377" s="188"/>
      <c r="V377" s="188"/>
      <c r="W377" s="57"/>
      <c r="X377" s="57"/>
      <c r="Y377" s="57"/>
      <c r="Z377" s="57"/>
      <c r="AA377" s="57"/>
      <c r="AB377" s="57"/>
    </row>
    <row r="378" spans="1:28" s="52" customFormat="1" ht="47.25">
      <c r="A378" s="24" t="s">
        <v>160</v>
      </c>
      <c r="B378" s="24" t="s">
        <v>54</v>
      </c>
      <c r="C378" s="24" t="s">
        <v>6</v>
      </c>
      <c r="D378" s="24"/>
      <c r="E378" s="26">
        <f t="shared" ref="E378:R378" si="65">E379+E388+E398+E407</f>
        <v>0</v>
      </c>
      <c r="F378" s="26">
        <f t="shared" si="65"/>
        <v>0</v>
      </c>
      <c r="G378" s="26">
        <f t="shared" si="65"/>
        <v>0</v>
      </c>
      <c r="H378" s="26">
        <f t="shared" si="65"/>
        <v>0</v>
      </c>
      <c r="I378" s="26">
        <f t="shared" si="65"/>
        <v>0</v>
      </c>
      <c r="J378" s="26">
        <f t="shared" si="65"/>
        <v>0</v>
      </c>
      <c r="K378" s="26">
        <f t="shared" si="65"/>
        <v>0</v>
      </c>
      <c r="L378" s="26">
        <f t="shared" si="65"/>
        <v>0</v>
      </c>
      <c r="M378" s="26">
        <f t="shared" si="65"/>
        <v>0</v>
      </c>
      <c r="N378" s="26">
        <f t="shared" si="65"/>
        <v>0</v>
      </c>
      <c r="O378" s="26">
        <f t="shared" si="65"/>
        <v>0</v>
      </c>
      <c r="P378" s="26">
        <f t="shared" si="65"/>
        <v>0</v>
      </c>
      <c r="Q378" s="26">
        <f t="shared" si="65"/>
        <v>0</v>
      </c>
      <c r="R378" s="26">
        <f t="shared" si="65"/>
        <v>0</v>
      </c>
      <c r="S378" s="188" t="s">
        <v>7</v>
      </c>
      <c r="T378" s="188"/>
      <c r="U378" s="188"/>
      <c r="V378" s="188"/>
      <c r="W378" s="51"/>
      <c r="X378" s="51"/>
      <c r="Y378" s="51"/>
      <c r="Z378" s="51"/>
      <c r="AA378" s="51"/>
      <c r="AB378" s="51"/>
    </row>
    <row r="379" spans="1:28" s="52" customFormat="1" ht="78.75">
      <c r="A379" s="24" t="s">
        <v>161</v>
      </c>
      <c r="B379" s="24" t="s">
        <v>56</v>
      </c>
      <c r="C379" s="24" t="s">
        <v>6</v>
      </c>
      <c r="D379" s="24"/>
      <c r="E379" s="26">
        <f t="shared" ref="E379:R379" si="66">E380+E387</f>
        <v>0</v>
      </c>
      <c r="F379" s="26">
        <f t="shared" si="66"/>
        <v>0</v>
      </c>
      <c r="G379" s="26">
        <f t="shared" si="66"/>
        <v>0</v>
      </c>
      <c r="H379" s="26">
        <f t="shared" si="66"/>
        <v>0</v>
      </c>
      <c r="I379" s="26">
        <f t="shared" si="66"/>
        <v>0</v>
      </c>
      <c r="J379" s="26">
        <f t="shared" si="66"/>
        <v>0</v>
      </c>
      <c r="K379" s="26">
        <f t="shared" si="66"/>
        <v>0</v>
      </c>
      <c r="L379" s="26">
        <f t="shared" si="66"/>
        <v>0</v>
      </c>
      <c r="M379" s="26">
        <f t="shared" si="66"/>
        <v>0</v>
      </c>
      <c r="N379" s="26">
        <f t="shared" si="66"/>
        <v>0</v>
      </c>
      <c r="O379" s="26">
        <f t="shared" si="66"/>
        <v>0</v>
      </c>
      <c r="P379" s="26">
        <f t="shared" si="66"/>
        <v>0</v>
      </c>
      <c r="Q379" s="26">
        <f t="shared" si="66"/>
        <v>0</v>
      </c>
      <c r="R379" s="26">
        <f t="shared" si="66"/>
        <v>0</v>
      </c>
      <c r="S379" s="188" t="s">
        <v>7</v>
      </c>
      <c r="T379" s="188"/>
      <c r="U379" s="188"/>
      <c r="V379" s="188"/>
      <c r="W379" s="51"/>
      <c r="X379" s="51"/>
      <c r="Y379" s="51"/>
      <c r="Z379" s="51"/>
      <c r="AA379" s="51"/>
      <c r="AB379" s="51"/>
    </row>
    <row r="380" spans="1:28" s="52" customFormat="1" ht="47.25">
      <c r="A380" s="24" t="s">
        <v>162</v>
      </c>
      <c r="B380" s="24" t="s">
        <v>58</v>
      </c>
      <c r="C380" s="24" t="s">
        <v>6</v>
      </c>
      <c r="D380" s="24"/>
      <c r="E380" s="26">
        <f t="shared" ref="E380:R380" si="67">SUM(E381:E386)</f>
        <v>0</v>
      </c>
      <c r="F380" s="26">
        <f t="shared" si="67"/>
        <v>0</v>
      </c>
      <c r="G380" s="26">
        <f t="shared" si="67"/>
        <v>0</v>
      </c>
      <c r="H380" s="26">
        <f t="shared" si="67"/>
        <v>0</v>
      </c>
      <c r="I380" s="26">
        <f t="shared" si="67"/>
        <v>0</v>
      </c>
      <c r="J380" s="26">
        <f t="shared" si="67"/>
        <v>0</v>
      </c>
      <c r="K380" s="26">
        <f t="shared" si="67"/>
        <v>0</v>
      </c>
      <c r="L380" s="26">
        <f t="shared" si="67"/>
        <v>0</v>
      </c>
      <c r="M380" s="26">
        <f t="shared" si="67"/>
        <v>0</v>
      </c>
      <c r="N380" s="26">
        <f t="shared" si="67"/>
        <v>0</v>
      </c>
      <c r="O380" s="26">
        <f t="shared" si="67"/>
        <v>0</v>
      </c>
      <c r="P380" s="26">
        <f t="shared" si="67"/>
        <v>0</v>
      </c>
      <c r="Q380" s="26">
        <f t="shared" si="67"/>
        <v>0</v>
      </c>
      <c r="R380" s="26">
        <f t="shared" si="67"/>
        <v>0</v>
      </c>
      <c r="S380" s="188" t="s">
        <v>7</v>
      </c>
      <c r="T380" s="188"/>
      <c r="U380" s="188"/>
      <c r="V380" s="188"/>
      <c r="W380" s="51"/>
      <c r="X380" s="51"/>
      <c r="Y380" s="51"/>
      <c r="Z380" s="51"/>
      <c r="AA380" s="51"/>
      <c r="AB380" s="51"/>
    </row>
    <row r="381" spans="1:28" s="52" customFormat="1" ht="47.25">
      <c r="A381" s="1" t="s">
        <v>162</v>
      </c>
      <c r="B381" s="1" t="s">
        <v>600</v>
      </c>
      <c r="C381" s="1" t="s">
        <v>601</v>
      </c>
      <c r="D381" s="1"/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188" t="s">
        <v>7</v>
      </c>
      <c r="T381" s="188"/>
      <c r="U381" s="188"/>
      <c r="V381" s="188"/>
      <c r="W381" s="57"/>
      <c r="X381" s="57"/>
      <c r="Y381" s="57"/>
      <c r="Z381" s="57"/>
      <c r="AA381" s="57"/>
      <c r="AB381" s="57"/>
    </row>
    <row r="382" spans="1:28" s="52" customFormat="1" ht="78.75">
      <c r="A382" s="1" t="s">
        <v>162</v>
      </c>
      <c r="B382" s="1" t="s">
        <v>602</v>
      </c>
      <c r="C382" s="1" t="s">
        <v>603</v>
      </c>
      <c r="D382" s="1"/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188" t="s">
        <v>1503</v>
      </c>
      <c r="T382" s="188"/>
      <c r="U382" s="188"/>
      <c r="V382" s="188"/>
      <c r="W382" s="57"/>
      <c r="X382" s="57"/>
      <c r="Y382" s="57"/>
      <c r="Z382" s="57"/>
      <c r="AA382" s="57"/>
      <c r="AB382" s="57"/>
    </row>
    <row r="383" spans="1:28" s="52" customFormat="1" ht="31.5">
      <c r="A383" s="1" t="s">
        <v>162</v>
      </c>
      <c r="B383" s="1" t="s">
        <v>604</v>
      </c>
      <c r="C383" s="1" t="s">
        <v>605</v>
      </c>
      <c r="D383" s="1"/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188" t="s">
        <v>7</v>
      </c>
      <c r="T383" s="188"/>
      <c r="U383" s="188"/>
      <c r="V383" s="188"/>
      <c r="W383" s="57"/>
      <c r="X383" s="57"/>
      <c r="Y383" s="57"/>
      <c r="Z383" s="57"/>
      <c r="AA383" s="57"/>
      <c r="AB383" s="57"/>
    </row>
    <row r="384" spans="1:28" s="52" customFormat="1" ht="31.5">
      <c r="A384" s="1" t="s">
        <v>162</v>
      </c>
      <c r="B384" s="1" t="s">
        <v>606</v>
      </c>
      <c r="C384" s="1" t="s">
        <v>607</v>
      </c>
      <c r="D384" s="1"/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188" t="s">
        <v>7</v>
      </c>
      <c r="T384" s="188"/>
      <c r="U384" s="188"/>
      <c r="V384" s="188"/>
      <c r="W384" s="57"/>
      <c r="X384" s="57"/>
      <c r="Y384" s="57"/>
      <c r="Z384" s="57"/>
      <c r="AA384" s="57"/>
      <c r="AB384" s="57"/>
    </row>
    <row r="385" spans="1:28" s="52" customFormat="1" ht="31.5">
      <c r="A385" s="1" t="s">
        <v>162</v>
      </c>
      <c r="B385" s="1" t="s">
        <v>608</v>
      </c>
      <c r="C385" s="1" t="s">
        <v>609</v>
      </c>
      <c r="D385" s="1"/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188" t="s">
        <v>7</v>
      </c>
      <c r="T385" s="188"/>
      <c r="U385" s="188"/>
      <c r="V385" s="188"/>
      <c r="W385" s="57"/>
      <c r="X385" s="57"/>
      <c r="Y385" s="57"/>
      <c r="Z385" s="57"/>
      <c r="AA385" s="57"/>
      <c r="AB385" s="57"/>
    </row>
    <row r="386" spans="1:28" s="52" customFormat="1" ht="47.25">
      <c r="A386" s="1" t="s">
        <v>162</v>
      </c>
      <c r="B386" s="1" t="s">
        <v>610</v>
      </c>
      <c r="C386" s="1" t="s">
        <v>611</v>
      </c>
      <c r="D386" s="1"/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188" t="s">
        <v>7</v>
      </c>
      <c r="T386" s="188"/>
      <c r="U386" s="188"/>
      <c r="V386" s="188"/>
      <c r="W386" s="57"/>
      <c r="X386" s="57"/>
      <c r="Y386" s="57"/>
      <c r="Z386" s="57"/>
      <c r="AA386" s="57"/>
      <c r="AB386" s="57"/>
    </row>
    <row r="387" spans="1:28" s="52" customFormat="1" ht="78.75">
      <c r="A387" s="24" t="s">
        <v>163</v>
      </c>
      <c r="B387" s="24" t="s">
        <v>60</v>
      </c>
      <c r="C387" s="24" t="s">
        <v>6</v>
      </c>
      <c r="D387" s="24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188" t="s">
        <v>7</v>
      </c>
      <c r="T387" s="188"/>
      <c r="U387" s="188"/>
      <c r="V387" s="188"/>
      <c r="W387" s="51"/>
      <c r="X387" s="51"/>
      <c r="Y387" s="51"/>
      <c r="Z387" s="51"/>
      <c r="AA387" s="51"/>
      <c r="AB387" s="51"/>
    </row>
    <row r="388" spans="1:28" s="52" customFormat="1" ht="63">
      <c r="A388" s="24" t="s">
        <v>164</v>
      </c>
      <c r="B388" s="24" t="s">
        <v>62</v>
      </c>
      <c r="C388" s="24" t="s">
        <v>6</v>
      </c>
      <c r="D388" s="24"/>
      <c r="E388" s="26">
        <f t="shared" ref="E388:R388" si="68">E389+E397</f>
        <v>0</v>
      </c>
      <c r="F388" s="26">
        <f t="shared" si="68"/>
        <v>0</v>
      </c>
      <c r="G388" s="26">
        <f t="shared" si="68"/>
        <v>0</v>
      </c>
      <c r="H388" s="26">
        <f t="shared" si="68"/>
        <v>0</v>
      </c>
      <c r="I388" s="26">
        <f t="shared" si="68"/>
        <v>0</v>
      </c>
      <c r="J388" s="26">
        <f t="shared" si="68"/>
        <v>0</v>
      </c>
      <c r="K388" s="26">
        <f t="shared" si="68"/>
        <v>0</v>
      </c>
      <c r="L388" s="26">
        <f t="shared" si="68"/>
        <v>0</v>
      </c>
      <c r="M388" s="26">
        <f t="shared" si="68"/>
        <v>0</v>
      </c>
      <c r="N388" s="26">
        <f t="shared" si="68"/>
        <v>0</v>
      </c>
      <c r="O388" s="26">
        <f t="shared" si="68"/>
        <v>0</v>
      </c>
      <c r="P388" s="26">
        <f t="shared" si="68"/>
        <v>0</v>
      </c>
      <c r="Q388" s="26">
        <f t="shared" si="68"/>
        <v>0</v>
      </c>
      <c r="R388" s="26">
        <f t="shared" si="68"/>
        <v>0</v>
      </c>
      <c r="S388" s="188" t="s">
        <v>7</v>
      </c>
      <c r="T388" s="188"/>
      <c r="U388" s="188"/>
      <c r="V388" s="188"/>
      <c r="W388" s="51"/>
      <c r="X388" s="51"/>
      <c r="Y388" s="51"/>
      <c r="Z388" s="51"/>
      <c r="AA388" s="51"/>
      <c r="AB388" s="51"/>
    </row>
    <row r="389" spans="1:28" s="52" customFormat="1" ht="47.25">
      <c r="A389" s="24" t="s">
        <v>165</v>
      </c>
      <c r="B389" s="24" t="s">
        <v>64</v>
      </c>
      <c r="C389" s="24" t="s">
        <v>6</v>
      </c>
      <c r="D389" s="24"/>
      <c r="E389" s="26">
        <f t="shared" ref="E389:R389" si="69">SUM(E390:E396)</f>
        <v>0</v>
      </c>
      <c r="F389" s="26">
        <f t="shared" si="69"/>
        <v>0</v>
      </c>
      <c r="G389" s="26">
        <f t="shared" si="69"/>
        <v>0</v>
      </c>
      <c r="H389" s="26">
        <f t="shared" si="69"/>
        <v>0</v>
      </c>
      <c r="I389" s="26">
        <f t="shared" si="69"/>
        <v>0</v>
      </c>
      <c r="J389" s="26">
        <f t="shared" si="69"/>
        <v>0</v>
      </c>
      <c r="K389" s="26">
        <f t="shared" si="69"/>
        <v>0</v>
      </c>
      <c r="L389" s="26">
        <f t="shared" si="69"/>
        <v>0</v>
      </c>
      <c r="M389" s="26">
        <f t="shared" si="69"/>
        <v>0</v>
      </c>
      <c r="N389" s="26">
        <f t="shared" si="69"/>
        <v>0</v>
      </c>
      <c r="O389" s="26">
        <f t="shared" si="69"/>
        <v>0</v>
      </c>
      <c r="P389" s="26">
        <f t="shared" si="69"/>
        <v>0</v>
      </c>
      <c r="Q389" s="26">
        <f t="shared" si="69"/>
        <v>0</v>
      </c>
      <c r="R389" s="26">
        <f t="shared" si="69"/>
        <v>0</v>
      </c>
      <c r="S389" s="188" t="s">
        <v>7</v>
      </c>
      <c r="T389" s="188"/>
      <c r="U389" s="188"/>
      <c r="V389" s="188"/>
      <c r="W389" s="51"/>
      <c r="X389" s="51"/>
      <c r="Y389" s="51"/>
      <c r="Z389" s="51"/>
      <c r="AA389" s="51"/>
      <c r="AB389" s="51"/>
    </row>
    <row r="390" spans="1:28" s="52" customFormat="1" ht="31.5">
      <c r="A390" s="1" t="s">
        <v>165</v>
      </c>
      <c r="B390" s="1" t="s">
        <v>612</v>
      </c>
      <c r="C390" s="1" t="s">
        <v>613</v>
      </c>
      <c r="D390" s="1"/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188" t="s">
        <v>7</v>
      </c>
      <c r="T390" s="188"/>
      <c r="U390" s="188"/>
      <c r="V390" s="188"/>
      <c r="W390" s="57"/>
      <c r="X390" s="57"/>
      <c r="Y390" s="57"/>
      <c r="Z390" s="57"/>
      <c r="AA390" s="57"/>
      <c r="AB390" s="57"/>
    </row>
    <row r="391" spans="1:28" s="52" customFormat="1" ht="31.5">
      <c r="A391" s="1" t="s">
        <v>165</v>
      </c>
      <c r="B391" s="1" t="s">
        <v>614</v>
      </c>
      <c r="C391" s="1" t="s">
        <v>615</v>
      </c>
      <c r="D391" s="1"/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188" t="s">
        <v>7</v>
      </c>
      <c r="T391" s="188"/>
      <c r="U391" s="188"/>
      <c r="V391" s="188"/>
      <c r="W391" s="57"/>
      <c r="X391" s="57"/>
      <c r="Y391" s="57"/>
      <c r="Z391" s="57"/>
      <c r="AA391" s="57"/>
      <c r="AB391" s="57"/>
    </row>
    <row r="392" spans="1:28" s="52" customFormat="1" ht="31.5">
      <c r="A392" s="1" t="s">
        <v>165</v>
      </c>
      <c r="B392" s="1" t="s">
        <v>616</v>
      </c>
      <c r="C392" s="1" t="s">
        <v>617</v>
      </c>
      <c r="D392" s="1"/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188" t="s">
        <v>7</v>
      </c>
      <c r="T392" s="188"/>
      <c r="U392" s="188"/>
      <c r="V392" s="188"/>
      <c r="W392" s="57"/>
      <c r="X392" s="57"/>
      <c r="Y392" s="57"/>
      <c r="Z392" s="57"/>
      <c r="AA392" s="57"/>
      <c r="AB392" s="57"/>
    </row>
    <row r="393" spans="1:28" s="52" customFormat="1" ht="31.5">
      <c r="A393" s="1" t="s">
        <v>165</v>
      </c>
      <c r="B393" s="1" t="s">
        <v>618</v>
      </c>
      <c r="C393" s="1" t="s">
        <v>619</v>
      </c>
      <c r="D393" s="1"/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188" t="s">
        <v>7</v>
      </c>
      <c r="T393" s="188"/>
      <c r="U393" s="188"/>
      <c r="V393" s="188"/>
      <c r="W393" s="57"/>
      <c r="X393" s="57"/>
      <c r="Y393" s="57"/>
      <c r="Z393" s="57"/>
      <c r="AA393" s="57"/>
      <c r="AB393" s="57"/>
    </row>
    <row r="394" spans="1:28" s="52" customFormat="1" ht="63">
      <c r="A394" s="1" t="s">
        <v>165</v>
      </c>
      <c r="B394" s="1" t="s">
        <v>620</v>
      </c>
      <c r="C394" s="1" t="s">
        <v>621</v>
      </c>
      <c r="D394" s="1"/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188" t="s">
        <v>7</v>
      </c>
      <c r="T394" s="188"/>
      <c r="U394" s="188"/>
      <c r="V394" s="188"/>
      <c r="W394" s="57"/>
      <c r="X394" s="57"/>
      <c r="Y394" s="57"/>
      <c r="Z394" s="57"/>
      <c r="AA394" s="57"/>
      <c r="AB394" s="57"/>
    </row>
    <row r="395" spans="1:28" s="52" customFormat="1" ht="63">
      <c r="A395" s="1" t="s">
        <v>165</v>
      </c>
      <c r="B395" s="1" t="s">
        <v>622</v>
      </c>
      <c r="C395" s="1" t="s">
        <v>623</v>
      </c>
      <c r="D395" s="1"/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188" t="s">
        <v>7</v>
      </c>
      <c r="T395" s="188"/>
      <c r="U395" s="188"/>
      <c r="V395" s="188"/>
      <c r="W395" s="57"/>
      <c r="X395" s="57"/>
      <c r="Y395" s="57"/>
      <c r="Z395" s="57"/>
      <c r="AA395" s="57"/>
      <c r="AB395" s="57"/>
    </row>
    <row r="396" spans="1:28" s="52" customFormat="1" ht="31.5">
      <c r="A396" s="1" t="s">
        <v>165</v>
      </c>
      <c r="B396" s="1" t="s">
        <v>624</v>
      </c>
      <c r="C396" s="1" t="s">
        <v>625</v>
      </c>
      <c r="D396" s="1"/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188" t="s">
        <v>7</v>
      </c>
      <c r="T396" s="188"/>
      <c r="U396" s="188"/>
      <c r="V396" s="188"/>
      <c r="W396" s="57"/>
      <c r="X396" s="57"/>
      <c r="Y396" s="57"/>
      <c r="Z396" s="57"/>
      <c r="AA396" s="57"/>
      <c r="AB396" s="57"/>
    </row>
    <row r="397" spans="1:28" s="52" customFormat="1" ht="63">
      <c r="A397" s="24" t="s">
        <v>166</v>
      </c>
      <c r="B397" s="24" t="s">
        <v>66</v>
      </c>
      <c r="C397" s="24" t="s">
        <v>6</v>
      </c>
      <c r="D397" s="24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  <c r="S397" s="188" t="s">
        <v>7</v>
      </c>
      <c r="T397" s="188"/>
      <c r="U397" s="188"/>
      <c r="V397" s="188"/>
      <c r="W397" s="51"/>
      <c r="X397" s="51"/>
      <c r="Y397" s="51"/>
      <c r="Z397" s="51"/>
      <c r="AA397" s="51"/>
      <c r="AB397" s="51"/>
    </row>
    <row r="398" spans="1:28" s="52" customFormat="1" ht="47.25">
      <c r="A398" s="24" t="s">
        <v>167</v>
      </c>
      <c r="B398" s="24" t="s">
        <v>68</v>
      </c>
      <c r="C398" s="24" t="s">
        <v>6</v>
      </c>
      <c r="D398" s="24"/>
      <c r="E398" s="26">
        <f t="shared" ref="E398:R398" si="70">E399+E400+E401+E402+E403+E404+E405+E406</f>
        <v>0</v>
      </c>
      <c r="F398" s="26">
        <f t="shared" si="70"/>
        <v>0</v>
      </c>
      <c r="G398" s="26">
        <f t="shared" si="70"/>
        <v>0</v>
      </c>
      <c r="H398" s="26">
        <f t="shared" si="70"/>
        <v>0</v>
      </c>
      <c r="I398" s="26">
        <f t="shared" si="70"/>
        <v>0</v>
      </c>
      <c r="J398" s="26">
        <f t="shared" si="70"/>
        <v>0</v>
      </c>
      <c r="K398" s="26">
        <f t="shared" si="70"/>
        <v>0</v>
      </c>
      <c r="L398" s="26">
        <f t="shared" si="70"/>
        <v>0</v>
      </c>
      <c r="M398" s="26">
        <f t="shared" si="70"/>
        <v>0</v>
      </c>
      <c r="N398" s="26">
        <f t="shared" si="70"/>
        <v>0</v>
      </c>
      <c r="O398" s="26">
        <f t="shared" si="70"/>
        <v>0</v>
      </c>
      <c r="P398" s="26">
        <f t="shared" si="70"/>
        <v>0</v>
      </c>
      <c r="Q398" s="26">
        <f t="shared" si="70"/>
        <v>0</v>
      </c>
      <c r="R398" s="26">
        <f t="shared" si="70"/>
        <v>0</v>
      </c>
      <c r="S398" s="188" t="s">
        <v>7</v>
      </c>
      <c r="T398" s="188"/>
      <c r="U398" s="188"/>
      <c r="V398" s="188"/>
      <c r="W398" s="51"/>
      <c r="X398" s="51"/>
      <c r="Y398" s="51"/>
      <c r="Z398" s="51"/>
      <c r="AA398" s="51"/>
      <c r="AB398" s="51"/>
    </row>
    <row r="399" spans="1:28" s="52" customFormat="1" ht="47.25">
      <c r="A399" s="24" t="s">
        <v>168</v>
      </c>
      <c r="B399" s="24" t="s">
        <v>70</v>
      </c>
      <c r="C399" s="24" t="s">
        <v>6</v>
      </c>
      <c r="D399" s="24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188" t="s">
        <v>7</v>
      </c>
      <c r="T399" s="188"/>
      <c r="U399" s="188"/>
      <c r="V399" s="188"/>
      <c r="W399" s="51"/>
      <c r="X399" s="51"/>
      <c r="Y399" s="51"/>
      <c r="Z399" s="51"/>
      <c r="AA399" s="51"/>
      <c r="AB399" s="51"/>
    </row>
    <row r="400" spans="1:28" s="52" customFormat="1" ht="47.25">
      <c r="A400" s="24" t="s">
        <v>169</v>
      </c>
      <c r="B400" s="24" t="s">
        <v>72</v>
      </c>
      <c r="C400" s="24" t="s">
        <v>6</v>
      </c>
      <c r="D400" s="24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188" t="s">
        <v>7</v>
      </c>
      <c r="T400" s="188"/>
      <c r="U400" s="188"/>
      <c r="V400" s="188"/>
      <c r="W400" s="51"/>
      <c r="X400" s="51"/>
      <c r="Y400" s="51"/>
      <c r="Z400" s="51"/>
      <c r="AA400" s="51"/>
      <c r="AB400" s="51"/>
    </row>
    <row r="401" spans="1:28" s="52" customFormat="1" ht="47.25">
      <c r="A401" s="24" t="s">
        <v>170</v>
      </c>
      <c r="B401" s="24" t="s">
        <v>74</v>
      </c>
      <c r="C401" s="24" t="s">
        <v>6</v>
      </c>
      <c r="D401" s="24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188" t="s">
        <v>7</v>
      </c>
      <c r="T401" s="188"/>
      <c r="U401" s="188"/>
      <c r="V401" s="188"/>
      <c r="W401" s="51"/>
      <c r="X401" s="51"/>
      <c r="Y401" s="51"/>
      <c r="Z401" s="51"/>
      <c r="AA401" s="51"/>
      <c r="AB401" s="51"/>
    </row>
    <row r="402" spans="1:28" s="52" customFormat="1" ht="47.25">
      <c r="A402" s="24" t="s">
        <v>171</v>
      </c>
      <c r="B402" s="24" t="s">
        <v>76</v>
      </c>
      <c r="C402" s="24" t="s">
        <v>6</v>
      </c>
      <c r="D402" s="24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188" t="s">
        <v>7</v>
      </c>
      <c r="T402" s="188"/>
      <c r="U402" s="188"/>
      <c r="V402" s="188"/>
      <c r="W402" s="51"/>
      <c r="X402" s="51"/>
      <c r="Y402" s="51"/>
      <c r="Z402" s="51"/>
      <c r="AA402" s="51"/>
      <c r="AB402" s="51"/>
    </row>
    <row r="403" spans="1:28" s="52" customFormat="1" ht="63">
      <c r="A403" s="24" t="s">
        <v>172</v>
      </c>
      <c r="B403" s="24" t="s">
        <v>78</v>
      </c>
      <c r="C403" s="24" t="s">
        <v>6</v>
      </c>
      <c r="D403" s="24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188" t="s">
        <v>7</v>
      </c>
      <c r="T403" s="188"/>
      <c r="U403" s="188"/>
      <c r="V403" s="188"/>
      <c r="W403" s="51"/>
      <c r="X403" s="51"/>
      <c r="Y403" s="51"/>
      <c r="Z403" s="51"/>
      <c r="AA403" s="51"/>
      <c r="AB403" s="51"/>
    </row>
    <row r="404" spans="1:28" s="52" customFormat="1" ht="63">
      <c r="A404" s="24" t="s">
        <v>173</v>
      </c>
      <c r="B404" s="24" t="s">
        <v>80</v>
      </c>
      <c r="C404" s="24" t="s">
        <v>6</v>
      </c>
      <c r="D404" s="24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188" t="s">
        <v>7</v>
      </c>
      <c r="T404" s="188"/>
      <c r="U404" s="188"/>
      <c r="V404" s="188"/>
      <c r="W404" s="51"/>
      <c r="X404" s="51"/>
      <c r="Y404" s="51"/>
      <c r="Z404" s="51"/>
      <c r="AA404" s="51"/>
      <c r="AB404" s="51"/>
    </row>
    <row r="405" spans="1:28" s="52" customFormat="1" ht="63">
      <c r="A405" s="24" t="s">
        <v>174</v>
      </c>
      <c r="B405" s="24" t="s">
        <v>82</v>
      </c>
      <c r="C405" s="24" t="s">
        <v>6</v>
      </c>
      <c r="D405" s="24"/>
      <c r="E405" s="61"/>
      <c r="F405" s="61"/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  <c r="S405" s="188" t="s">
        <v>7</v>
      </c>
      <c r="T405" s="188"/>
      <c r="U405" s="188"/>
      <c r="V405" s="188"/>
      <c r="W405" s="51"/>
      <c r="X405" s="51"/>
      <c r="Y405" s="51"/>
      <c r="Z405" s="51"/>
      <c r="AA405" s="51"/>
      <c r="AB405" s="51"/>
    </row>
    <row r="406" spans="1:28" s="52" customFormat="1" ht="63">
      <c r="A406" s="24" t="s">
        <v>175</v>
      </c>
      <c r="B406" s="24" t="s">
        <v>84</v>
      </c>
      <c r="C406" s="24" t="s">
        <v>6</v>
      </c>
      <c r="D406" s="24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188" t="s">
        <v>7</v>
      </c>
      <c r="T406" s="188"/>
      <c r="U406" s="188"/>
      <c r="V406" s="188"/>
      <c r="W406" s="51"/>
      <c r="X406" s="51"/>
      <c r="Y406" s="51"/>
      <c r="Z406" s="51"/>
      <c r="AA406" s="51"/>
      <c r="AB406" s="51"/>
    </row>
    <row r="407" spans="1:28" s="52" customFormat="1" ht="63">
      <c r="A407" s="24" t="s">
        <v>176</v>
      </c>
      <c r="B407" s="24" t="s">
        <v>86</v>
      </c>
      <c r="C407" s="24" t="s">
        <v>6</v>
      </c>
      <c r="D407" s="24"/>
      <c r="E407" s="26">
        <f t="shared" ref="E407:R407" si="71">E408+E409</f>
        <v>0</v>
      </c>
      <c r="F407" s="26">
        <f t="shared" si="71"/>
        <v>0</v>
      </c>
      <c r="G407" s="26">
        <f t="shared" si="71"/>
        <v>0</v>
      </c>
      <c r="H407" s="26">
        <f t="shared" si="71"/>
        <v>0</v>
      </c>
      <c r="I407" s="26">
        <f t="shared" si="71"/>
        <v>0</v>
      </c>
      <c r="J407" s="26">
        <f t="shared" si="71"/>
        <v>0</v>
      </c>
      <c r="K407" s="26">
        <f t="shared" si="71"/>
        <v>0</v>
      </c>
      <c r="L407" s="26">
        <f t="shared" si="71"/>
        <v>0</v>
      </c>
      <c r="M407" s="26">
        <f t="shared" si="71"/>
        <v>0</v>
      </c>
      <c r="N407" s="26">
        <f t="shared" si="71"/>
        <v>0</v>
      </c>
      <c r="O407" s="26">
        <f t="shared" si="71"/>
        <v>0</v>
      </c>
      <c r="P407" s="26">
        <f t="shared" si="71"/>
        <v>0</v>
      </c>
      <c r="Q407" s="26">
        <f t="shared" si="71"/>
        <v>0</v>
      </c>
      <c r="R407" s="26">
        <f t="shared" si="71"/>
        <v>0</v>
      </c>
      <c r="S407" s="188" t="s">
        <v>7</v>
      </c>
      <c r="T407" s="188"/>
      <c r="U407" s="188"/>
      <c r="V407" s="188"/>
      <c r="W407" s="51"/>
      <c r="X407" s="51"/>
      <c r="Y407" s="51"/>
      <c r="Z407" s="51"/>
      <c r="AA407" s="51"/>
      <c r="AB407" s="51"/>
    </row>
    <row r="408" spans="1:28" s="52" customFormat="1" ht="47.25">
      <c r="A408" s="24" t="s">
        <v>177</v>
      </c>
      <c r="B408" s="24" t="s">
        <v>88</v>
      </c>
      <c r="C408" s="24" t="s">
        <v>6</v>
      </c>
      <c r="D408" s="24"/>
      <c r="E408" s="61"/>
      <c r="F408" s="61"/>
      <c r="G408" s="61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  <c r="S408" s="188" t="s">
        <v>7</v>
      </c>
      <c r="T408" s="188"/>
      <c r="U408" s="188"/>
      <c r="V408" s="188"/>
      <c r="W408" s="51"/>
      <c r="X408" s="51"/>
      <c r="Y408" s="51"/>
      <c r="Z408" s="51"/>
      <c r="AA408" s="51"/>
      <c r="AB408" s="51"/>
    </row>
    <row r="409" spans="1:28" s="52" customFormat="1" ht="63">
      <c r="A409" s="24" t="s">
        <v>178</v>
      </c>
      <c r="B409" s="24" t="s">
        <v>90</v>
      </c>
      <c r="C409" s="24" t="s">
        <v>6</v>
      </c>
      <c r="D409" s="24"/>
      <c r="E409" s="26">
        <f t="shared" ref="E409:R409" si="72">SUM(E410:E413)</f>
        <v>0</v>
      </c>
      <c r="F409" s="26">
        <f t="shared" si="72"/>
        <v>0</v>
      </c>
      <c r="G409" s="26">
        <f t="shared" si="72"/>
        <v>0</v>
      </c>
      <c r="H409" s="26">
        <f t="shared" si="72"/>
        <v>0</v>
      </c>
      <c r="I409" s="26">
        <f t="shared" si="72"/>
        <v>0</v>
      </c>
      <c r="J409" s="26">
        <f t="shared" si="72"/>
        <v>0</v>
      </c>
      <c r="K409" s="26">
        <f t="shared" si="72"/>
        <v>0</v>
      </c>
      <c r="L409" s="26">
        <f t="shared" si="72"/>
        <v>0</v>
      </c>
      <c r="M409" s="26">
        <f t="shared" si="72"/>
        <v>0</v>
      </c>
      <c r="N409" s="26">
        <f t="shared" si="72"/>
        <v>0</v>
      </c>
      <c r="O409" s="26">
        <f t="shared" si="72"/>
        <v>0</v>
      </c>
      <c r="P409" s="26">
        <f t="shared" si="72"/>
        <v>0</v>
      </c>
      <c r="Q409" s="26">
        <f t="shared" si="72"/>
        <v>0</v>
      </c>
      <c r="R409" s="26">
        <f t="shared" si="72"/>
        <v>0</v>
      </c>
      <c r="S409" s="188" t="s">
        <v>7</v>
      </c>
      <c r="T409" s="188"/>
      <c r="U409" s="188"/>
      <c r="V409" s="188"/>
      <c r="W409" s="51"/>
      <c r="X409" s="51"/>
      <c r="Y409" s="51"/>
      <c r="Z409" s="51"/>
      <c r="AA409" s="51"/>
      <c r="AB409" s="51"/>
    </row>
    <row r="410" spans="1:28" s="52" customFormat="1" ht="47.25">
      <c r="A410" s="1" t="s">
        <v>178</v>
      </c>
      <c r="B410" s="1" t="s">
        <v>626</v>
      </c>
      <c r="C410" s="1" t="s">
        <v>627</v>
      </c>
      <c r="D410" s="1"/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188" t="s">
        <v>7</v>
      </c>
      <c r="T410" s="188"/>
      <c r="U410" s="188"/>
      <c r="V410" s="188"/>
      <c r="W410" s="57"/>
      <c r="X410" s="57"/>
      <c r="Y410" s="57"/>
      <c r="Z410" s="57"/>
      <c r="AA410" s="57"/>
      <c r="AB410" s="57"/>
    </row>
    <row r="411" spans="1:28" s="52" customFormat="1" ht="31.5">
      <c r="A411" s="1" t="s">
        <v>178</v>
      </c>
      <c r="B411" s="1" t="s">
        <v>628</v>
      </c>
      <c r="C411" s="1" t="s">
        <v>629</v>
      </c>
      <c r="D411" s="1"/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188" t="s">
        <v>7</v>
      </c>
      <c r="T411" s="188"/>
      <c r="U411" s="188"/>
      <c r="V411" s="188"/>
      <c r="W411" s="57"/>
      <c r="X411" s="57"/>
      <c r="Y411" s="57"/>
      <c r="Z411" s="57"/>
      <c r="AA411" s="57"/>
      <c r="AB411" s="57"/>
    </row>
    <row r="412" spans="1:28" s="52" customFormat="1" ht="63">
      <c r="A412" s="1" t="s">
        <v>178</v>
      </c>
      <c r="B412" s="1" t="s">
        <v>630</v>
      </c>
      <c r="C412" s="1" t="s">
        <v>631</v>
      </c>
      <c r="D412" s="1"/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188" t="s">
        <v>1503</v>
      </c>
      <c r="T412" s="188"/>
      <c r="U412" s="188"/>
      <c r="V412" s="188"/>
      <c r="W412" s="57"/>
      <c r="X412" s="57"/>
      <c r="Y412" s="57"/>
      <c r="Z412" s="57"/>
      <c r="AA412" s="57"/>
      <c r="AB412" s="57"/>
    </row>
    <row r="413" spans="1:28" s="52" customFormat="1" ht="126">
      <c r="A413" s="1" t="s">
        <v>178</v>
      </c>
      <c r="B413" s="1" t="s">
        <v>632</v>
      </c>
      <c r="C413" s="1" t="s">
        <v>633</v>
      </c>
      <c r="D413" s="1"/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188" t="s">
        <v>7</v>
      </c>
      <c r="T413" s="188"/>
      <c r="U413" s="188"/>
      <c r="V413" s="188"/>
      <c r="W413" s="57"/>
      <c r="X413" s="57"/>
      <c r="Y413" s="57"/>
      <c r="Z413" s="57"/>
      <c r="AA413" s="57"/>
      <c r="AB413" s="57"/>
    </row>
    <row r="414" spans="1:28" s="52" customFormat="1" ht="94.5">
      <c r="A414" s="24" t="s">
        <v>179</v>
      </c>
      <c r="B414" s="24" t="s">
        <v>92</v>
      </c>
      <c r="C414" s="24" t="s">
        <v>6</v>
      </c>
      <c r="D414" s="24"/>
      <c r="E414" s="26">
        <f t="shared" ref="E414:R414" si="73">E415+E416</f>
        <v>0</v>
      </c>
      <c r="F414" s="26">
        <f t="shared" si="73"/>
        <v>0</v>
      </c>
      <c r="G414" s="26">
        <f t="shared" si="73"/>
        <v>0</v>
      </c>
      <c r="H414" s="26">
        <f t="shared" si="73"/>
        <v>0</v>
      </c>
      <c r="I414" s="26">
        <f t="shared" si="73"/>
        <v>0</v>
      </c>
      <c r="J414" s="26">
        <f t="shared" si="73"/>
        <v>0</v>
      </c>
      <c r="K414" s="26">
        <f t="shared" si="73"/>
        <v>0</v>
      </c>
      <c r="L414" s="26">
        <f t="shared" si="73"/>
        <v>0</v>
      </c>
      <c r="M414" s="26">
        <f t="shared" si="73"/>
        <v>0</v>
      </c>
      <c r="N414" s="26">
        <f t="shared" si="73"/>
        <v>0</v>
      </c>
      <c r="O414" s="26">
        <f t="shared" si="73"/>
        <v>0</v>
      </c>
      <c r="P414" s="26">
        <f t="shared" si="73"/>
        <v>0</v>
      </c>
      <c r="Q414" s="26">
        <f t="shared" si="73"/>
        <v>0</v>
      </c>
      <c r="R414" s="26">
        <f t="shared" si="73"/>
        <v>0</v>
      </c>
      <c r="S414" s="188" t="s">
        <v>7</v>
      </c>
      <c r="T414" s="188"/>
      <c r="U414" s="188"/>
      <c r="V414" s="188"/>
      <c r="W414" s="51"/>
      <c r="X414" s="51"/>
      <c r="Y414" s="51"/>
      <c r="Z414" s="51"/>
      <c r="AA414" s="51"/>
      <c r="AB414" s="51"/>
    </row>
    <row r="415" spans="1:28" s="52" customFormat="1" ht="78.75">
      <c r="A415" s="24" t="s">
        <v>180</v>
      </c>
      <c r="B415" s="24" t="s">
        <v>94</v>
      </c>
      <c r="C415" s="24" t="s">
        <v>6</v>
      </c>
      <c r="D415" s="24"/>
      <c r="E415" s="61"/>
      <c r="F415" s="61"/>
      <c r="G415" s="61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  <c r="S415" s="188" t="s">
        <v>7</v>
      </c>
      <c r="T415" s="188"/>
      <c r="U415" s="188"/>
      <c r="V415" s="188"/>
      <c r="W415" s="51"/>
      <c r="X415" s="51"/>
      <c r="Y415" s="51"/>
      <c r="Z415" s="51"/>
      <c r="AA415" s="51"/>
      <c r="AB415" s="51"/>
    </row>
    <row r="416" spans="1:28" s="52" customFormat="1" ht="78.75">
      <c r="A416" s="24" t="s">
        <v>181</v>
      </c>
      <c r="B416" s="24" t="s">
        <v>96</v>
      </c>
      <c r="C416" s="24" t="s">
        <v>6</v>
      </c>
      <c r="D416" s="24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188" t="s">
        <v>7</v>
      </c>
      <c r="T416" s="188"/>
      <c r="U416" s="188"/>
      <c r="V416" s="188"/>
      <c r="W416" s="51"/>
      <c r="X416" s="51"/>
      <c r="Y416" s="51"/>
      <c r="Z416" s="51"/>
      <c r="AA416" s="51"/>
      <c r="AB416" s="51"/>
    </row>
    <row r="417" spans="1:28" s="52" customFormat="1" ht="47.25">
      <c r="A417" s="24" t="s">
        <v>182</v>
      </c>
      <c r="B417" s="24" t="s">
        <v>98</v>
      </c>
      <c r="C417" s="24" t="s">
        <v>6</v>
      </c>
      <c r="D417" s="24"/>
      <c r="E417" s="26">
        <f t="shared" ref="E417:R417" si="74">SUM(E418:E422)</f>
        <v>0</v>
      </c>
      <c r="F417" s="26">
        <f t="shared" si="74"/>
        <v>0</v>
      </c>
      <c r="G417" s="26">
        <f t="shared" si="74"/>
        <v>0</v>
      </c>
      <c r="H417" s="26">
        <f t="shared" si="74"/>
        <v>0</v>
      </c>
      <c r="I417" s="26">
        <f t="shared" si="74"/>
        <v>0</v>
      </c>
      <c r="J417" s="26">
        <f t="shared" si="74"/>
        <v>0</v>
      </c>
      <c r="K417" s="26">
        <f t="shared" si="74"/>
        <v>0</v>
      </c>
      <c r="L417" s="26">
        <f t="shared" si="74"/>
        <v>0</v>
      </c>
      <c r="M417" s="26">
        <f t="shared" si="74"/>
        <v>0</v>
      </c>
      <c r="N417" s="26">
        <f t="shared" si="74"/>
        <v>0</v>
      </c>
      <c r="O417" s="26">
        <f t="shared" si="74"/>
        <v>0</v>
      </c>
      <c r="P417" s="26">
        <f t="shared" si="74"/>
        <v>0</v>
      </c>
      <c r="Q417" s="26">
        <f t="shared" si="74"/>
        <v>0</v>
      </c>
      <c r="R417" s="26">
        <f t="shared" si="74"/>
        <v>0</v>
      </c>
      <c r="S417" s="188" t="s">
        <v>7</v>
      </c>
      <c r="T417" s="188"/>
      <c r="U417" s="188"/>
      <c r="V417" s="188"/>
      <c r="W417" s="51"/>
      <c r="X417" s="51"/>
      <c r="Y417" s="51"/>
      <c r="Z417" s="51"/>
      <c r="AA417" s="51"/>
      <c r="AB417" s="51"/>
    </row>
    <row r="418" spans="1:28" s="52" customFormat="1" ht="31.5">
      <c r="A418" s="1" t="s">
        <v>182</v>
      </c>
      <c r="B418" s="1" t="s">
        <v>634</v>
      </c>
      <c r="C418" s="1" t="s">
        <v>635</v>
      </c>
      <c r="D418" s="1"/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188" t="s">
        <v>7</v>
      </c>
      <c r="T418" s="188"/>
      <c r="U418" s="188"/>
      <c r="V418" s="188"/>
      <c r="W418" s="57"/>
      <c r="X418" s="57"/>
      <c r="Y418" s="57"/>
      <c r="Z418" s="57"/>
      <c r="AA418" s="57"/>
      <c r="AB418" s="57"/>
    </row>
    <row r="419" spans="1:28" s="52" customFormat="1" ht="31.5">
      <c r="A419" s="1" t="s">
        <v>182</v>
      </c>
      <c r="B419" s="1" t="s">
        <v>636</v>
      </c>
      <c r="C419" s="1" t="s">
        <v>637</v>
      </c>
      <c r="D419" s="1"/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188" t="s">
        <v>7</v>
      </c>
      <c r="T419" s="188"/>
      <c r="U419" s="188"/>
      <c r="V419" s="188"/>
      <c r="W419" s="57"/>
      <c r="X419" s="57"/>
      <c r="Y419" s="57"/>
      <c r="Z419" s="57"/>
      <c r="AA419" s="57"/>
      <c r="AB419" s="57"/>
    </row>
    <row r="420" spans="1:28" s="52" customFormat="1" ht="31.5">
      <c r="A420" s="1" t="s">
        <v>182</v>
      </c>
      <c r="B420" s="1" t="s">
        <v>638</v>
      </c>
      <c r="C420" s="1" t="s">
        <v>639</v>
      </c>
      <c r="D420" s="1"/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188" t="s">
        <v>7</v>
      </c>
      <c r="T420" s="188"/>
      <c r="U420" s="188"/>
      <c r="V420" s="188"/>
      <c r="W420" s="57"/>
      <c r="X420" s="57"/>
      <c r="Y420" s="57"/>
      <c r="Z420" s="57"/>
      <c r="AA420" s="57"/>
      <c r="AB420" s="57"/>
    </row>
    <row r="421" spans="1:28" s="52" customFormat="1" ht="31.5">
      <c r="A421" s="1" t="s">
        <v>182</v>
      </c>
      <c r="B421" s="1" t="s">
        <v>640</v>
      </c>
      <c r="C421" s="1" t="s">
        <v>641</v>
      </c>
      <c r="D421" s="1"/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188" t="s">
        <v>7</v>
      </c>
      <c r="T421" s="188"/>
      <c r="U421" s="188"/>
      <c r="V421" s="188"/>
      <c r="W421" s="57"/>
      <c r="X421" s="57"/>
      <c r="Y421" s="57"/>
      <c r="Z421" s="57"/>
      <c r="AA421" s="57"/>
      <c r="AB421" s="57"/>
    </row>
    <row r="422" spans="1:28" s="52" customFormat="1" ht="31.5">
      <c r="A422" s="1" t="s">
        <v>182</v>
      </c>
      <c r="B422" s="1" t="s">
        <v>642</v>
      </c>
      <c r="C422" s="1" t="s">
        <v>643</v>
      </c>
      <c r="D422" s="1"/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188" t="s">
        <v>7</v>
      </c>
      <c r="T422" s="188"/>
      <c r="U422" s="188"/>
      <c r="V422" s="188"/>
      <c r="W422" s="57"/>
      <c r="X422" s="57"/>
      <c r="Y422" s="57"/>
      <c r="Z422" s="57"/>
      <c r="AA422" s="57"/>
      <c r="AB422" s="57"/>
    </row>
    <row r="423" spans="1:28" s="52" customFormat="1" ht="47.25">
      <c r="A423" s="24" t="s">
        <v>183</v>
      </c>
      <c r="B423" s="24" t="s">
        <v>100</v>
      </c>
      <c r="C423" s="24" t="s">
        <v>6</v>
      </c>
      <c r="D423" s="24"/>
      <c r="E423" s="61"/>
      <c r="F423" s="61"/>
      <c r="G423" s="61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  <c r="S423" s="188" t="s">
        <v>7</v>
      </c>
      <c r="T423" s="188"/>
      <c r="U423" s="188"/>
      <c r="V423" s="188"/>
      <c r="W423" s="51"/>
      <c r="X423" s="51"/>
      <c r="Y423" s="51"/>
      <c r="Z423" s="51"/>
      <c r="AA423" s="51"/>
      <c r="AB423" s="51"/>
    </row>
    <row r="424" spans="1:28" s="52" customFormat="1" ht="31.5">
      <c r="A424" s="24" t="s">
        <v>184</v>
      </c>
      <c r="B424" s="24" t="s">
        <v>102</v>
      </c>
      <c r="C424" s="24" t="s">
        <v>6</v>
      </c>
      <c r="D424" s="24"/>
      <c r="E424" s="26">
        <f t="shared" ref="E424:R424" si="75">SUM(E425:E429)</f>
        <v>0</v>
      </c>
      <c r="F424" s="26">
        <f t="shared" si="75"/>
        <v>0</v>
      </c>
      <c r="G424" s="26">
        <f t="shared" si="75"/>
        <v>0</v>
      </c>
      <c r="H424" s="26">
        <f t="shared" si="75"/>
        <v>0</v>
      </c>
      <c r="I424" s="26">
        <f t="shared" si="75"/>
        <v>0</v>
      </c>
      <c r="J424" s="26">
        <f t="shared" si="75"/>
        <v>0</v>
      </c>
      <c r="K424" s="26">
        <f t="shared" si="75"/>
        <v>0</v>
      </c>
      <c r="L424" s="26">
        <f t="shared" si="75"/>
        <v>0</v>
      </c>
      <c r="M424" s="26">
        <f t="shared" si="75"/>
        <v>0</v>
      </c>
      <c r="N424" s="26">
        <f t="shared" si="75"/>
        <v>0</v>
      </c>
      <c r="O424" s="26">
        <f t="shared" si="75"/>
        <v>0</v>
      </c>
      <c r="P424" s="26">
        <f t="shared" si="75"/>
        <v>0</v>
      </c>
      <c r="Q424" s="26">
        <f t="shared" si="75"/>
        <v>0</v>
      </c>
      <c r="R424" s="26">
        <f t="shared" si="75"/>
        <v>0</v>
      </c>
      <c r="S424" s="188" t="s">
        <v>7</v>
      </c>
      <c r="T424" s="188"/>
      <c r="U424" s="188"/>
      <c r="V424" s="188"/>
      <c r="W424" s="51"/>
      <c r="X424" s="51"/>
      <c r="Y424" s="51"/>
      <c r="Z424" s="51"/>
      <c r="AA424" s="51"/>
      <c r="AB424" s="51"/>
    </row>
    <row r="425" spans="1:28" s="52" customFormat="1" ht="31.5">
      <c r="A425" s="1" t="s">
        <v>184</v>
      </c>
      <c r="B425" s="1" t="s">
        <v>644</v>
      </c>
      <c r="C425" s="1" t="s">
        <v>645</v>
      </c>
      <c r="D425" s="1"/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188" t="s">
        <v>7</v>
      </c>
      <c r="T425" s="188"/>
      <c r="U425" s="188"/>
      <c r="V425" s="188"/>
      <c r="W425" s="57"/>
      <c r="X425" s="57"/>
      <c r="Y425" s="57"/>
      <c r="Z425" s="57"/>
      <c r="AA425" s="57"/>
      <c r="AB425" s="57"/>
    </row>
    <row r="426" spans="1:28" s="52" customFormat="1" ht="78.75">
      <c r="A426" s="1" t="s">
        <v>184</v>
      </c>
      <c r="B426" s="1" t="s">
        <v>646</v>
      </c>
      <c r="C426" s="1" t="s">
        <v>647</v>
      </c>
      <c r="D426" s="1"/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188" t="s">
        <v>7</v>
      </c>
      <c r="T426" s="188"/>
      <c r="U426" s="188"/>
      <c r="V426" s="188"/>
      <c r="W426" s="57"/>
      <c r="X426" s="57"/>
      <c r="Y426" s="57"/>
      <c r="Z426" s="57"/>
      <c r="AA426" s="57"/>
      <c r="AB426" s="57"/>
    </row>
    <row r="427" spans="1:28" s="52" customFormat="1" ht="47.25">
      <c r="A427" s="1" t="s">
        <v>184</v>
      </c>
      <c r="B427" s="1" t="s">
        <v>648</v>
      </c>
      <c r="C427" s="1" t="s">
        <v>649</v>
      </c>
      <c r="D427" s="1"/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188" t="s">
        <v>7</v>
      </c>
      <c r="T427" s="188"/>
      <c r="U427" s="188"/>
      <c r="V427" s="188"/>
      <c r="W427" s="57"/>
      <c r="X427" s="57"/>
      <c r="Y427" s="57"/>
      <c r="Z427" s="57"/>
      <c r="AA427" s="57"/>
      <c r="AB427" s="57"/>
    </row>
    <row r="428" spans="1:28" s="52" customFormat="1" ht="126">
      <c r="A428" s="1" t="s">
        <v>184</v>
      </c>
      <c r="B428" s="1" t="s">
        <v>650</v>
      </c>
      <c r="C428" s="1" t="s">
        <v>651</v>
      </c>
      <c r="D428" s="1"/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188" t="s">
        <v>7</v>
      </c>
      <c r="T428" s="188"/>
      <c r="U428" s="188"/>
      <c r="V428" s="188"/>
      <c r="W428" s="57"/>
      <c r="X428" s="57"/>
      <c r="Y428" s="57"/>
      <c r="Z428" s="57"/>
      <c r="AA428" s="57"/>
      <c r="AB428" s="57"/>
    </row>
    <row r="429" spans="1:28" s="52" customFormat="1" ht="31.5">
      <c r="A429" s="1" t="s">
        <v>184</v>
      </c>
      <c r="B429" s="1" t="s">
        <v>652</v>
      </c>
      <c r="C429" s="1" t="s">
        <v>653</v>
      </c>
      <c r="D429" s="1"/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188" t="s">
        <v>7</v>
      </c>
      <c r="T429" s="188"/>
      <c r="U429" s="188"/>
      <c r="V429" s="188"/>
      <c r="W429" s="57"/>
      <c r="X429" s="57"/>
      <c r="Y429" s="57"/>
      <c r="Z429" s="57"/>
      <c r="AA429" s="57"/>
      <c r="AB429" s="57"/>
    </row>
    <row r="430" spans="1:28" s="52" customFormat="1" ht="31.5">
      <c r="A430" s="24" t="s">
        <v>185</v>
      </c>
      <c r="B430" s="24" t="s">
        <v>186</v>
      </c>
      <c r="C430" s="24" t="s">
        <v>6</v>
      </c>
      <c r="D430" s="24"/>
      <c r="E430" s="26">
        <f t="shared" ref="E430:R430" si="76">E431+E470+E506+E510+E511+E512</f>
        <v>50</v>
      </c>
      <c r="F430" s="26">
        <f t="shared" si="76"/>
        <v>0</v>
      </c>
      <c r="G430" s="26">
        <f t="shared" si="76"/>
        <v>2.23</v>
      </c>
      <c r="H430" s="26">
        <f t="shared" si="76"/>
        <v>0</v>
      </c>
      <c r="I430" s="26">
        <f t="shared" si="76"/>
        <v>0</v>
      </c>
      <c r="J430" s="26">
        <f t="shared" si="76"/>
        <v>0</v>
      </c>
      <c r="K430" s="26">
        <f t="shared" si="76"/>
        <v>0</v>
      </c>
      <c r="L430" s="26">
        <f t="shared" si="76"/>
        <v>8.7999999999999995E-2</v>
      </c>
      <c r="M430" s="26">
        <f t="shared" si="76"/>
        <v>0</v>
      </c>
      <c r="N430" s="26">
        <f t="shared" si="76"/>
        <v>24.054000000000002</v>
      </c>
      <c r="O430" s="26">
        <f t="shared" si="76"/>
        <v>0</v>
      </c>
      <c r="P430" s="26">
        <f t="shared" si="76"/>
        <v>0</v>
      </c>
      <c r="Q430" s="26">
        <f t="shared" si="76"/>
        <v>0</v>
      </c>
      <c r="R430" s="26">
        <f t="shared" si="76"/>
        <v>0</v>
      </c>
      <c r="S430" s="188" t="s">
        <v>7</v>
      </c>
      <c r="T430" s="188"/>
      <c r="U430" s="188"/>
      <c r="V430" s="188"/>
      <c r="W430" s="51"/>
      <c r="X430" s="51"/>
      <c r="Y430" s="51"/>
      <c r="Z430" s="51"/>
      <c r="AA430" s="51"/>
      <c r="AB430" s="51"/>
    </row>
    <row r="431" spans="1:28" s="52" customFormat="1" ht="31.5">
      <c r="A431" s="24" t="s">
        <v>187</v>
      </c>
      <c r="B431" s="24" t="s">
        <v>23</v>
      </c>
      <c r="C431" s="24" t="s">
        <v>6</v>
      </c>
      <c r="D431" s="24"/>
      <c r="E431" s="26">
        <f t="shared" ref="E431:R431" si="77">E432+E441+E444+E453</f>
        <v>0</v>
      </c>
      <c r="F431" s="26">
        <f t="shared" si="77"/>
        <v>0</v>
      </c>
      <c r="G431" s="26">
        <f t="shared" si="77"/>
        <v>1.53</v>
      </c>
      <c r="H431" s="26">
        <f t="shared" si="77"/>
        <v>0</v>
      </c>
      <c r="I431" s="26">
        <f t="shared" si="77"/>
        <v>0</v>
      </c>
      <c r="J431" s="26">
        <f t="shared" si="77"/>
        <v>0</v>
      </c>
      <c r="K431" s="26">
        <f t="shared" si="77"/>
        <v>0</v>
      </c>
      <c r="L431" s="26">
        <f t="shared" si="77"/>
        <v>8.7999999999999995E-2</v>
      </c>
      <c r="M431" s="26">
        <f t="shared" si="77"/>
        <v>0</v>
      </c>
      <c r="N431" s="26">
        <f t="shared" si="77"/>
        <v>24.054000000000002</v>
      </c>
      <c r="O431" s="26">
        <f t="shared" si="77"/>
        <v>0</v>
      </c>
      <c r="P431" s="26">
        <f t="shared" si="77"/>
        <v>0</v>
      </c>
      <c r="Q431" s="26">
        <f t="shared" si="77"/>
        <v>0</v>
      </c>
      <c r="R431" s="26">
        <f t="shared" si="77"/>
        <v>0</v>
      </c>
      <c r="S431" s="188" t="s">
        <v>7</v>
      </c>
      <c r="T431" s="188"/>
      <c r="U431" s="188"/>
      <c r="V431" s="188"/>
      <c r="W431" s="51"/>
      <c r="X431" s="51"/>
      <c r="Y431" s="51"/>
      <c r="Z431" s="51"/>
      <c r="AA431" s="51"/>
      <c r="AB431" s="51"/>
    </row>
    <row r="432" spans="1:28" s="52" customFormat="1" ht="47.25">
      <c r="A432" s="24" t="s">
        <v>188</v>
      </c>
      <c r="B432" s="24" t="s">
        <v>25</v>
      </c>
      <c r="C432" s="24" t="s">
        <v>6</v>
      </c>
      <c r="D432" s="24"/>
      <c r="E432" s="26">
        <f t="shared" ref="E432:R432" si="78">E433+E435+E437</f>
        <v>0</v>
      </c>
      <c r="F432" s="26">
        <f t="shared" si="78"/>
        <v>0</v>
      </c>
      <c r="G432" s="26">
        <f t="shared" si="78"/>
        <v>1.53</v>
      </c>
      <c r="H432" s="26">
        <f t="shared" si="78"/>
        <v>0</v>
      </c>
      <c r="I432" s="26">
        <f t="shared" si="78"/>
        <v>0</v>
      </c>
      <c r="J432" s="26">
        <f t="shared" si="78"/>
        <v>0</v>
      </c>
      <c r="K432" s="26">
        <f t="shared" si="78"/>
        <v>0</v>
      </c>
      <c r="L432" s="26">
        <f t="shared" si="78"/>
        <v>8.7999999999999995E-2</v>
      </c>
      <c r="M432" s="26">
        <f t="shared" si="78"/>
        <v>0</v>
      </c>
      <c r="N432" s="26">
        <f t="shared" si="78"/>
        <v>24.054000000000002</v>
      </c>
      <c r="O432" s="26">
        <f t="shared" si="78"/>
        <v>0</v>
      </c>
      <c r="P432" s="26">
        <f t="shared" si="78"/>
        <v>0</v>
      </c>
      <c r="Q432" s="26">
        <f t="shared" si="78"/>
        <v>0</v>
      </c>
      <c r="R432" s="26">
        <f t="shared" si="78"/>
        <v>0</v>
      </c>
      <c r="S432" s="188" t="s">
        <v>7</v>
      </c>
      <c r="T432" s="188"/>
      <c r="U432" s="188"/>
      <c r="V432" s="188"/>
      <c r="W432" s="51"/>
      <c r="X432" s="51"/>
      <c r="Y432" s="51"/>
      <c r="Z432" s="51"/>
      <c r="AA432" s="51"/>
      <c r="AB432" s="51"/>
    </row>
    <row r="433" spans="1:28" s="52" customFormat="1" ht="78.75">
      <c r="A433" s="24" t="s">
        <v>189</v>
      </c>
      <c r="B433" s="24" t="s">
        <v>27</v>
      </c>
      <c r="C433" s="24" t="s">
        <v>6</v>
      </c>
      <c r="D433" s="24"/>
      <c r="E433" s="26">
        <f t="shared" ref="E433:R433" si="79">E434</f>
        <v>0</v>
      </c>
      <c r="F433" s="26">
        <f t="shared" si="79"/>
        <v>0</v>
      </c>
      <c r="G433" s="26">
        <f t="shared" si="79"/>
        <v>1.53</v>
      </c>
      <c r="H433" s="26">
        <f t="shared" si="79"/>
        <v>0</v>
      </c>
      <c r="I433" s="26">
        <f t="shared" si="79"/>
        <v>0</v>
      </c>
      <c r="J433" s="26">
        <f t="shared" si="79"/>
        <v>0</v>
      </c>
      <c r="K433" s="26">
        <f t="shared" si="79"/>
        <v>0</v>
      </c>
      <c r="L433" s="26">
        <f t="shared" si="79"/>
        <v>8.7999999999999995E-2</v>
      </c>
      <c r="M433" s="26">
        <f t="shared" si="79"/>
        <v>0</v>
      </c>
      <c r="N433" s="26">
        <f t="shared" si="79"/>
        <v>23.989000000000001</v>
      </c>
      <c r="O433" s="26">
        <f t="shared" si="79"/>
        <v>0</v>
      </c>
      <c r="P433" s="26">
        <f t="shared" si="79"/>
        <v>0</v>
      </c>
      <c r="Q433" s="26">
        <f t="shared" si="79"/>
        <v>0</v>
      </c>
      <c r="R433" s="26">
        <f t="shared" si="79"/>
        <v>0</v>
      </c>
      <c r="S433" s="188" t="s">
        <v>7</v>
      </c>
      <c r="T433" s="188"/>
      <c r="U433" s="188"/>
      <c r="V433" s="188"/>
      <c r="W433" s="51"/>
      <c r="X433" s="51"/>
      <c r="Y433" s="51"/>
      <c r="Z433" s="51"/>
      <c r="AA433" s="51"/>
      <c r="AB433" s="51"/>
    </row>
    <row r="434" spans="1:28" s="52" customFormat="1" ht="31.5">
      <c r="A434" s="1" t="s">
        <v>189</v>
      </c>
      <c r="B434" s="1" t="s">
        <v>584</v>
      </c>
      <c r="C434" s="1" t="s">
        <v>720</v>
      </c>
      <c r="D434" s="1"/>
      <c r="E434" s="3">
        <v>0</v>
      </c>
      <c r="F434" s="3">
        <v>0</v>
      </c>
      <c r="G434" s="3">
        <v>1.53</v>
      </c>
      <c r="H434" s="3">
        <v>0</v>
      </c>
      <c r="I434" s="3">
        <v>0</v>
      </c>
      <c r="J434" s="3">
        <v>0</v>
      </c>
      <c r="K434" s="3">
        <v>0</v>
      </c>
      <c r="L434" s="2">
        <v>8.7999999999999995E-2</v>
      </c>
      <c r="M434" s="2">
        <v>0</v>
      </c>
      <c r="N434" s="2">
        <v>23.989000000000001</v>
      </c>
      <c r="O434" s="2">
        <v>0</v>
      </c>
      <c r="P434" s="2">
        <v>0</v>
      </c>
      <c r="Q434" s="2">
        <v>0</v>
      </c>
      <c r="R434" s="2">
        <v>0</v>
      </c>
      <c r="S434" s="188" t="s">
        <v>7</v>
      </c>
      <c r="T434" s="188"/>
      <c r="U434" s="188"/>
      <c r="V434" s="188"/>
      <c r="W434" s="57"/>
      <c r="X434" s="57"/>
      <c r="Y434" s="57"/>
      <c r="Z434" s="57"/>
      <c r="AA434" s="57"/>
      <c r="AB434" s="57"/>
    </row>
    <row r="435" spans="1:28" s="52" customFormat="1" ht="78.75">
      <c r="A435" s="24" t="s">
        <v>190</v>
      </c>
      <c r="B435" s="24" t="s">
        <v>29</v>
      </c>
      <c r="C435" s="24" t="s">
        <v>6</v>
      </c>
      <c r="D435" s="24"/>
      <c r="E435" s="26">
        <f t="shared" ref="E435:R435" si="80">E436</f>
        <v>0</v>
      </c>
      <c r="F435" s="26">
        <f t="shared" si="80"/>
        <v>0</v>
      </c>
      <c r="G435" s="26">
        <f t="shared" si="80"/>
        <v>0</v>
      </c>
      <c r="H435" s="26">
        <f t="shared" si="80"/>
        <v>0</v>
      </c>
      <c r="I435" s="26">
        <f t="shared" si="80"/>
        <v>0</v>
      </c>
      <c r="J435" s="26">
        <f t="shared" si="80"/>
        <v>0</v>
      </c>
      <c r="K435" s="26">
        <f t="shared" si="80"/>
        <v>0</v>
      </c>
      <c r="L435" s="26">
        <f t="shared" si="80"/>
        <v>0</v>
      </c>
      <c r="M435" s="26">
        <f t="shared" si="80"/>
        <v>0</v>
      </c>
      <c r="N435" s="26">
        <f t="shared" si="80"/>
        <v>6.5000000000000002E-2</v>
      </c>
      <c r="O435" s="26">
        <f t="shared" si="80"/>
        <v>0</v>
      </c>
      <c r="P435" s="26">
        <f t="shared" si="80"/>
        <v>0</v>
      </c>
      <c r="Q435" s="26">
        <f t="shared" si="80"/>
        <v>0</v>
      </c>
      <c r="R435" s="26">
        <f t="shared" si="80"/>
        <v>0</v>
      </c>
      <c r="S435" s="188" t="s">
        <v>7</v>
      </c>
      <c r="T435" s="188"/>
      <c r="U435" s="188"/>
      <c r="V435" s="188"/>
      <c r="W435" s="51"/>
      <c r="X435" s="51"/>
      <c r="Y435" s="51"/>
      <c r="Z435" s="51"/>
      <c r="AA435" s="51"/>
      <c r="AB435" s="51"/>
    </row>
    <row r="436" spans="1:28" s="52" customFormat="1" ht="31.5">
      <c r="A436" s="1" t="s">
        <v>190</v>
      </c>
      <c r="B436" s="1" t="s">
        <v>584</v>
      </c>
      <c r="C436" s="1" t="s">
        <v>721</v>
      </c>
      <c r="D436" s="1"/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2">
        <v>0</v>
      </c>
      <c r="M436" s="2">
        <v>0</v>
      </c>
      <c r="N436" s="2">
        <v>6.5000000000000002E-2</v>
      </c>
      <c r="O436" s="2">
        <v>0</v>
      </c>
      <c r="P436" s="2">
        <v>0</v>
      </c>
      <c r="Q436" s="2">
        <v>0</v>
      </c>
      <c r="R436" s="2">
        <v>0</v>
      </c>
      <c r="S436" s="188" t="s">
        <v>7</v>
      </c>
      <c r="T436" s="188"/>
      <c r="U436" s="188"/>
      <c r="V436" s="188"/>
      <c r="W436" s="57"/>
      <c r="X436" s="57"/>
      <c r="Y436" s="57"/>
      <c r="Z436" s="57"/>
      <c r="AA436" s="57"/>
      <c r="AB436" s="57"/>
    </row>
    <row r="437" spans="1:28" s="52" customFormat="1" ht="63">
      <c r="A437" s="24" t="s">
        <v>191</v>
      </c>
      <c r="B437" s="24" t="s">
        <v>31</v>
      </c>
      <c r="C437" s="24" t="s">
        <v>6</v>
      </c>
      <c r="D437" s="24"/>
      <c r="E437" s="26">
        <f t="shared" ref="E437:R437" si="81">SUM(E438:E440)</f>
        <v>0</v>
      </c>
      <c r="F437" s="26">
        <f t="shared" si="81"/>
        <v>0</v>
      </c>
      <c r="G437" s="26">
        <f t="shared" si="81"/>
        <v>0</v>
      </c>
      <c r="H437" s="26">
        <f t="shared" si="81"/>
        <v>0</v>
      </c>
      <c r="I437" s="26">
        <f t="shared" si="81"/>
        <v>0</v>
      </c>
      <c r="J437" s="26">
        <f t="shared" si="81"/>
        <v>0</v>
      </c>
      <c r="K437" s="26">
        <f t="shared" si="81"/>
        <v>0</v>
      </c>
      <c r="L437" s="26">
        <f t="shared" si="81"/>
        <v>0</v>
      </c>
      <c r="M437" s="26">
        <f t="shared" si="81"/>
        <v>0</v>
      </c>
      <c r="N437" s="26">
        <f t="shared" si="81"/>
        <v>0</v>
      </c>
      <c r="O437" s="26">
        <f t="shared" si="81"/>
        <v>0</v>
      </c>
      <c r="P437" s="26">
        <f t="shared" si="81"/>
        <v>0</v>
      </c>
      <c r="Q437" s="26">
        <f t="shared" si="81"/>
        <v>0</v>
      </c>
      <c r="R437" s="26">
        <f t="shared" si="81"/>
        <v>0</v>
      </c>
      <c r="S437" s="188" t="s">
        <v>7</v>
      </c>
      <c r="T437" s="188"/>
      <c r="U437" s="188"/>
      <c r="V437" s="188"/>
      <c r="W437" s="51"/>
      <c r="X437" s="51"/>
      <c r="Y437" s="51"/>
      <c r="Z437" s="51"/>
      <c r="AA437" s="51"/>
      <c r="AB437" s="51"/>
    </row>
    <row r="438" spans="1:28" s="52" customFormat="1" ht="63">
      <c r="A438" s="1" t="s">
        <v>191</v>
      </c>
      <c r="B438" s="1" t="s">
        <v>722</v>
      </c>
      <c r="C438" s="1" t="s">
        <v>723</v>
      </c>
      <c r="D438" s="1"/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188" t="s">
        <v>7</v>
      </c>
      <c r="T438" s="188"/>
      <c r="U438" s="188"/>
      <c r="V438" s="188"/>
      <c r="W438" s="57"/>
      <c r="X438" s="57"/>
      <c r="Y438" s="57"/>
      <c r="Z438" s="57"/>
      <c r="AA438" s="57"/>
      <c r="AB438" s="57"/>
    </row>
    <row r="439" spans="1:28" s="52" customFormat="1" ht="63">
      <c r="A439" s="1" t="s">
        <v>191</v>
      </c>
      <c r="B439" s="1" t="s">
        <v>724</v>
      </c>
      <c r="C439" s="1" t="s">
        <v>725</v>
      </c>
      <c r="D439" s="1"/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188" t="s">
        <v>7</v>
      </c>
      <c r="T439" s="188"/>
      <c r="U439" s="188"/>
      <c r="V439" s="188"/>
      <c r="W439" s="57"/>
      <c r="X439" s="57"/>
      <c r="Y439" s="57"/>
      <c r="Z439" s="57"/>
      <c r="AA439" s="57"/>
      <c r="AB439" s="57"/>
    </row>
    <row r="440" spans="1:28" s="52" customFormat="1" ht="47.25">
      <c r="A440" s="1" t="s">
        <v>191</v>
      </c>
      <c r="B440" s="1" t="s">
        <v>726</v>
      </c>
      <c r="C440" s="1" t="s">
        <v>727</v>
      </c>
      <c r="D440" s="1"/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188" t="s">
        <v>7</v>
      </c>
      <c r="T440" s="188"/>
      <c r="U440" s="188"/>
      <c r="V440" s="188"/>
      <c r="W440" s="57"/>
      <c r="X440" s="57"/>
      <c r="Y440" s="57"/>
      <c r="Z440" s="57"/>
      <c r="AA440" s="57"/>
      <c r="AB440" s="57"/>
    </row>
    <row r="441" spans="1:28" s="52" customFormat="1" ht="47.25">
      <c r="A441" s="24" t="s">
        <v>192</v>
      </c>
      <c r="B441" s="24" t="s">
        <v>33</v>
      </c>
      <c r="C441" s="24" t="s">
        <v>6</v>
      </c>
      <c r="D441" s="24"/>
      <c r="E441" s="26">
        <f t="shared" ref="E441:R441" si="82">E442+E443</f>
        <v>0</v>
      </c>
      <c r="F441" s="26">
        <f t="shared" si="82"/>
        <v>0</v>
      </c>
      <c r="G441" s="26">
        <f t="shared" si="82"/>
        <v>0</v>
      </c>
      <c r="H441" s="26">
        <f t="shared" si="82"/>
        <v>0</v>
      </c>
      <c r="I441" s="26">
        <f t="shared" si="82"/>
        <v>0</v>
      </c>
      <c r="J441" s="26">
        <f t="shared" si="82"/>
        <v>0</v>
      </c>
      <c r="K441" s="26">
        <f t="shared" si="82"/>
        <v>0</v>
      </c>
      <c r="L441" s="26">
        <f t="shared" si="82"/>
        <v>0</v>
      </c>
      <c r="M441" s="26">
        <f t="shared" si="82"/>
        <v>0</v>
      </c>
      <c r="N441" s="26">
        <f t="shared" si="82"/>
        <v>0</v>
      </c>
      <c r="O441" s="26">
        <f t="shared" si="82"/>
        <v>0</v>
      </c>
      <c r="P441" s="26">
        <f t="shared" si="82"/>
        <v>0</v>
      </c>
      <c r="Q441" s="26">
        <f t="shared" si="82"/>
        <v>0</v>
      </c>
      <c r="R441" s="26">
        <f t="shared" si="82"/>
        <v>0</v>
      </c>
      <c r="S441" s="188" t="s">
        <v>7</v>
      </c>
      <c r="T441" s="188"/>
      <c r="U441" s="188"/>
      <c r="V441" s="188"/>
      <c r="W441" s="51"/>
      <c r="X441" s="51"/>
      <c r="Y441" s="51"/>
      <c r="Z441" s="51"/>
      <c r="AA441" s="51"/>
      <c r="AB441" s="51"/>
    </row>
    <row r="442" spans="1:28" s="52" customFormat="1" ht="78.75">
      <c r="A442" s="24" t="s">
        <v>193</v>
      </c>
      <c r="B442" s="24" t="s">
        <v>35</v>
      </c>
      <c r="C442" s="24" t="s">
        <v>6</v>
      </c>
      <c r="D442" s="24"/>
      <c r="E442" s="26">
        <v>0</v>
      </c>
      <c r="F442" s="26">
        <v>0</v>
      </c>
      <c r="G442" s="26">
        <v>0</v>
      </c>
      <c r="H442" s="26">
        <v>0</v>
      </c>
      <c r="I442" s="26">
        <v>0</v>
      </c>
      <c r="J442" s="26">
        <v>0</v>
      </c>
      <c r="K442" s="26">
        <v>0</v>
      </c>
      <c r="L442" s="26">
        <v>0</v>
      </c>
      <c r="M442" s="26">
        <v>0</v>
      </c>
      <c r="N442" s="26">
        <v>0</v>
      </c>
      <c r="O442" s="26">
        <v>0</v>
      </c>
      <c r="P442" s="26">
        <v>0</v>
      </c>
      <c r="Q442" s="26">
        <v>0</v>
      </c>
      <c r="R442" s="26">
        <v>0</v>
      </c>
      <c r="S442" s="188" t="s">
        <v>7</v>
      </c>
      <c r="T442" s="188"/>
      <c r="U442" s="188"/>
      <c r="V442" s="188"/>
      <c r="W442" s="51"/>
      <c r="X442" s="51"/>
      <c r="Y442" s="51"/>
      <c r="Z442" s="51"/>
      <c r="AA442" s="51"/>
      <c r="AB442" s="51"/>
    </row>
    <row r="443" spans="1:28" s="52" customFormat="1" ht="63">
      <c r="A443" s="24" t="s">
        <v>194</v>
      </c>
      <c r="B443" s="24" t="s">
        <v>37</v>
      </c>
      <c r="C443" s="24" t="s">
        <v>6</v>
      </c>
      <c r="D443" s="24"/>
      <c r="E443" s="26">
        <v>0</v>
      </c>
      <c r="F443" s="26">
        <v>0</v>
      </c>
      <c r="G443" s="26">
        <v>0</v>
      </c>
      <c r="H443" s="26">
        <v>0</v>
      </c>
      <c r="I443" s="26">
        <v>0</v>
      </c>
      <c r="J443" s="26">
        <v>0</v>
      </c>
      <c r="K443" s="26">
        <v>0</v>
      </c>
      <c r="L443" s="26">
        <v>0</v>
      </c>
      <c r="M443" s="26">
        <v>0</v>
      </c>
      <c r="N443" s="26">
        <v>0</v>
      </c>
      <c r="O443" s="26">
        <v>0</v>
      </c>
      <c r="P443" s="26">
        <v>0</v>
      </c>
      <c r="Q443" s="26">
        <v>0</v>
      </c>
      <c r="R443" s="26">
        <v>0</v>
      </c>
      <c r="S443" s="188" t="s">
        <v>7</v>
      </c>
      <c r="T443" s="188"/>
      <c r="U443" s="188"/>
      <c r="V443" s="188"/>
      <c r="W443" s="51"/>
      <c r="X443" s="51"/>
      <c r="Y443" s="51"/>
      <c r="Z443" s="51"/>
      <c r="AA443" s="51"/>
      <c r="AB443" s="51"/>
    </row>
    <row r="444" spans="1:28" s="52" customFormat="1" ht="63">
      <c r="A444" s="24" t="s">
        <v>195</v>
      </c>
      <c r="B444" s="24" t="s">
        <v>39</v>
      </c>
      <c r="C444" s="24" t="s">
        <v>6</v>
      </c>
      <c r="D444" s="24"/>
      <c r="E444" s="26">
        <f t="shared" ref="E444:R444" si="83">E445+E449</f>
        <v>0</v>
      </c>
      <c r="F444" s="26">
        <f t="shared" si="83"/>
        <v>0</v>
      </c>
      <c r="G444" s="26">
        <f t="shared" si="83"/>
        <v>0</v>
      </c>
      <c r="H444" s="26">
        <f t="shared" si="83"/>
        <v>0</v>
      </c>
      <c r="I444" s="26">
        <f t="shared" si="83"/>
        <v>0</v>
      </c>
      <c r="J444" s="26">
        <f t="shared" si="83"/>
        <v>0</v>
      </c>
      <c r="K444" s="26">
        <f t="shared" si="83"/>
        <v>0</v>
      </c>
      <c r="L444" s="26">
        <f t="shared" si="83"/>
        <v>0</v>
      </c>
      <c r="M444" s="26">
        <f t="shared" si="83"/>
        <v>0</v>
      </c>
      <c r="N444" s="26">
        <f t="shared" si="83"/>
        <v>0</v>
      </c>
      <c r="O444" s="26">
        <f t="shared" si="83"/>
        <v>0</v>
      </c>
      <c r="P444" s="26">
        <f t="shared" si="83"/>
        <v>0</v>
      </c>
      <c r="Q444" s="26">
        <f t="shared" si="83"/>
        <v>0</v>
      </c>
      <c r="R444" s="26">
        <f t="shared" si="83"/>
        <v>0</v>
      </c>
      <c r="S444" s="188" t="s">
        <v>7</v>
      </c>
      <c r="T444" s="188"/>
      <c r="U444" s="188"/>
      <c r="V444" s="188"/>
      <c r="W444" s="51"/>
      <c r="X444" s="51"/>
      <c r="Y444" s="51"/>
      <c r="Z444" s="51"/>
      <c r="AA444" s="51"/>
      <c r="AB444" s="51"/>
    </row>
    <row r="445" spans="1:28" s="52" customFormat="1" ht="47.25">
      <c r="A445" s="24" t="s">
        <v>196</v>
      </c>
      <c r="B445" s="24" t="s">
        <v>41</v>
      </c>
      <c r="C445" s="24" t="s">
        <v>6</v>
      </c>
      <c r="D445" s="24"/>
      <c r="E445" s="26">
        <v>0</v>
      </c>
      <c r="F445" s="26">
        <v>0</v>
      </c>
      <c r="G445" s="26">
        <v>0</v>
      </c>
      <c r="H445" s="26">
        <v>0</v>
      </c>
      <c r="I445" s="26">
        <v>0</v>
      </c>
      <c r="J445" s="26">
        <v>0</v>
      </c>
      <c r="K445" s="26">
        <v>0</v>
      </c>
      <c r="L445" s="26">
        <v>0</v>
      </c>
      <c r="M445" s="26">
        <v>0</v>
      </c>
      <c r="N445" s="26">
        <v>0</v>
      </c>
      <c r="O445" s="26">
        <v>0</v>
      </c>
      <c r="P445" s="26">
        <v>0</v>
      </c>
      <c r="Q445" s="26">
        <v>0</v>
      </c>
      <c r="R445" s="26">
        <v>0</v>
      </c>
      <c r="S445" s="188" t="s">
        <v>7</v>
      </c>
      <c r="T445" s="188"/>
      <c r="U445" s="188"/>
      <c r="V445" s="188"/>
      <c r="W445" s="51"/>
      <c r="X445" s="51"/>
      <c r="Y445" s="51"/>
      <c r="Z445" s="51"/>
      <c r="AA445" s="51"/>
      <c r="AB445" s="51"/>
    </row>
    <row r="446" spans="1:28" s="52" customFormat="1" ht="141.75">
      <c r="A446" s="24" t="s">
        <v>196</v>
      </c>
      <c r="B446" s="24" t="s">
        <v>42</v>
      </c>
      <c r="C446" s="24" t="s">
        <v>6</v>
      </c>
      <c r="D446" s="24"/>
      <c r="E446" s="26">
        <v>0</v>
      </c>
      <c r="F446" s="26">
        <v>0</v>
      </c>
      <c r="G446" s="26">
        <v>0</v>
      </c>
      <c r="H446" s="26">
        <v>0</v>
      </c>
      <c r="I446" s="26">
        <v>0</v>
      </c>
      <c r="J446" s="26">
        <v>0</v>
      </c>
      <c r="K446" s="26">
        <v>0</v>
      </c>
      <c r="L446" s="26">
        <v>0</v>
      </c>
      <c r="M446" s="26">
        <v>0</v>
      </c>
      <c r="N446" s="26">
        <v>0</v>
      </c>
      <c r="O446" s="26">
        <v>0</v>
      </c>
      <c r="P446" s="26">
        <v>0</v>
      </c>
      <c r="Q446" s="26">
        <v>0</v>
      </c>
      <c r="R446" s="26">
        <v>0</v>
      </c>
      <c r="S446" s="188" t="s">
        <v>7</v>
      </c>
      <c r="T446" s="188"/>
      <c r="U446" s="188"/>
      <c r="V446" s="188"/>
      <c r="W446" s="51"/>
      <c r="X446" s="51"/>
      <c r="Y446" s="51"/>
      <c r="Z446" s="51"/>
      <c r="AA446" s="51"/>
      <c r="AB446" s="51"/>
    </row>
    <row r="447" spans="1:28" s="52" customFormat="1" ht="126">
      <c r="A447" s="24" t="s">
        <v>196</v>
      </c>
      <c r="B447" s="24" t="s">
        <v>43</v>
      </c>
      <c r="C447" s="24" t="s">
        <v>6</v>
      </c>
      <c r="D447" s="24"/>
      <c r="E447" s="26">
        <v>0</v>
      </c>
      <c r="F447" s="26">
        <v>0</v>
      </c>
      <c r="G447" s="26">
        <v>0</v>
      </c>
      <c r="H447" s="26">
        <v>0</v>
      </c>
      <c r="I447" s="26">
        <v>0</v>
      </c>
      <c r="J447" s="26">
        <v>0</v>
      </c>
      <c r="K447" s="26">
        <v>0</v>
      </c>
      <c r="L447" s="26">
        <v>0</v>
      </c>
      <c r="M447" s="26">
        <v>0</v>
      </c>
      <c r="N447" s="26">
        <v>0</v>
      </c>
      <c r="O447" s="26">
        <v>0</v>
      </c>
      <c r="P447" s="26">
        <v>0</v>
      </c>
      <c r="Q447" s="26">
        <v>0</v>
      </c>
      <c r="R447" s="26">
        <v>0</v>
      </c>
      <c r="S447" s="188" t="s">
        <v>7</v>
      </c>
      <c r="T447" s="188"/>
      <c r="U447" s="188"/>
      <c r="V447" s="188"/>
      <c r="W447" s="51"/>
      <c r="X447" s="51"/>
      <c r="Y447" s="51"/>
      <c r="Z447" s="51"/>
      <c r="AA447" s="51"/>
      <c r="AB447" s="51"/>
    </row>
    <row r="448" spans="1:28" s="52" customFormat="1" ht="126">
      <c r="A448" s="24" t="s">
        <v>196</v>
      </c>
      <c r="B448" s="24" t="s">
        <v>44</v>
      </c>
      <c r="C448" s="24" t="s">
        <v>6</v>
      </c>
      <c r="D448" s="24"/>
      <c r="E448" s="26">
        <v>0</v>
      </c>
      <c r="F448" s="26">
        <v>0</v>
      </c>
      <c r="G448" s="26">
        <v>0</v>
      </c>
      <c r="H448" s="26">
        <v>0</v>
      </c>
      <c r="I448" s="26">
        <v>0</v>
      </c>
      <c r="J448" s="26">
        <v>0</v>
      </c>
      <c r="K448" s="26">
        <v>0</v>
      </c>
      <c r="L448" s="26">
        <v>0</v>
      </c>
      <c r="M448" s="26">
        <v>0</v>
      </c>
      <c r="N448" s="26">
        <v>0</v>
      </c>
      <c r="O448" s="26">
        <v>0</v>
      </c>
      <c r="P448" s="26">
        <v>0</v>
      </c>
      <c r="Q448" s="26">
        <v>0</v>
      </c>
      <c r="R448" s="26">
        <v>0</v>
      </c>
      <c r="S448" s="188" t="s">
        <v>7</v>
      </c>
      <c r="T448" s="188"/>
      <c r="U448" s="188"/>
      <c r="V448" s="188"/>
      <c r="W448" s="51"/>
      <c r="X448" s="51"/>
      <c r="Y448" s="51"/>
      <c r="Z448" s="51"/>
      <c r="AA448" s="51"/>
      <c r="AB448" s="51"/>
    </row>
    <row r="449" spans="1:28" s="52" customFormat="1" ht="47.25">
      <c r="A449" s="24" t="s">
        <v>197</v>
      </c>
      <c r="B449" s="24" t="s">
        <v>41</v>
      </c>
      <c r="C449" s="24" t="s">
        <v>6</v>
      </c>
      <c r="D449" s="24"/>
      <c r="E449" s="26">
        <f t="shared" ref="E449:R449" si="84">E450+E451+E452</f>
        <v>0</v>
      </c>
      <c r="F449" s="26">
        <f t="shared" si="84"/>
        <v>0</v>
      </c>
      <c r="G449" s="26">
        <f t="shared" si="84"/>
        <v>0</v>
      </c>
      <c r="H449" s="26">
        <f t="shared" si="84"/>
        <v>0</v>
      </c>
      <c r="I449" s="26">
        <f t="shared" si="84"/>
        <v>0</v>
      </c>
      <c r="J449" s="26">
        <f t="shared" si="84"/>
        <v>0</v>
      </c>
      <c r="K449" s="26">
        <f t="shared" si="84"/>
        <v>0</v>
      </c>
      <c r="L449" s="26">
        <f t="shared" si="84"/>
        <v>0</v>
      </c>
      <c r="M449" s="26">
        <f t="shared" si="84"/>
        <v>0</v>
      </c>
      <c r="N449" s="26">
        <f t="shared" si="84"/>
        <v>0</v>
      </c>
      <c r="O449" s="26">
        <f t="shared" si="84"/>
        <v>0</v>
      </c>
      <c r="P449" s="26">
        <f t="shared" si="84"/>
        <v>0</v>
      </c>
      <c r="Q449" s="26">
        <f t="shared" si="84"/>
        <v>0</v>
      </c>
      <c r="R449" s="26">
        <f t="shared" si="84"/>
        <v>0</v>
      </c>
      <c r="S449" s="188" t="s">
        <v>7</v>
      </c>
      <c r="T449" s="188"/>
      <c r="U449" s="188"/>
      <c r="V449" s="188"/>
      <c r="W449" s="51"/>
      <c r="X449" s="51"/>
      <c r="Y449" s="51"/>
      <c r="Z449" s="51"/>
      <c r="AA449" s="51"/>
      <c r="AB449" s="51"/>
    </row>
    <row r="450" spans="1:28" s="52" customFormat="1" ht="141.75">
      <c r="A450" s="24" t="s">
        <v>197</v>
      </c>
      <c r="B450" s="24" t="s">
        <v>42</v>
      </c>
      <c r="C450" s="24" t="s">
        <v>6</v>
      </c>
      <c r="D450" s="24"/>
      <c r="E450" s="26">
        <v>0</v>
      </c>
      <c r="F450" s="26">
        <v>0</v>
      </c>
      <c r="G450" s="26">
        <v>0</v>
      </c>
      <c r="H450" s="26">
        <v>0</v>
      </c>
      <c r="I450" s="26">
        <v>0</v>
      </c>
      <c r="J450" s="26">
        <v>0</v>
      </c>
      <c r="K450" s="26">
        <v>0</v>
      </c>
      <c r="L450" s="26">
        <v>0</v>
      </c>
      <c r="M450" s="26">
        <v>0</v>
      </c>
      <c r="N450" s="26">
        <v>0</v>
      </c>
      <c r="O450" s="26">
        <v>0</v>
      </c>
      <c r="P450" s="26">
        <v>0</v>
      </c>
      <c r="Q450" s="26">
        <v>0</v>
      </c>
      <c r="R450" s="26">
        <v>0</v>
      </c>
      <c r="S450" s="188" t="s">
        <v>7</v>
      </c>
      <c r="T450" s="188"/>
      <c r="U450" s="188"/>
      <c r="V450" s="188"/>
      <c r="W450" s="51"/>
      <c r="X450" s="51"/>
      <c r="Y450" s="51"/>
      <c r="Z450" s="51"/>
      <c r="AA450" s="51"/>
      <c r="AB450" s="51"/>
    </row>
    <row r="451" spans="1:28" s="52" customFormat="1" ht="126">
      <c r="A451" s="24" t="s">
        <v>197</v>
      </c>
      <c r="B451" s="24" t="s">
        <v>43</v>
      </c>
      <c r="C451" s="24" t="s">
        <v>6</v>
      </c>
      <c r="D451" s="24"/>
      <c r="E451" s="26">
        <v>0</v>
      </c>
      <c r="F451" s="26">
        <v>0</v>
      </c>
      <c r="G451" s="26">
        <v>0</v>
      </c>
      <c r="H451" s="26">
        <v>0</v>
      </c>
      <c r="I451" s="26">
        <v>0</v>
      </c>
      <c r="J451" s="26">
        <v>0</v>
      </c>
      <c r="K451" s="26">
        <v>0</v>
      </c>
      <c r="L451" s="26">
        <v>0</v>
      </c>
      <c r="M451" s="26">
        <v>0</v>
      </c>
      <c r="N451" s="26">
        <v>0</v>
      </c>
      <c r="O451" s="26">
        <v>0</v>
      </c>
      <c r="P451" s="26">
        <v>0</v>
      </c>
      <c r="Q451" s="26">
        <v>0</v>
      </c>
      <c r="R451" s="26">
        <v>0</v>
      </c>
      <c r="S451" s="188" t="s">
        <v>7</v>
      </c>
      <c r="T451" s="188"/>
      <c r="U451" s="188"/>
      <c r="V451" s="188"/>
      <c r="W451" s="51"/>
      <c r="X451" s="51"/>
      <c r="Y451" s="51"/>
      <c r="Z451" s="51"/>
      <c r="AA451" s="51"/>
      <c r="AB451" s="51"/>
    </row>
    <row r="452" spans="1:28" s="52" customFormat="1" ht="126">
      <c r="A452" s="24" t="s">
        <v>197</v>
      </c>
      <c r="B452" s="24" t="s">
        <v>46</v>
      </c>
      <c r="C452" s="24" t="s">
        <v>6</v>
      </c>
      <c r="D452" s="24"/>
      <c r="E452" s="26">
        <v>0</v>
      </c>
      <c r="F452" s="26">
        <v>0</v>
      </c>
      <c r="G452" s="26">
        <v>0</v>
      </c>
      <c r="H452" s="26">
        <v>0</v>
      </c>
      <c r="I452" s="26">
        <v>0</v>
      </c>
      <c r="J452" s="26">
        <v>0</v>
      </c>
      <c r="K452" s="26">
        <v>0</v>
      </c>
      <c r="L452" s="26">
        <v>0</v>
      </c>
      <c r="M452" s="26">
        <v>0</v>
      </c>
      <c r="N452" s="26">
        <v>0</v>
      </c>
      <c r="O452" s="26">
        <v>0</v>
      </c>
      <c r="P452" s="26">
        <v>0</v>
      </c>
      <c r="Q452" s="26">
        <v>0</v>
      </c>
      <c r="R452" s="26">
        <v>0</v>
      </c>
      <c r="S452" s="188" t="s">
        <v>7</v>
      </c>
      <c r="T452" s="188"/>
      <c r="U452" s="188"/>
      <c r="V452" s="188"/>
      <c r="W452" s="51"/>
      <c r="X452" s="51"/>
      <c r="Y452" s="51"/>
      <c r="Z452" s="51"/>
      <c r="AA452" s="51"/>
      <c r="AB452" s="51"/>
    </row>
    <row r="453" spans="1:28" s="52" customFormat="1" ht="110.25">
      <c r="A453" s="24" t="s">
        <v>198</v>
      </c>
      <c r="B453" s="24" t="s">
        <v>48</v>
      </c>
      <c r="C453" s="24" t="s">
        <v>6</v>
      </c>
      <c r="D453" s="24"/>
      <c r="E453" s="26">
        <f t="shared" ref="E453:R453" si="85">E454+E455</f>
        <v>0</v>
      </c>
      <c r="F453" s="26">
        <f t="shared" si="85"/>
        <v>0</v>
      </c>
      <c r="G453" s="26">
        <f t="shared" si="85"/>
        <v>0</v>
      </c>
      <c r="H453" s="26">
        <f t="shared" si="85"/>
        <v>0</v>
      </c>
      <c r="I453" s="26">
        <f t="shared" si="85"/>
        <v>0</v>
      </c>
      <c r="J453" s="26">
        <f t="shared" si="85"/>
        <v>0</v>
      </c>
      <c r="K453" s="26">
        <f t="shared" si="85"/>
        <v>0</v>
      </c>
      <c r="L453" s="26">
        <f t="shared" si="85"/>
        <v>0</v>
      </c>
      <c r="M453" s="26">
        <f t="shared" si="85"/>
        <v>0</v>
      </c>
      <c r="N453" s="26">
        <f t="shared" si="85"/>
        <v>0</v>
      </c>
      <c r="O453" s="26">
        <f t="shared" si="85"/>
        <v>0</v>
      </c>
      <c r="P453" s="26">
        <f t="shared" si="85"/>
        <v>0</v>
      </c>
      <c r="Q453" s="26">
        <f t="shared" si="85"/>
        <v>0</v>
      </c>
      <c r="R453" s="26">
        <f t="shared" si="85"/>
        <v>0</v>
      </c>
      <c r="S453" s="188" t="s">
        <v>7</v>
      </c>
      <c r="T453" s="188"/>
      <c r="U453" s="188"/>
      <c r="V453" s="188"/>
      <c r="W453" s="51"/>
      <c r="X453" s="51"/>
      <c r="Y453" s="51"/>
      <c r="Z453" s="51"/>
      <c r="AA453" s="51"/>
      <c r="AB453" s="51"/>
    </row>
    <row r="454" spans="1:28" s="52" customFormat="1" ht="94.5">
      <c r="A454" s="24" t="s">
        <v>199</v>
      </c>
      <c r="B454" s="24" t="s">
        <v>50</v>
      </c>
      <c r="C454" s="24" t="s">
        <v>6</v>
      </c>
      <c r="D454" s="24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188" t="s">
        <v>7</v>
      </c>
      <c r="T454" s="188"/>
      <c r="U454" s="188"/>
      <c r="V454" s="188"/>
      <c r="W454" s="51"/>
      <c r="X454" s="51"/>
      <c r="Y454" s="51"/>
      <c r="Z454" s="51"/>
      <c r="AA454" s="51"/>
      <c r="AB454" s="51"/>
    </row>
    <row r="455" spans="1:28" s="52" customFormat="1" ht="94.5">
      <c r="A455" s="24" t="s">
        <v>200</v>
      </c>
      <c r="B455" s="24" t="s">
        <v>52</v>
      </c>
      <c r="C455" s="24" t="s">
        <v>6</v>
      </c>
      <c r="D455" s="24"/>
      <c r="E455" s="26">
        <f t="shared" ref="E455:R455" si="86">SUM(E456:E469)</f>
        <v>0</v>
      </c>
      <c r="F455" s="26">
        <f t="shared" si="86"/>
        <v>0</v>
      </c>
      <c r="G455" s="26">
        <f t="shared" si="86"/>
        <v>0</v>
      </c>
      <c r="H455" s="26">
        <f t="shared" si="86"/>
        <v>0</v>
      </c>
      <c r="I455" s="26">
        <f t="shared" si="86"/>
        <v>0</v>
      </c>
      <c r="J455" s="26">
        <f t="shared" si="86"/>
        <v>0</v>
      </c>
      <c r="K455" s="26">
        <f t="shared" si="86"/>
        <v>0</v>
      </c>
      <c r="L455" s="26">
        <f t="shared" si="86"/>
        <v>0</v>
      </c>
      <c r="M455" s="26">
        <f t="shared" si="86"/>
        <v>0</v>
      </c>
      <c r="N455" s="26">
        <f t="shared" si="86"/>
        <v>0</v>
      </c>
      <c r="O455" s="26">
        <f t="shared" si="86"/>
        <v>0</v>
      </c>
      <c r="P455" s="26">
        <f t="shared" si="86"/>
        <v>0</v>
      </c>
      <c r="Q455" s="26">
        <f t="shared" si="86"/>
        <v>0</v>
      </c>
      <c r="R455" s="26">
        <f t="shared" si="86"/>
        <v>0</v>
      </c>
      <c r="S455" s="188" t="s">
        <v>7</v>
      </c>
      <c r="T455" s="188"/>
      <c r="U455" s="188"/>
      <c r="V455" s="188"/>
      <c r="W455" s="51"/>
      <c r="X455" s="51"/>
      <c r="Y455" s="51"/>
      <c r="Z455" s="51"/>
      <c r="AA455" s="51"/>
      <c r="AB455" s="51"/>
    </row>
    <row r="456" spans="1:28" s="52" customFormat="1" ht="126">
      <c r="A456" s="1" t="s">
        <v>200</v>
      </c>
      <c r="B456" s="1" t="s">
        <v>728</v>
      </c>
      <c r="C456" s="1" t="s">
        <v>729</v>
      </c>
      <c r="D456" s="1"/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188" t="s">
        <v>7</v>
      </c>
      <c r="T456" s="188"/>
      <c r="U456" s="188"/>
      <c r="V456" s="188"/>
      <c r="W456" s="57"/>
      <c r="X456" s="57"/>
      <c r="Y456" s="57"/>
      <c r="Z456" s="57"/>
      <c r="AA456" s="57"/>
      <c r="AB456" s="57"/>
    </row>
    <row r="457" spans="1:28" s="52" customFormat="1" ht="78.75">
      <c r="A457" s="1" t="s">
        <v>200</v>
      </c>
      <c r="B457" s="1" t="s">
        <v>730</v>
      </c>
      <c r="C457" s="1" t="s">
        <v>731</v>
      </c>
      <c r="D457" s="1"/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188" t="s">
        <v>7</v>
      </c>
      <c r="T457" s="188"/>
      <c r="U457" s="188"/>
      <c r="V457" s="188"/>
      <c r="W457" s="57"/>
      <c r="X457" s="57"/>
      <c r="Y457" s="57"/>
      <c r="Z457" s="57"/>
      <c r="AA457" s="57"/>
      <c r="AB457" s="57"/>
    </row>
    <row r="458" spans="1:28" s="52" customFormat="1" ht="78.75">
      <c r="A458" s="1" t="s">
        <v>200</v>
      </c>
      <c r="B458" s="1" t="s">
        <v>732</v>
      </c>
      <c r="C458" s="1" t="s">
        <v>733</v>
      </c>
      <c r="D458" s="1"/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188" t="s">
        <v>7</v>
      </c>
      <c r="T458" s="188"/>
      <c r="U458" s="188"/>
      <c r="V458" s="188"/>
      <c r="W458" s="57"/>
      <c r="X458" s="57"/>
      <c r="Y458" s="57"/>
      <c r="Z458" s="57"/>
      <c r="AA458" s="57"/>
      <c r="AB458" s="57"/>
    </row>
    <row r="459" spans="1:28" s="52" customFormat="1" ht="63">
      <c r="A459" s="1" t="s">
        <v>200</v>
      </c>
      <c r="B459" s="1" t="s">
        <v>734</v>
      </c>
      <c r="C459" s="1" t="s">
        <v>735</v>
      </c>
      <c r="D459" s="1"/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188" t="s">
        <v>7</v>
      </c>
      <c r="T459" s="188"/>
      <c r="U459" s="188"/>
      <c r="V459" s="188"/>
      <c r="W459" s="57"/>
      <c r="X459" s="57"/>
      <c r="Y459" s="57"/>
      <c r="Z459" s="57"/>
      <c r="AA459" s="57"/>
      <c r="AB459" s="57"/>
    </row>
    <row r="460" spans="1:28" s="52" customFormat="1" ht="63">
      <c r="A460" s="1" t="s">
        <v>200</v>
      </c>
      <c r="B460" s="1" t="s">
        <v>736</v>
      </c>
      <c r="C460" s="1" t="s">
        <v>737</v>
      </c>
      <c r="D460" s="1"/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188" t="s">
        <v>7</v>
      </c>
      <c r="T460" s="188"/>
      <c r="U460" s="188"/>
      <c r="V460" s="188"/>
      <c r="W460" s="57"/>
      <c r="X460" s="57"/>
      <c r="Y460" s="57"/>
      <c r="Z460" s="57"/>
      <c r="AA460" s="57"/>
      <c r="AB460" s="57"/>
    </row>
    <row r="461" spans="1:28" s="52" customFormat="1" ht="47.25">
      <c r="A461" s="1" t="s">
        <v>200</v>
      </c>
      <c r="B461" s="1" t="s">
        <v>738</v>
      </c>
      <c r="C461" s="1" t="s">
        <v>739</v>
      </c>
      <c r="D461" s="1"/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188" t="s">
        <v>7</v>
      </c>
      <c r="T461" s="188"/>
      <c r="U461" s="188"/>
      <c r="V461" s="188"/>
      <c r="W461" s="57"/>
      <c r="X461" s="57"/>
      <c r="Y461" s="57"/>
      <c r="Z461" s="57"/>
      <c r="AA461" s="57"/>
      <c r="AB461" s="57"/>
    </row>
    <row r="462" spans="1:28" s="52" customFormat="1" ht="63">
      <c r="A462" s="1" t="s">
        <v>200</v>
      </c>
      <c r="B462" s="1" t="s">
        <v>740</v>
      </c>
      <c r="C462" s="1" t="s">
        <v>741</v>
      </c>
      <c r="D462" s="1"/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188" t="s">
        <v>7</v>
      </c>
      <c r="T462" s="188"/>
      <c r="U462" s="188"/>
      <c r="V462" s="188"/>
      <c r="W462" s="57"/>
      <c r="X462" s="57"/>
      <c r="Y462" s="57"/>
      <c r="Z462" s="57"/>
      <c r="AA462" s="57"/>
      <c r="AB462" s="57"/>
    </row>
    <row r="463" spans="1:28" s="52" customFormat="1" ht="47.25">
      <c r="A463" s="1" t="s">
        <v>200</v>
      </c>
      <c r="B463" s="1" t="s">
        <v>742</v>
      </c>
      <c r="C463" s="1" t="s">
        <v>743</v>
      </c>
      <c r="D463" s="1"/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188" t="s">
        <v>7</v>
      </c>
      <c r="T463" s="188"/>
      <c r="U463" s="188"/>
      <c r="V463" s="188"/>
      <c r="W463" s="57"/>
      <c r="X463" s="57"/>
      <c r="Y463" s="57"/>
      <c r="Z463" s="57"/>
      <c r="AA463" s="57"/>
      <c r="AB463" s="57"/>
    </row>
    <row r="464" spans="1:28" s="52" customFormat="1" ht="78.75">
      <c r="A464" s="1" t="s">
        <v>200</v>
      </c>
      <c r="B464" s="1" t="s">
        <v>744</v>
      </c>
      <c r="C464" s="1" t="s">
        <v>745</v>
      </c>
      <c r="D464" s="1"/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188" t="s">
        <v>7</v>
      </c>
      <c r="T464" s="188"/>
      <c r="U464" s="188"/>
      <c r="V464" s="188"/>
      <c r="W464" s="57"/>
      <c r="X464" s="57"/>
      <c r="Y464" s="57"/>
      <c r="Z464" s="57"/>
      <c r="AA464" s="57"/>
      <c r="AB464" s="57"/>
    </row>
    <row r="465" spans="1:28" s="52" customFormat="1" ht="94.5">
      <c r="A465" s="1" t="s">
        <v>200</v>
      </c>
      <c r="B465" s="1" t="s">
        <v>746</v>
      </c>
      <c r="C465" s="1" t="s">
        <v>747</v>
      </c>
      <c r="D465" s="1"/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188" t="s">
        <v>7</v>
      </c>
      <c r="T465" s="188"/>
      <c r="U465" s="188"/>
      <c r="V465" s="188"/>
      <c r="W465" s="57"/>
      <c r="X465" s="57"/>
      <c r="Y465" s="57"/>
      <c r="Z465" s="57"/>
      <c r="AA465" s="57"/>
      <c r="AB465" s="57"/>
    </row>
    <row r="466" spans="1:28" s="52" customFormat="1" ht="31.5">
      <c r="A466" s="1" t="s">
        <v>200</v>
      </c>
      <c r="B466" s="1" t="s">
        <v>748</v>
      </c>
      <c r="C466" s="1" t="s">
        <v>749</v>
      </c>
      <c r="D466" s="1"/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188" t="s">
        <v>7</v>
      </c>
      <c r="T466" s="188"/>
      <c r="U466" s="188"/>
      <c r="V466" s="188"/>
      <c r="W466" s="57"/>
      <c r="X466" s="57"/>
      <c r="Y466" s="57"/>
      <c r="Z466" s="57"/>
      <c r="AA466" s="57"/>
      <c r="AB466" s="57"/>
    </row>
    <row r="467" spans="1:28" s="52" customFormat="1" ht="47.25">
      <c r="A467" s="1" t="s">
        <v>200</v>
      </c>
      <c r="B467" s="1" t="s">
        <v>750</v>
      </c>
      <c r="C467" s="1" t="s">
        <v>751</v>
      </c>
      <c r="D467" s="1"/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188" t="s">
        <v>7</v>
      </c>
      <c r="T467" s="188"/>
      <c r="U467" s="188"/>
      <c r="V467" s="188"/>
      <c r="W467" s="57"/>
      <c r="X467" s="57"/>
      <c r="Y467" s="57"/>
      <c r="Z467" s="57"/>
      <c r="AA467" s="57"/>
      <c r="AB467" s="57"/>
    </row>
    <row r="468" spans="1:28" s="52" customFormat="1" ht="126">
      <c r="A468" s="1" t="s">
        <v>200</v>
      </c>
      <c r="B468" s="1" t="s">
        <v>752</v>
      </c>
      <c r="C468" s="1" t="s">
        <v>753</v>
      </c>
      <c r="D468" s="1"/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188" t="s">
        <v>7</v>
      </c>
      <c r="T468" s="188"/>
      <c r="U468" s="188"/>
      <c r="V468" s="188"/>
      <c r="W468" s="57"/>
      <c r="X468" s="57"/>
      <c r="Y468" s="57"/>
      <c r="Z468" s="57"/>
      <c r="AA468" s="57"/>
      <c r="AB468" s="57"/>
    </row>
    <row r="469" spans="1:28" s="52" customFormat="1" ht="47.25">
      <c r="A469" s="1" t="s">
        <v>200</v>
      </c>
      <c r="B469" s="1" t="s">
        <v>754</v>
      </c>
      <c r="C469" s="1" t="s">
        <v>755</v>
      </c>
      <c r="D469" s="1"/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188" t="s">
        <v>7</v>
      </c>
      <c r="T469" s="188"/>
      <c r="U469" s="188"/>
      <c r="V469" s="188"/>
      <c r="W469" s="57"/>
      <c r="X469" s="57"/>
      <c r="Y469" s="57"/>
      <c r="Z469" s="57"/>
      <c r="AA469" s="57"/>
      <c r="AB469" s="57"/>
    </row>
    <row r="470" spans="1:28" s="52" customFormat="1" ht="47.25">
      <c r="A470" s="24" t="s">
        <v>201</v>
      </c>
      <c r="B470" s="24" t="s">
        <v>54</v>
      </c>
      <c r="C470" s="24" t="s">
        <v>6</v>
      </c>
      <c r="D470" s="24"/>
      <c r="E470" s="61">
        <f t="shared" ref="E470:R470" si="87">E471+E481+E487+E496</f>
        <v>0</v>
      </c>
      <c r="F470" s="61">
        <f t="shared" si="87"/>
        <v>0</v>
      </c>
      <c r="G470" s="61">
        <f t="shared" si="87"/>
        <v>0</v>
      </c>
      <c r="H470" s="61">
        <f t="shared" si="87"/>
        <v>0</v>
      </c>
      <c r="I470" s="61">
        <f t="shared" si="87"/>
        <v>0</v>
      </c>
      <c r="J470" s="61">
        <f t="shared" si="87"/>
        <v>0</v>
      </c>
      <c r="K470" s="61">
        <f t="shared" si="87"/>
        <v>0</v>
      </c>
      <c r="L470" s="61">
        <f t="shared" si="87"/>
        <v>0</v>
      </c>
      <c r="M470" s="61">
        <f t="shared" si="87"/>
        <v>0</v>
      </c>
      <c r="N470" s="61">
        <f t="shared" si="87"/>
        <v>0</v>
      </c>
      <c r="O470" s="61">
        <f t="shared" si="87"/>
        <v>0</v>
      </c>
      <c r="P470" s="61">
        <f t="shared" si="87"/>
        <v>0</v>
      </c>
      <c r="Q470" s="61">
        <f t="shared" si="87"/>
        <v>0</v>
      </c>
      <c r="R470" s="61">
        <f t="shared" si="87"/>
        <v>0</v>
      </c>
      <c r="S470" s="188" t="s">
        <v>7</v>
      </c>
      <c r="T470" s="188"/>
      <c r="U470" s="188"/>
      <c r="V470" s="188"/>
      <c r="W470" s="51"/>
      <c r="X470" s="51"/>
      <c r="Y470" s="51"/>
      <c r="Z470" s="51"/>
      <c r="AA470" s="51"/>
      <c r="AB470" s="51"/>
    </row>
    <row r="471" spans="1:28" s="52" customFormat="1" ht="78.75">
      <c r="A471" s="24" t="s">
        <v>202</v>
      </c>
      <c r="B471" s="24" t="s">
        <v>56</v>
      </c>
      <c r="C471" s="24" t="s">
        <v>6</v>
      </c>
      <c r="D471" s="24"/>
      <c r="E471" s="61">
        <f t="shared" ref="E471:R471" si="88">E472+E480</f>
        <v>0</v>
      </c>
      <c r="F471" s="61">
        <f t="shared" si="88"/>
        <v>0</v>
      </c>
      <c r="G471" s="61">
        <f t="shared" si="88"/>
        <v>0</v>
      </c>
      <c r="H471" s="61">
        <f t="shared" si="88"/>
        <v>0</v>
      </c>
      <c r="I471" s="61">
        <f t="shared" si="88"/>
        <v>0</v>
      </c>
      <c r="J471" s="61">
        <f t="shared" si="88"/>
        <v>0</v>
      </c>
      <c r="K471" s="61">
        <f t="shared" si="88"/>
        <v>0</v>
      </c>
      <c r="L471" s="61">
        <f t="shared" si="88"/>
        <v>0</v>
      </c>
      <c r="M471" s="61">
        <f t="shared" si="88"/>
        <v>0</v>
      </c>
      <c r="N471" s="61">
        <f t="shared" si="88"/>
        <v>0</v>
      </c>
      <c r="O471" s="61">
        <f t="shared" si="88"/>
        <v>0</v>
      </c>
      <c r="P471" s="61">
        <f t="shared" si="88"/>
        <v>0</v>
      </c>
      <c r="Q471" s="61">
        <f t="shared" si="88"/>
        <v>0</v>
      </c>
      <c r="R471" s="61">
        <f t="shared" si="88"/>
        <v>0</v>
      </c>
      <c r="S471" s="188" t="s">
        <v>7</v>
      </c>
      <c r="T471" s="188"/>
      <c r="U471" s="188"/>
      <c r="V471" s="188"/>
      <c r="W471" s="51"/>
      <c r="X471" s="51"/>
      <c r="Y471" s="51"/>
      <c r="Z471" s="51"/>
      <c r="AA471" s="51"/>
      <c r="AB471" s="51"/>
    </row>
    <row r="472" spans="1:28" s="52" customFormat="1" ht="47.25">
      <c r="A472" s="24" t="s">
        <v>203</v>
      </c>
      <c r="B472" s="24" t="s">
        <v>58</v>
      </c>
      <c r="C472" s="24" t="s">
        <v>6</v>
      </c>
      <c r="D472" s="24"/>
      <c r="E472" s="61">
        <f t="shared" ref="E472:R472" si="89">SUM(E473:E479)</f>
        <v>0</v>
      </c>
      <c r="F472" s="61">
        <f t="shared" si="89"/>
        <v>0</v>
      </c>
      <c r="G472" s="61">
        <f t="shared" si="89"/>
        <v>0</v>
      </c>
      <c r="H472" s="61">
        <f t="shared" si="89"/>
        <v>0</v>
      </c>
      <c r="I472" s="61">
        <f t="shared" si="89"/>
        <v>0</v>
      </c>
      <c r="J472" s="61">
        <f t="shared" si="89"/>
        <v>0</v>
      </c>
      <c r="K472" s="61">
        <f t="shared" si="89"/>
        <v>0</v>
      </c>
      <c r="L472" s="61">
        <f t="shared" si="89"/>
        <v>0</v>
      </c>
      <c r="M472" s="61">
        <f t="shared" si="89"/>
        <v>0</v>
      </c>
      <c r="N472" s="61">
        <f t="shared" si="89"/>
        <v>0</v>
      </c>
      <c r="O472" s="61">
        <f t="shared" si="89"/>
        <v>0</v>
      </c>
      <c r="P472" s="61">
        <f t="shared" si="89"/>
        <v>0</v>
      </c>
      <c r="Q472" s="61">
        <f t="shared" si="89"/>
        <v>0</v>
      </c>
      <c r="R472" s="61">
        <f t="shared" si="89"/>
        <v>0</v>
      </c>
      <c r="S472" s="188" t="s">
        <v>7</v>
      </c>
      <c r="T472" s="188"/>
      <c r="U472" s="188"/>
      <c r="V472" s="188"/>
      <c r="W472" s="51"/>
      <c r="X472" s="51"/>
      <c r="Y472" s="51"/>
      <c r="Z472" s="51"/>
      <c r="AA472" s="51"/>
      <c r="AB472" s="51"/>
    </row>
    <row r="473" spans="1:28" s="52" customFormat="1" ht="94.5">
      <c r="A473" s="1" t="s">
        <v>203</v>
      </c>
      <c r="B473" s="1" t="s">
        <v>756</v>
      </c>
      <c r="C473" s="1" t="s">
        <v>757</v>
      </c>
      <c r="D473" s="1"/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188" t="s">
        <v>7</v>
      </c>
      <c r="T473" s="188"/>
      <c r="U473" s="188"/>
      <c r="V473" s="188"/>
      <c r="W473" s="57"/>
      <c r="X473" s="57"/>
      <c r="Y473" s="57"/>
      <c r="Z473" s="57"/>
      <c r="AA473" s="57"/>
      <c r="AB473" s="57"/>
    </row>
    <row r="474" spans="1:28" s="52" customFormat="1" ht="47.25">
      <c r="A474" s="1" t="s">
        <v>203</v>
      </c>
      <c r="B474" s="1" t="s">
        <v>758</v>
      </c>
      <c r="C474" s="1" t="s">
        <v>759</v>
      </c>
      <c r="D474" s="1"/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188" t="s">
        <v>7</v>
      </c>
      <c r="T474" s="188"/>
      <c r="U474" s="188"/>
      <c r="V474" s="188"/>
      <c r="W474" s="57"/>
      <c r="X474" s="57"/>
      <c r="Y474" s="57"/>
      <c r="Z474" s="57"/>
      <c r="AA474" s="57"/>
      <c r="AB474" s="57"/>
    </row>
    <row r="475" spans="1:28" s="52" customFormat="1" ht="31.5">
      <c r="A475" s="1" t="s">
        <v>203</v>
      </c>
      <c r="B475" s="1" t="s">
        <v>760</v>
      </c>
      <c r="C475" s="1" t="s">
        <v>761</v>
      </c>
      <c r="D475" s="1"/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188" t="s">
        <v>7</v>
      </c>
      <c r="T475" s="188"/>
      <c r="U475" s="188"/>
      <c r="V475" s="188"/>
      <c r="W475" s="57"/>
      <c r="X475" s="57"/>
      <c r="Y475" s="57"/>
      <c r="Z475" s="57"/>
      <c r="AA475" s="57"/>
      <c r="AB475" s="57"/>
    </row>
    <row r="476" spans="1:28" s="52" customFormat="1" ht="31.5">
      <c r="A476" s="1" t="s">
        <v>203</v>
      </c>
      <c r="B476" s="1" t="s">
        <v>762</v>
      </c>
      <c r="C476" s="1" t="s">
        <v>763</v>
      </c>
      <c r="D476" s="1"/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188" t="s">
        <v>7</v>
      </c>
      <c r="T476" s="188"/>
      <c r="U476" s="188"/>
      <c r="V476" s="188"/>
      <c r="W476" s="57"/>
      <c r="X476" s="57"/>
      <c r="Y476" s="57"/>
      <c r="Z476" s="57"/>
      <c r="AA476" s="57"/>
      <c r="AB476" s="57"/>
    </row>
    <row r="477" spans="1:28" s="52" customFormat="1" ht="31.5">
      <c r="A477" s="1" t="s">
        <v>203</v>
      </c>
      <c r="B477" s="1" t="s">
        <v>764</v>
      </c>
      <c r="C477" s="1" t="s">
        <v>765</v>
      </c>
      <c r="D477" s="1"/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188" t="s">
        <v>7</v>
      </c>
      <c r="T477" s="188"/>
      <c r="U477" s="188"/>
      <c r="V477" s="188"/>
      <c r="W477" s="57"/>
      <c r="X477" s="57"/>
      <c r="Y477" s="57"/>
      <c r="Z477" s="57"/>
      <c r="AA477" s="57"/>
      <c r="AB477" s="57"/>
    </row>
    <row r="478" spans="1:28" s="52" customFormat="1" ht="94.5">
      <c r="A478" s="1" t="s">
        <v>203</v>
      </c>
      <c r="B478" s="1" t="s">
        <v>766</v>
      </c>
      <c r="C478" s="1" t="s">
        <v>767</v>
      </c>
      <c r="D478" s="1"/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188" t="s">
        <v>7</v>
      </c>
      <c r="T478" s="188"/>
      <c r="U478" s="188"/>
      <c r="V478" s="188"/>
      <c r="W478" s="57"/>
      <c r="X478" s="57"/>
      <c r="Y478" s="57"/>
      <c r="Z478" s="57"/>
      <c r="AA478" s="57"/>
      <c r="AB478" s="57"/>
    </row>
    <row r="479" spans="1:28" s="52" customFormat="1" ht="110.25">
      <c r="A479" s="1" t="s">
        <v>203</v>
      </c>
      <c r="B479" s="1" t="s">
        <v>768</v>
      </c>
      <c r="C479" s="1" t="s">
        <v>769</v>
      </c>
      <c r="D479" s="1"/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188" t="s">
        <v>7</v>
      </c>
      <c r="T479" s="188"/>
      <c r="U479" s="188"/>
      <c r="V479" s="188"/>
      <c r="W479" s="57"/>
      <c r="X479" s="57"/>
      <c r="Y479" s="57"/>
      <c r="Z479" s="57"/>
      <c r="AA479" s="57"/>
      <c r="AB479" s="57"/>
    </row>
    <row r="480" spans="1:28" s="52" customFormat="1" ht="78.75">
      <c r="A480" s="24" t="s">
        <v>204</v>
      </c>
      <c r="B480" s="24" t="s">
        <v>60</v>
      </c>
      <c r="C480" s="24" t="s">
        <v>6</v>
      </c>
      <c r="D480" s="24"/>
      <c r="E480" s="61"/>
      <c r="F480" s="61"/>
      <c r="G480" s="61"/>
      <c r="H480" s="61"/>
      <c r="I480" s="61"/>
      <c r="J480" s="61"/>
      <c r="K480" s="61"/>
      <c r="L480" s="61"/>
      <c r="M480" s="61"/>
      <c r="N480" s="61"/>
      <c r="O480" s="61"/>
      <c r="P480" s="61"/>
      <c r="Q480" s="61"/>
      <c r="R480" s="61"/>
      <c r="S480" s="188" t="s">
        <v>7</v>
      </c>
      <c r="T480" s="188"/>
      <c r="U480" s="188"/>
      <c r="V480" s="188"/>
      <c r="W480" s="51"/>
      <c r="X480" s="51"/>
      <c r="Y480" s="51"/>
      <c r="Z480" s="51"/>
      <c r="AA480" s="51"/>
      <c r="AB480" s="51"/>
    </row>
    <row r="481" spans="1:28" s="52" customFormat="1" ht="63">
      <c r="A481" s="24" t="s">
        <v>205</v>
      </c>
      <c r="B481" s="24" t="s">
        <v>62</v>
      </c>
      <c r="C481" s="24" t="s">
        <v>6</v>
      </c>
      <c r="D481" s="24"/>
      <c r="E481" s="61">
        <f t="shared" ref="E481:R481" si="90">E482+E486</f>
        <v>0</v>
      </c>
      <c r="F481" s="61">
        <f t="shared" si="90"/>
        <v>0</v>
      </c>
      <c r="G481" s="61">
        <f t="shared" si="90"/>
        <v>0</v>
      </c>
      <c r="H481" s="61">
        <f t="shared" si="90"/>
        <v>0</v>
      </c>
      <c r="I481" s="61">
        <f t="shared" si="90"/>
        <v>0</v>
      </c>
      <c r="J481" s="61">
        <f t="shared" si="90"/>
        <v>0</v>
      </c>
      <c r="K481" s="61">
        <f t="shared" si="90"/>
        <v>0</v>
      </c>
      <c r="L481" s="61">
        <f t="shared" si="90"/>
        <v>0</v>
      </c>
      <c r="M481" s="61">
        <f t="shared" si="90"/>
        <v>0</v>
      </c>
      <c r="N481" s="61">
        <f t="shared" si="90"/>
        <v>0</v>
      </c>
      <c r="O481" s="61">
        <f t="shared" si="90"/>
        <v>0</v>
      </c>
      <c r="P481" s="61">
        <f t="shared" si="90"/>
        <v>0</v>
      </c>
      <c r="Q481" s="61">
        <f t="shared" si="90"/>
        <v>0</v>
      </c>
      <c r="R481" s="61">
        <f t="shared" si="90"/>
        <v>0</v>
      </c>
      <c r="S481" s="188" t="s">
        <v>7</v>
      </c>
      <c r="T481" s="188"/>
      <c r="U481" s="188"/>
      <c r="V481" s="188"/>
      <c r="W481" s="51"/>
      <c r="X481" s="51"/>
      <c r="Y481" s="51"/>
      <c r="Z481" s="51"/>
      <c r="AA481" s="51"/>
      <c r="AB481" s="51"/>
    </row>
    <row r="482" spans="1:28" s="52" customFormat="1" ht="47.25">
      <c r="A482" s="24" t="s">
        <v>206</v>
      </c>
      <c r="B482" s="24" t="s">
        <v>64</v>
      </c>
      <c r="C482" s="24" t="s">
        <v>6</v>
      </c>
      <c r="D482" s="24"/>
      <c r="E482" s="61">
        <f t="shared" ref="E482:R482" si="91">SUM(E483:E485)</f>
        <v>0</v>
      </c>
      <c r="F482" s="61">
        <f t="shared" si="91"/>
        <v>0</v>
      </c>
      <c r="G482" s="61">
        <f t="shared" si="91"/>
        <v>0</v>
      </c>
      <c r="H482" s="61">
        <f t="shared" si="91"/>
        <v>0</v>
      </c>
      <c r="I482" s="61">
        <f t="shared" si="91"/>
        <v>0</v>
      </c>
      <c r="J482" s="61">
        <f t="shared" si="91"/>
        <v>0</v>
      </c>
      <c r="K482" s="61">
        <f t="shared" si="91"/>
        <v>0</v>
      </c>
      <c r="L482" s="61">
        <f t="shared" si="91"/>
        <v>0</v>
      </c>
      <c r="M482" s="61">
        <f t="shared" si="91"/>
        <v>0</v>
      </c>
      <c r="N482" s="61">
        <f t="shared" si="91"/>
        <v>0</v>
      </c>
      <c r="O482" s="61">
        <f t="shared" si="91"/>
        <v>0</v>
      </c>
      <c r="P482" s="61">
        <f t="shared" si="91"/>
        <v>0</v>
      </c>
      <c r="Q482" s="61">
        <f t="shared" si="91"/>
        <v>0</v>
      </c>
      <c r="R482" s="61">
        <f t="shared" si="91"/>
        <v>0</v>
      </c>
      <c r="S482" s="188" t="s">
        <v>7</v>
      </c>
      <c r="T482" s="188"/>
      <c r="U482" s="188"/>
      <c r="V482" s="188"/>
      <c r="W482" s="51"/>
      <c r="X482" s="51"/>
      <c r="Y482" s="51"/>
      <c r="Z482" s="51"/>
      <c r="AA482" s="51"/>
      <c r="AB482" s="51"/>
    </row>
    <row r="483" spans="1:28" s="52" customFormat="1" ht="47.25">
      <c r="A483" s="1" t="s">
        <v>206</v>
      </c>
      <c r="B483" s="1" t="s">
        <v>770</v>
      </c>
      <c r="C483" s="1" t="s">
        <v>771</v>
      </c>
      <c r="D483" s="1"/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188" t="s">
        <v>7</v>
      </c>
      <c r="T483" s="188"/>
      <c r="U483" s="188"/>
      <c r="V483" s="188"/>
      <c r="W483" s="57"/>
      <c r="X483" s="57"/>
      <c r="Y483" s="57"/>
      <c r="Z483" s="57"/>
      <c r="AA483" s="57"/>
      <c r="AB483" s="57"/>
    </row>
    <row r="484" spans="1:28" s="52" customFormat="1" ht="47.25">
      <c r="A484" s="1" t="s">
        <v>206</v>
      </c>
      <c r="B484" s="1" t="s">
        <v>772</v>
      </c>
      <c r="C484" s="1" t="s">
        <v>773</v>
      </c>
      <c r="D484" s="1"/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188" t="s">
        <v>7</v>
      </c>
      <c r="T484" s="188"/>
      <c r="U484" s="188"/>
      <c r="V484" s="188"/>
      <c r="W484" s="57"/>
      <c r="X484" s="57"/>
      <c r="Y484" s="57"/>
      <c r="Z484" s="57"/>
      <c r="AA484" s="57"/>
      <c r="AB484" s="57"/>
    </row>
    <row r="485" spans="1:28" s="52" customFormat="1" ht="31.5">
      <c r="A485" s="1" t="s">
        <v>206</v>
      </c>
      <c r="B485" s="1" t="s">
        <v>774</v>
      </c>
      <c r="C485" s="1" t="s">
        <v>775</v>
      </c>
      <c r="D485" s="1"/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188" t="s">
        <v>7</v>
      </c>
      <c r="T485" s="188"/>
      <c r="U485" s="188"/>
      <c r="V485" s="188"/>
      <c r="W485" s="57"/>
      <c r="X485" s="57"/>
      <c r="Y485" s="57"/>
      <c r="Z485" s="57"/>
      <c r="AA485" s="57"/>
      <c r="AB485" s="57"/>
    </row>
    <row r="486" spans="1:28" s="52" customFormat="1" ht="63">
      <c r="A486" s="24" t="s">
        <v>207</v>
      </c>
      <c r="B486" s="24" t="s">
        <v>66</v>
      </c>
      <c r="C486" s="24" t="s">
        <v>6</v>
      </c>
      <c r="D486" s="24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188" t="s">
        <v>7</v>
      </c>
      <c r="T486" s="188"/>
      <c r="U486" s="188"/>
      <c r="V486" s="188"/>
      <c r="W486" s="51"/>
      <c r="X486" s="51"/>
      <c r="Y486" s="51"/>
      <c r="Z486" s="51"/>
      <c r="AA486" s="51"/>
      <c r="AB486" s="51"/>
    </row>
    <row r="487" spans="1:28" s="52" customFormat="1" ht="47.25">
      <c r="A487" s="24" t="s">
        <v>208</v>
      </c>
      <c r="B487" s="24" t="s">
        <v>68</v>
      </c>
      <c r="C487" s="24" t="s">
        <v>6</v>
      </c>
      <c r="D487" s="24"/>
      <c r="E487" s="61">
        <f t="shared" ref="E487:R487" si="92">E488+E489+E490+E491+E492+E493+E494+E495</f>
        <v>0</v>
      </c>
      <c r="F487" s="61">
        <f t="shared" si="92"/>
        <v>0</v>
      </c>
      <c r="G487" s="61">
        <f t="shared" si="92"/>
        <v>0</v>
      </c>
      <c r="H487" s="61">
        <f t="shared" si="92"/>
        <v>0</v>
      </c>
      <c r="I487" s="61">
        <f t="shared" si="92"/>
        <v>0</v>
      </c>
      <c r="J487" s="61">
        <f t="shared" si="92"/>
        <v>0</v>
      </c>
      <c r="K487" s="61">
        <f t="shared" si="92"/>
        <v>0</v>
      </c>
      <c r="L487" s="61">
        <f t="shared" si="92"/>
        <v>0</v>
      </c>
      <c r="M487" s="61">
        <f t="shared" si="92"/>
        <v>0</v>
      </c>
      <c r="N487" s="61">
        <f t="shared" si="92"/>
        <v>0</v>
      </c>
      <c r="O487" s="61">
        <f t="shared" si="92"/>
        <v>0</v>
      </c>
      <c r="P487" s="61">
        <f t="shared" si="92"/>
        <v>0</v>
      </c>
      <c r="Q487" s="61">
        <f t="shared" si="92"/>
        <v>0</v>
      </c>
      <c r="R487" s="61">
        <f t="shared" si="92"/>
        <v>0</v>
      </c>
      <c r="S487" s="188" t="s">
        <v>7</v>
      </c>
      <c r="T487" s="188"/>
      <c r="U487" s="188"/>
      <c r="V487" s="188"/>
      <c r="W487" s="51"/>
      <c r="X487" s="51"/>
      <c r="Y487" s="51"/>
      <c r="Z487" s="51"/>
      <c r="AA487" s="51"/>
      <c r="AB487" s="51"/>
    </row>
    <row r="488" spans="1:28" s="52" customFormat="1" ht="47.25">
      <c r="A488" s="24" t="s">
        <v>209</v>
      </c>
      <c r="B488" s="24" t="s">
        <v>70</v>
      </c>
      <c r="C488" s="24" t="s">
        <v>6</v>
      </c>
      <c r="D488" s="24"/>
      <c r="E488" s="61">
        <v>0</v>
      </c>
      <c r="F488" s="61">
        <v>0</v>
      </c>
      <c r="G488" s="61">
        <v>0</v>
      </c>
      <c r="H488" s="61">
        <v>0</v>
      </c>
      <c r="I488" s="61">
        <v>0</v>
      </c>
      <c r="J488" s="61">
        <v>0</v>
      </c>
      <c r="K488" s="61">
        <v>0</v>
      </c>
      <c r="L488" s="61">
        <v>0</v>
      </c>
      <c r="M488" s="61">
        <v>0</v>
      </c>
      <c r="N488" s="61">
        <v>0</v>
      </c>
      <c r="O488" s="61">
        <v>0</v>
      </c>
      <c r="P488" s="61">
        <v>0</v>
      </c>
      <c r="Q488" s="61">
        <v>0</v>
      </c>
      <c r="R488" s="61">
        <v>0</v>
      </c>
      <c r="S488" s="188" t="s">
        <v>7</v>
      </c>
      <c r="T488" s="188"/>
      <c r="U488" s="188"/>
      <c r="V488" s="188"/>
      <c r="W488" s="51"/>
      <c r="X488" s="51"/>
      <c r="Y488" s="51"/>
      <c r="Z488" s="51"/>
      <c r="AA488" s="51"/>
      <c r="AB488" s="51"/>
    </row>
    <row r="489" spans="1:28" s="52" customFormat="1" ht="47.25">
      <c r="A489" s="24" t="s">
        <v>210</v>
      </c>
      <c r="B489" s="24" t="s">
        <v>72</v>
      </c>
      <c r="C489" s="24" t="s">
        <v>6</v>
      </c>
      <c r="D489" s="24"/>
      <c r="E489" s="61">
        <v>0</v>
      </c>
      <c r="F489" s="61">
        <v>0</v>
      </c>
      <c r="G489" s="61">
        <v>0</v>
      </c>
      <c r="H489" s="61">
        <v>0</v>
      </c>
      <c r="I489" s="61">
        <v>0</v>
      </c>
      <c r="J489" s="61">
        <v>0</v>
      </c>
      <c r="K489" s="61">
        <v>0</v>
      </c>
      <c r="L489" s="61">
        <v>0</v>
      </c>
      <c r="M489" s="61">
        <v>0</v>
      </c>
      <c r="N489" s="61">
        <v>0</v>
      </c>
      <c r="O489" s="61">
        <v>0</v>
      </c>
      <c r="P489" s="61">
        <v>0</v>
      </c>
      <c r="Q489" s="61">
        <v>0</v>
      </c>
      <c r="R489" s="61">
        <v>0</v>
      </c>
      <c r="S489" s="188" t="s">
        <v>7</v>
      </c>
      <c r="T489" s="188"/>
      <c r="U489" s="188"/>
      <c r="V489" s="188"/>
      <c r="W489" s="51"/>
      <c r="X489" s="51"/>
      <c r="Y489" s="51"/>
      <c r="Z489" s="51"/>
      <c r="AA489" s="51"/>
      <c r="AB489" s="51"/>
    </row>
    <row r="490" spans="1:28" s="52" customFormat="1" ht="47.25">
      <c r="A490" s="24" t="s">
        <v>211</v>
      </c>
      <c r="B490" s="24" t="s">
        <v>74</v>
      </c>
      <c r="C490" s="24" t="s">
        <v>6</v>
      </c>
      <c r="D490" s="24"/>
      <c r="E490" s="61">
        <v>0</v>
      </c>
      <c r="F490" s="61">
        <v>0</v>
      </c>
      <c r="G490" s="61">
        <v>0</v>
      </c>
      <c r="H490" s="61">
        <v>0</v>
      </c>
      <c r="I490" s="61">
        <v>0</v>
      </c>
      <c r="J490" s="61">
        <v>0</v>
      </c>
      <c r="K490" s="61">
        <v>0</v>
      </c>
      <c r="L490" s="61">
        <v>0</v>
      </c>
      <c r="M490" s="61">
        <v>0</v>
      </c>
      <c r="N490" s="61">
        <v>0</v>
      </c>
      <c r="O490" s="61">
        <v>0</v>
      </c>
      <c r="P490" s="61">
        <v>0</v>
      </c>
      <c r="Q490" s="61">
        <v>0</v>
      </c>
      <c r="R490" s="61">
        <v>0</v>
      </c>
      <c r="S490" s="188" t="s">
        <v>7</v>
      </c>
      <c r="T490" s="188"/>
      <c r="U490" s="188"/>
      <c r="V490" s="188"/>
      <c r="W490" s="51"/>
      <c r="X490" s="51"/>
      <c r="Y490" s="51"/>
      <c r="Z490" s="51"/>
      <c r="AA490" s="51"/>
      <c r="AB490" s="51"/>
    </row>
    <row r="491" spans="1:28" s="52" customFormat="1" ht="47.25">
      <c r="A491" s="24" t="s">
        <v>212</v>
      </c>
      <c r="B491" s="24" t="s">
        <v>76</v>
      </c>
      <c r="C491" s="24" t="s">
        <v>6</v>
      </c>
      <c r="D491" s="24"/>
      <c r="E491" s="61">
        <v>0</v>
      </c>
      <c r="F491" s="61">
        <v>0</v>
      </c>
      <c r="G491" s="61">
        <v>0</v>
      </c>
      <c r="H491" s="61">
        <v>0</v>
      </c>
      <c r="I491" s="61">
        <v>0</v>
      </c>
      <c r="J491" s="61">
        <v>0</v>
      </c>
      <c r="K491" s="61">
        <v>0</v>
      </c>
      <c r="L491" s="61">
        <v>0</v>
      </c>
      <c r="M491" s="61">
        <v>0</v>
      </c>
      <c r="N491" s="61">
        <v>0</v>
      </c>
      <c r="O491" s="61">
        <v>0</v>
      </c>
      <c r="P491" s="61">
        <v>0</v>
      </c>
      <c r="Q491" s="61">
        <v>0</v>
      </c>
      <c r="R491" s="61">
        <v>0</v>
      </c>
      <c r="S491" s="188" t="s">
        <v>7</v>
      </c>
      <c r="T491" s="188"/>
      <c r="U491" s="188"/>
      <c r="V491" s="188"/>
      <c r="W491" s="51"/>
      <c r="X491" s="51"/>
      <c r="Y491" s="51"/>
      <c r="Z491" s="51"/>
      <c r="AA491" s="51"/>
      <c r="AB491" s="51"/>
    </row>
    <row r="492" spans="1:28" s="52" customFormat="1" ht="63">
      <c r="A492" s="24" t="s">
        <v>213</v>
      </c>
      <c r="B492" s="24" t="s">
        <v>78</v>
      </c>
      <c r="C492" s="24" t="s">
        <v>6</v>
      </c>
      <c r="D492" s="24"/>
      <c r="E492" s="61">
        <v>0</v>
      </c>
      <c r="F492" s="61">
        <v>0</v>
      </c>
      <c r="G492" s="61">
        <v>0</v>
      </c>
      <c r="H492" s="61">
        <v>0</v>
      </c>
      <c r="I492" s="61">
        <v>0</v>
      </c>
      <c r="J492" s="61">
        <v>0</v>
      </c>
      <c r="K492" s="61">
        <v>0</v>
      </c>
      <c r="L492" s="61">
        <v>0</v>
      </c>
      <c r="M492" s="61">
        <v>0</v>
      </c>
      <c r="N492" s="61">
        <v>0</v>
      </c>
      <c r="O492" s="61">
        <v>0</v>
      </c>
      <c r="P492" s="61">
        <v>0</v>
      </c>
      <c r="Q492" s="61">
        <v>0</v>
      </c>
      <c r="R492" s="61">
        <v>0</v>
      </c>
      <c r="S492" s="188" t="s">
        <v>7</v>
      </c>
      <c r="T492" s="188"/>
      <c r="U492" s="188"/>
      <c r="V492" s="188"/>
      <c r="W492" s="51"/>
      <c r="X492" s="51"/>
      <c r="Y492" s="51"/>
      <c r="Z492" s="51"/>
      <c r="AA492" s="51"/>
      <c r="AB492" s="51"/>
    </row>
    <row r="493" spans="1:28" s="52" customFormat="1" ht="63">
      <c r="A493" s="24" t="s">
        <v>214</v>
      </c>
      <c r="B493" s="24" t="s">
        <v>80</v>
      </c>
      <c r="C493" s="24" t="s">
        <v>6</v>
      </c>
      <c r="D493" s="24"/>
      <c r="E493" s="61">
        <v>0</v>
      </c>
      <c r="F493" s="61">
        <v>0</v>
      </c>
      <c r="G493" s="61">
        <v>0</v>
      </c>
      <c r="H493" s="61">
        <v>0</v>
      </c>
      <c r="I493" s="61">
        <v>0</v>
      </c>
      <c r="J493" s="61">
        <v>0</v>
      </c>
      <c r="K493" s="61">
        <v>0</v>
      </c>
      <c r="L493" s="61">
        <v>0</v>
      </c>
      <c r="M493" s="61">
        <v>0</v>
      </c>
      <c r="N493" s="61">
        <v>0</v>
      </c>
      <c r="O493" s="61">
        <v>0</v>
      </c>
      <c r="P493" s="61">
        <v>0</v>
      </c>
      <c r="Q493" s="61">
        <v>0</v>
      </c>
      <c r="R493" s="61">
        <v>0</v>
      </c>
      <c r="S493" s="188" t="s">
        <v>7</v>
      </c>
      <c r="T493" s="188"/>
      <c r="U493" s="188"/>
      <c r="V493" s="188"/>
      <c r="W493" s="51"/>
      <c r="X493" s="51"/>
      <c r="Y493" s="51"/>
      <c r="Z493" s="51"/>
      <c r="AA493" s="51"/>
      <c r="AB493" s="51"/>
    </row>
    <row r="494" spans="1:28" s="52" customFormat="1" ht="63">
      <c r="A494" s="24" t="s">
        <v>215</v>
      </c>
      <c r="B494" s="24" t="s">
        <v>82</v>
      </c>
      <c r="C494" s="24" t="s">
        <v>6</v>
      </c>
      <c r="D494" s="24"/>
      <c r="E494" s="61">
        <v>0</v>
      </c>
      <c r="F494" s="61">
        <v>0</v>
      </c>
      <c r="G494" s="61">
        <v>0</v>
      </c>
      <c r="H494" s="61">
        <v>0</v>
      </c>
      <c r="I494" s="61">
        <v>0</v>
      </c>
      <c r="J494" s="61">
        <v>0</v>
      </c>
      <c r="K494" s="61">
        <v>0</v>
      </c>
      <c r="L494" s="61">
        <v>0</v>
      </c>
      <c r="M494" s="61">
        <v>0</v>
      </c>
      <c r="N494" s="61">
        <v>0</v>
      </c>
      <c r="O494" s="61">
        <v>0</v>
      </c>
      <c r="P494" s="61">
        <v>0</v>
      </c>
      <c r="Q494" s="61">
        <v>0</v>
      </c>
      <c r="R494" s="61">
        <v>0</v>
      </c>
      <c r="S494" s="188" t="s">
        <v>7</v>
      </c>
      <c r="T494" s="188"/>
      <c r="U494" s="188"/>
      <c r="V494" s="188"/>
      <c r="W494" s="51"/>
      <c r="X494" s="51"/>
      <c r="Y494" s="51"/>
      <c r="Z494" s="51"/>
      <c r="AA494" s="51"/>
      <c r="AB494" s="51"/>
    </row>
    <row r="495" spans="1:28" s="52" customFormat="1" ht="63">
      <c r="A495" s="24" t="s">
        <v>216</v>
      </c>
      <c r="B495" s="24" t="s">
        <v>84</v>
      </c>
      <c r="C495" s="24" t="s">
        <v>6</v>
      </c>
      <c r="D495" s="24"/>
      <c r="E495" s="61">
        <v>0</v>
      </c>
      <c r="F495" s="61">
        <v>0</v>
      </c>
      <c r="G495" s="61">
        <v>0</v>
      </c>
      <c r="H495" s="61">
        <v>0</v>
      </c>
      <c r="I495" s="61">
        <v>0</v>
      </c>
      <c r="J495" s="61">
        <v>0</v>
      </c>
      <c r="K495" s="61">
        <v>0</v>
      </c>
      <c r="L495" s="61">
        <v>0</v>
      </c>
      <c r="M495" s="61">
        <v>0</v>
      </c>
      <c r="N495" s="61">
        <v>0</v>
      </c>
      <c r="O495" s="61">
        <v>0</v>
      </c>
      <c r="P495" s="61">
        <v>0</v>
      </c>
      <c r="Q495" s="61">
        <v>0</v>
      </c>
      <c r="R495" s="61">
        <v>0</v>
      </c>
      <c r="S495" s="188" t="s">
        <v>7</v>
      </c>
      <c r="T495" s="188"/>
      <c r="U495" s="188"/>
      <c r="V495" s="188"/>
      <c r="W495" s="51"/>
      <c r="X495" s="51"/>
      <c r="Y495" s="51"/>
      <c r="Z495" s="51"/>
      <c r="AA495" s="51"/>
      <c r="AB495" s="51"/>
    </row>
    <row r="496" spans="1:28" s="52" customFormat="1" ht="63">
      <c r="A496" s="24" t="s">
        <v>217</v>
      </c>
      <c r="B496" s="24" t="s">
        <v>86</v>
      </c>
      <c r="C496" s="24" t="s">
        <v>6</v>
      </c>
      <c r="D496" s="24"/>
      <c r="E496" s="61">
        <f t="shared" ref="E496:R496" si="93">E497+E504</f>
        <v>0</v>
      </c>
      <c r="F496" s="61">
        <f t="shared" si="93"/>
        <v>0</v>
      </c>
      <c r="G496" s="61">
        <f t="shared" si="93"/>
        <v>0</v>
      </c>
      <c r="H496" s="61">
        <f t="shared" si="93"/>
        <v>0</v>
      </c>
      <c r="I496" s="61">
        <f t="shared" si="93"/>
        <v>0</v>
      </c>
      <c r="J496" s="61">
        <f t="shared" si="93"/>
        <v>0</v>
      </c>
      <c r="K496" s="61">
        <f t="shared" si="93"/>
        <v>0</v>
      </c>
      <c r="L496" s="61">
        <f t="shared" si="93"/>
        <v>0</v>
      </c>
      <c r="M496" s="61">
        <f t="shared" si="93"/>
        <v>0</v>
      </c>
      <c r="N496" s="61">
        <f t="shared" si="93"/>
        <v>0</v>
      </c>
      <c r="O496" s="61">
        <f t="shared" si="93"/>
        <v>0</v>
      </c>
      <c r="P496" s="61">
        <f t="shared" si="93"/>
        <v>0</v>
      </c>
      <c r="Q496" s="61">
        <f t="shared" si="93"/>
        <v>0</v>
      </c>
      <c r="R496" s="61">
        <f t="shared" si="93"/>
        <v>0</v>
      </c>
      <c r="S496" s="188" t="s">
        <v>7</v>
      </c>
      <c r="T496" s="188"/>
      <c r="U496" s="188"/>
      <c r="V496" s="188"/>
      <c r="W496" s="51"/>
      <c r="X496" s="51"/>
      <c r="Y496" s="51"/>
      <c r="Z496" s="51"/>
      <c r="AA496" s="51"/>
      <c r="AB496" s="51"/>
    </row>
    <row r="497" spans="1:28" s="52" customFormat="1" ht="47.25">
      <c r="A497" s="24" t="s">
        <v>218</v>
      </c>
      <c r="B497" s="24" t="s">
        <v>88</v>
      </c>
      <c r="C497" s="24" t="s">
        <v>6</v>
      </c>
      <c r="D497" s="24"/>
      <c r="E497" s="26">
        <f t="shared" ref="E497:R497" si="94">SUM(E498:E503)</f>
        <v>0</v>
      </c>
      <c r="F497" s="26">
        <f t="shared" si="94"/>
        <v>0</v>
      </c>
      <c r="G497" s="26">
        <f t="shared" si="94"/>
        <v>0</v>
      </c>
      <c r="H497" s="26">
        <f t="shared" si="94"/>
        <v>0</v>
      </c>
      <c r="I497" s="26">
        <f t="shared" si="94"/>
        <v>0</v>
      </c>
      <c r="J497" s="26">
        <f t="shared" si="94"/>
        <v>0</v>
      </c>
      <c r="K497" s="26">
        <f t="shared" si="94"/>
        <v>0</v>
      </c>
      <c r="L497" s="26">
        <f t="shared" si="94"/>
        <v>0</v>
      </c>
      <c r="M497" s="26">
        <f t="shared" si="94"/>
        <v>0</v>
      </c>
      <c r="N497" s="26">
        <f t="shared" si="94"/>
        <v>0</v>
      </c>
      <c r="O497" s="26">
        <f t="shared" si="94"/>
        <v>0</v>
      </c>
      <c r="P497" s="26">
        <f t="shared" si="94"/>
        <v>0</v>
      </c>
      <c r="Q497" s="26">
        <f t="shared" si="94"/>
        <v>0</v>
      </c>
      <c r="R497" s="26">
        <f t="shared" si="94"/>
        <v>0</v>
      </c>
      <c r="S497" s="188" t="s">
        <v>7</v>
      </c>
      <c r="T497" s="188"/>
      <c r="U497" s="188"/>
      <c r="V497" s="188"/>
      <c r="W497" s="51"/>
      <c r="X497" s="51"/>
      <c r="Y497" s="51"/>
      <c r="Z497" s="51"/>
      <c r="AA497" s="51"/>
      <c r="AB497" s="51"/>
    </row>
    <row r="498" spans="1:28" s="52" customFormat="1" ht="47.25">
      <c r="A498" s="1" t="s">
        <v>218</v>
      </c>
      <c r="B498" s="1" t="s">
        <v>776</v>
      </c>
      <c r="C498" s="1" t="s">
        <v>777</v>
      </c>
      <c r="D498" s="1"/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188" t="s">
        <v>7</v>
      </c>
      <c r="T498" s="188"/>
      <c r="U498" s="188"/>
      <c r="V498" s="188"/>
      <c r="W498" s="57"/>
      <c r="X498" s="57"/>
      <c r="Y498" s="57"/>
      <c r="Z498" s="57"/>
      <c r="AA498" s="57"/>
      <c r="AB498" s="57"/>
    </row>
    <row r="499" spans="1:28" s="52" customFormat="1" ht="47.25">
      <c r="A499" s="1" t="s">
        <v>218</v>
      </c>
      <c r="B499" s="1" t="s">
        <v>778</v>
      </c>
      <c r="C499" s="1" t="s">
        <v>779</v>
      </c>
      <c r="D499" s="1"/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188" t="s">
        <v>7</v>
      </c>
      <c r="T499" s="188"/>
      <c r="U499" s="188"/>
      <c r="V499" s="188"/>
      <c r="W499" s="57"/>
      <c r="X499" s="57"/>
      <c r="Y499" s="57"/>
      <c r="Z499" s="57"/>
      <c r="AA499" s="57"/>
      <c r="AB499" s="57"/>
    </row>
    <row r="500" spans="1:28" s="52" customFormat="1" ht="47.25">
      <c r="A500" s="1" t="s">
        <v>218</v>
      </c>
      <c r="B500" s="1" t="s">
        <v>780</v>
      </c>
      <c r="C500" s="1" t="s">
        <v>781</v>
      </c>
      <c r="D500" s="1"/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188" t="s">
        <v>7</v>
      </c>
      <c r="T500" s="188"/>
      <c r="U500" s="188"/>
      <c r="V500" s="188"/>
      <c r="W500" s="57"/>
      <c r="X500" s="57"/>
      <c r="Y500" s="57"/>
      <c r="Z500" s="57"/>
      <c r="AA500" s="57"/>
      <c r="AB500" s="57"/>
    </row>
    <row r="501" spans="1:28" s="52" customFormat="1" ht="47.25">
      <c r="A501" s="1" t="s">
        <v>218</v>
      </c>
      <c r="B501" s="1" t="s">
        <v>782</v>
      </c>
      <c r="C501" s="1" t="s">
        <v>783</v>
      </c>
      <c r="D501" s="1"/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188" t="s">
        <v>7</v>
      </c>
      <c r="T501" s="188"/>
      <c r="U501" s="188"/>
      <c r="V501" s="188"/>
      <c r="W501" s="57"/>
      <c r="X501" s="57"/>
      <c r="Y501" s="57"/>
      <c r="Z501" s="57"/>
      <c r="AA501" s="57"/>
      <c r="AB501" s="57"/>
    </row>
    <row r="502" spans="1:28" s="52" customFormat="1" ht="47.25">
      <c r="A502" s="1" t="s">
        <v>218</v>
      </c>
      <c r="B502" s="1" t="s">
        <v>784</v>
      </c>
      <c r="C502" s="1" t="s">
        <v>785</v>
      </c>
      <c r="D502" s="1"/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188" t="s">
        <v>7</v>
      </c>
      <c r="T502" s="188"/>
      <c r="U502" s="188"/>
      <c r="V502" s="188"/>
      <c r="W502" s="57"/>
      <c r="X502" s="57"/>
      <c r="Y502" s="57"/>
      <c r="Z502" s="57"/>
      <c r="AA502" s="57"/>
      <c r="AB502" s="57"/>
    </row>
    <row r="503" spans="1:28" s="52" customFormat="1" ht="47.25">
      <c r="A503" s="1" t="s">
        <v>218</v>
      </c>
      <c r="B503" s="1" t="s">
        <v>786</v>
      </c>
      <c r="C503" s="1" t="s">
        <v>787</v>
      </c>
      <c r="D503" s="1"/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188" t="s">
        <v>7</v>
      </c>
      <c r="T503" s="188"/>
      <c r="U503" s="188"/>
      <c r="V503" s="188"/>
      <c r="W503" s="57"/>
      <c r="X503" s="57"/>
      <c r="Y503" s="57"/>
      <c r="Z503" s="57"/>
      <c r="AA503" s="57"/>
      <c r="AB503" s="57"/>
    </row>
    <row r="504" spans="1:28" s="52" customFormat="1" ht="63">
      <c r="A504" s="24" t="s">
        <v>219</v>
      </c>
      <c r="B504" s="24" t="s">
        <v>90</v>
      </c>
      <c r="C504" s="24" t="s">
        <v>6</v>
      </c>
      <c r="D504" s="24"/>
      <c r="E504" s="61">
        <f t="shared" ref="E504:R504" si="95">SUM(E510:E510)</f>
        <v>0</v>
      </c>
      <c r="F504" s="61">
        <f t="shared" si="95"/>
        <v>0</v>
      </c>
      <c r="G504" s="61">
        <f t="shared" si="95"/>
        <v>0</v>
      </c>
      <c r="H504" s="61">
        <f t="shared" si="95"/>
        <v>0</v>
      </c>
      <c r="I504" s="61">
        <f t="shared" si="95"/>
        <v>0</v>
      </c>
      <c r="J504" s="61">
        <f t="shared" si="95"/>
        <v>0</v>
      </c>
      <c r="K504" s="61">
        <f t="shared" si="95"/>
        <v>0</v>
      </c>
      <c r="L504" s="61">
        <f t="shared" si="95"/>
        <v>0</v>
      </c>
      <c r="M504" s="61">
        <f t="shared" si="95"/>
        <v>0</v>
      </c>
      <c r="N504" s="61">
        <f t="shared" si="95"/>
        <v>0</v>
      </c>
      <c r="O504" s="61">
        <f t="shared" si="95"/>
        <v>0</v>
      </c>
      <c r="P504" s="61">
        <f t="shared" si="95"/>
        <v>0</v>
      </c>
      <c r="Q504" s="61">
        <f t="shared" si="95"/>
        <v>0</v>
      </c>
      <c r="R504" s="61">
        <f t="shared" si="95"/>
        <v>0</v>
      </c>
      <c r="S504" s="188" t="s">
        <v>7</v>
      </c>
      <c r="T504" s="188"/>
      <c r="U504" s="188"/>
      <c r="V504" s="188"/>
      <c r="W504" s="51"/>
      <c r="X504" s="51"/>
      <c r="Y504" s="51"/>
      <c r="Z504" s="51"/>
      <c r="AA504" s="51"/>
      <c r="AB504" s="51"/>
    </row>
    <row r="505" spans="1:28" s="52" customFormat="1" ht="110.25">
      <c r="A505" s="1" t="s">
        <v>219</v>
      </c>
      <c r="B505" s="1" t="s">
        <v>788</v>
      </c>
      <c r="C505" s="1" t="s">
        <v>789</v>
      </c>
      <c r="D505" s="1"/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188" t="s">
        <v>7</v>
      </c>
      <c r="T505" s="188"/>
      <c r="U505" s="188"/>
      <c r="V505" s="188"/>
      <c r="W505" s="57"/>
      <c r="X505" s="57"/>
      <c r="Y505" s="57"/>
      <c r="Z505" s="57"/>
      <c r="AA505" s="57"/>
      <c r="AB505" s="57"/>
    </row>
    <row r="506" spans="1:28" s="52" customFormat="1" ht="94.5">
      <c r="A506" s="24" t="s">
        <v>220</v>
      </c>
      <c r="B506" s="24" t="s">
        <v>92</v>
      </c>
      <c r="C506" s="24" t="s">
        <v>6</v>
      </c>
      <c r="D506" s="24"/>
      <c r="E506" s="61">
        <f t="shared" ref="E506:R506" si="96">E507+E508</f>
        <v>50</v>
      </c>
      <c r="F506" s="61">
        <f t="shared" si="96"/>
        <v>0</v>
      </c>
      <c r="G506" s="61">
        <f t="shared" si="96"/>
        <v>0.7</v>
      </c>
      <c r="H506" s="61">
        <f t="shared" si="96"/>
        <v>0</v>
      </c>
      <c r="I506" s="61">
        <f t="shared" si="96"/>
        <v>0</v>
      </c>
      <c r="J506" s="61">
        <f t="shared" si="96"/>
        <v>0</v>
      </c>
      <c r="K506" s="61">
        <f t="shared" si="96"/>
        <v>0</v>
      </c>
      <c r="L506" s="61">
        <f t="shared" si="96"/>
        <v>0</v>
      </c>
      <c r="M506" s="61">
        <f t="shared" si="96"/>
        <v>0</v>
      </c>
      <c r="N506" s="61">
        <f t="shared" si="96"/>
        <v>0</v>
      </c>
      <c r="O506" s="61">
        <f t="shared" si="96"/>
        <v>0</v>
      </c>
      <c r="P506" s="61">
        <f t="shared" si="96"/>
        <v>0</v>
      </c>
      <c r="Q506" s="61">
        <f t="shared" si="96"/>
        <v>0</v>
      </c>
      <c r="R506" s="61">
        <f t="shared" si="96"/>
        <v>0</v>
      </c>
      <c r="S506" s="188" t="s">
        <v>7</v>
      </c>
      <c r="T506" s="188"/>
      <c r="U506" s="188"/>
      <c r="V506" s="188"/>
      <c r="W506" s="51"/>
      <c r="X506" s="51"/>
      <c r="Y506" s="51"/>
      <c r="Z506" s="51"/>
      <c r="AA506" s="51"/>
      <c r="AB506" s="51"/>
    </row>
    <row r="507" spans="1:28" s="52" customFormat="1" ht="78.75">
      <c r="A507" s="24" t="s">
        <v>221</v>
      </c>
      <c r="B507" s="24" t="s">
        <v>94</v>
      </c>
      <c r="C507" s="24" t="s">
        <v>6</v>
      </c>
      <c r="D507" s="24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188" t="s">
        <v>7</v>
      </c>
      <c r="T507" s="188"/>
      <c r="U507" s="188"/>
      <c r="V507" s="188"/>
      <c r="W507" s="51"/>
      <c r="X507" s="51"/>
      <c r="Y507" s="51"/>
      <c r="Z507" s="51"/>
      <c r="AA507" s="51"/>
      <c r="AB507" s="51"/>
    </row>
    <row r="508" spans="1:28" s="52" customFormat="1" ht="78.75">
      <c r="A508" s="24" t="s">
        <v>222</v>
      </c>
      <c r="B508" s="24" t="s">
        <v>96</v>
      </c>
      <c r="C508" s="24" t="s">
        <v>6</v>
      </c>
      <c r="D508" s="24"/>
      <c r="E508" s="61">
        <f t="shared" ref="E508:R508" si="97">E509</f>
        <v>50</v>
      </c>
      <c r="F508" s="61">
        <f t="shared" si="97"/>
        <v>0</v>
      </c>
      <c r="G508" s="61">
        <f t="shared" si="97"/>
        <v>0.7</v>
      </c>
      <c r="H508" s="61">
        <f t="shared" si="97"/>
        <v>0</v>
      </c>
      <c r="I508" s="61">
        <f t="shared" si="97"/>
        <v>0</v>
      </c>
      <c r="J508" s="61">
        <f t="shared" si="97"/>
        <v>0</v>
      </c>
      <c r="K508" s="61">
        <f t="shared" si="97"/>
        <v>0</v>
      </c>
      <c r="L508" s="61">
        <f t="shared" si="97"/>
        <v>0</v>
      </c>
      <c r="M508" s="61">
        <f t="shared" si="97"/>
        <v>0</v>
      </c>
      <c r="N508" s="61">
        <f t="shared" si="97"/>
        <v>0</v>
      </c>
      <c r="O508" s="61">
        <f t="shared" si="97"/>
        <v>0</v>
      </c>
      <c r="P508" s="61">
        <f t="shared" si="97"/>
        <v>0</v>
      </c>
      <c r="Q508" s="61">
        <f t="shared" si="97"/>
        <v>0</v>
      </c>
      <c r="R508" s="61">
        <f t="shared" si="97"/>
        <v>0</v>
      </c>
      <c r="S508" s="188" t="s">
        <v>7</v>
      </c>
      <c r="T508" s="188"/>
      <c r="U508" s="188"/>
      <c r="V508" s="188"/>
      <c r="W508" s="51"/>
      <c r="X508" s="51"/>
      <c r="Y508" s="51"/>
      <c r="Z508" s="51"/>
      <c r="AA508" s="51"/>
      <c r="AB508" s="51"/>
    </row>
    <row r="509" spans="1:28" s="52" customFormat="1" ht="78.75">
      <c r="A509" s="1" t="s">
        <v>222</v>
      </c>
      <c r="B509" s="1" t="s">
        <v>790</v>
      </c>
      <c r="C509" s="1" t="s">
        <v>791</v>
      </c>
      <c r="D509" s="1"/>
      <c r="E509" s="3">
        <v>50</v>
      </c>
      <c r="F509" s="3">
        <v>0</v>
      </c>
      <c r="G509" s="3">
        <v>0.7</v>
      </c>
      <c r="H509" s="3">
        <v>0</v>
      </c>
      <c r="I509" s="3">
        <v>0</v>
      </c>
      <c r="J509" s="3">
        <v>0</v>
      </c>
      <c r="K509" s="3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188" t="s">
        <v>7</v>
      </c>
      <c r="T509" s="188"/>
      <c r="U509" s="188"/>
      <c r="V509" s="188"/>
      <c r="W509" s="57"/>
      <c r="X509" s="57"/>
      <c r="Y509" s="57"/>
      <c r="Z509" s="57"/>
      <c r="AA509" s="57"/>
      <c r="AB509" s="57"/>
    </row>
    <row r="510" spans="1:28" s="52" customFormat="1" ht="47.25">
      <c r="A510" s="24" t="s">
        <v>223</v>
      </c>
      <c r="B510" s="24" t="s">
        <v>98</v>
      </c>
      <c r="C510" s="24" t="s">
        <v>6</v>
      </c>
      <c r="D510" s="24"/>
      <c r="E510" s="61">
        <v>0</v>
      </c>
      <c r="F510" s="61">
        <v>0</v>
      </c>
      <c r="G510" s="61">
        <v>0</v>
      </c>
      <c r="H510" s="61">
        <v>0</v>
      </c>
      <c r="I510" s="61">
        <v>0</v>
      </c>
      <c r="J510" s="61">
        <v>0</v>
      </c>
      <c r="K510" s="61">
        <v>0</v>
      </c>
      <c r="L510" s="61">
        <v>0</v>
      </c>
      <c r="M510" s="61">
        <v>0</v>
      </c>
      <c r="N510" s="61">
        <v>0</v>
      </c>
      <c r="O510" s="61">
        <v>0</v>
      </c>
      <c r="P510" s="61">
        <v>0</v>
      </c>
      <c r="Q510" s="61">
        <v>0</v>
      </c>
      <c r="R510" s="61">
        <v>0</v>
      </c>
      <c r="S510" s="188" t="s">
        <v>7</v>
      </c>
      <c r="T510" s="188"/>
      <c r="U510" s="188"/>
      <c r="V510" s="188"/>
      <c r="W510" s="51"/>
      <c r="X510" s="51"/>
      <c r="Y510" s="51"/>
      <c r="Z510" s="51"/>
      <c r="AA510" s="51"/>
      <c r="AB510" s="51"/>
    </row>
    <row r="511" spans="1:28" s="52" customFormat="1" ht="47.25">
      <c r="A511" s="24" t="s">
        <v>224</v>
      </c>
      <c r="B511" s="24" t="s">
        <v>100</v>
      </c>
      <c r="C511" s="24" t="s">
        <v>6</v>
      </c>
      <c r="D511" s="24"/>
      <c r="E511" s="26">
        <v>0</v>
      </c>
      <c r="F511" s="26">
        <v>0</v>
      </c>
      <c r="G511" s="26">
        <v>0</v>
      </c>
      <c r="H511" s="26">
        <v>0</v>
      </c>
      <c r="I511" s="26">
        <v>0</v>
      </c>
      <c r="J511" s="26">
        <v>0</v>
      </c>
      <c r="K511" s="26">
        <v>0</v>
      </c>
      <c r="L511" s="26">
        <v>0</v>
      </c>
      <c r="M511" s="26">
        <v>0</v>
      </c>
      <c r="N511" s="26">
        <v>0</v>
      </c>
      <c r="O511" s="26">
        <v>0</v>
      </c>
      <c r="P511" s="26">
        <v>0</v>
      </c>
      <c r="Q511" s="26">
        <v>0</v>
      </c>
      <c r="R511" s="26">
        <v>0</v>
      </c>
      <c r="S511" s="188" t="s">
        <v>7</v>
      </c>
      <c r="T511" s="188"/>
      <c r="U511" s="188"/>
      <c r="V511" s="188"/>
      <c r="W511" s="51"/>
      <c r="X511" s="51"/>
      <c r="Y511" s="51"/>
      <c r="Z511" s="51"/>
      <c r="AA511" s="51"/>
      <c r="AB511" s="51"/>
    </row>
    <row r="512" spans="1:28" s="52" customFormat="1" ht="31.5">
      <c r="A512" s="24" t="s">
        <v>225</v>
      </c>
      <c r="B512" s="24" t="s">
        <v>102</v>
      </c>
      <c r="C512" s="24" t="s">
        <v>6</v>
      </c>
      <c r="D512" s="24"/>
      <c r="E512" s="61">
        <f t="shared" ref="E512:R512" si="98">SUM(E513:E534)</f>
        <v>0</v>
      </c>
      <c r="F512" s="61">
        <f t="shared" si="98"/>
        <v>0</v>
      </c>
      <c r="G512" s="61">
        <f t="shared" si="98"/>
        <v>0</v>
      </c>
      <c r="H512" s="61">
        <f t="shared" si="98"/>
        <v>0</v>
      </c>
      <c r="I512" s="61">
        <f t="shared" si="98"/>
        <v>0</v>
      </c>
      <c r="J512" s="61">
        <f t="shared" si="98"/>
        <v>0</v>
      </c>
      <c r="K512" s="61">
        <f t="shared" si="98"/>
        <v>0</v>
      </c>
      <c r="L512" s="61">
        <f t="shared" si="98"/>
        <v>0</v>
      </c>
      <c r="M512" s="61">
        <f t="shared" si="98"/>
        <v>0</v>
      </c>
      <c r="N512" s="61">
        <f t="shared" si="98"/>
        <v>0</v>
      </c>
      <c r="O512" s="61">
        <f t="shared" si="98"/>
        <v>0</v>
      </c>
      <c r="P512" s="61">
        <f t="shared" si="98"/>
        <v>0</v>
      </c>
      <c r="Q512" s="61">
        <f t="shared" si="98"/>
        <v>0</v>
      </c>
      <c r="R512" s="61">
        <f t="shared" si="98"/>
        <v>0</v>
      </c>
      <c r="S512" s="188" t="s">
        <v>7</v>
      </c>
      <c r="T512" s="188"/>
      <c r="U512" s="188"/>
      <c r="V512" s="188"/>
      <c r="W512" s="51"/>
      <c r="X512" s="51"/>
      <c r="Y512" s="51"/>
      <c r="Z512" s="51"/>
      <c r="AA512" s="51"/>
      <c r="AB512" s="51"/>
    </row>
    <row r="513" spans="1:28" s="52" customFormat="1" ht="63">
      <c r="A513" s="1" t="s">
        <v>225</v>
      </c>
      <c r="B513" s="1" t="s">
        <v>792</v>
      </c>
      <c r="C513" s="1" t="s">
        <v>793</v>
      </c>
      <c r="D513" s="1"/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188" t="s">
        <v>7</v>
      </c>
      <c r="T513" s="188"/>
      <c r="U513" s="188"/>
      <c r="V513" s="188"/>
      <c r="W513" s="57"/>
      <c r="X513" s="57"/>
      <c r="Y513" s="57"/>
      <c r="Z513" s="57"/>
      <c r="AA513" s="57"/>
      <c r="AB513" s="57"/>
    </row>
    <row r="514" spans="1:28" s="52" customFormat="1" ht="78.75">
      <c r="A514" s="1" t="s">
        <v>225</v>
      </c>
      <c r="B514" s="1" t="s">
        <v>794</v>
      </c>
      <c r="C514" s="1" t="s">
        <v>795</v>
      </c>
      <c r="D514" s="1"/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188" t="s">
        <v>1517</v>
      </c>
      <c r="T514" s="188"/>
      <c r="U514" s="188"/>
      <c r="V514" s="188"/>
      <c r="W514" s="57"/>
      <c r="X514" s="57"/>
      <c r="Y514" s="57"/>
      <c r="Z514" s="57"/>
      <c r="AA514" s="57"/>
      <c r="AB514" s="57"/>
    </row>
    <row r="515" spans="1:28" s="52" customFormat="1" ht="78.75">
      <c r="A515" s="1" t="s">
        <v>225</v>
      </c>
      <c r="B515" s="1" t="s">
        <v>796</v>
      </c>
      <c r="C515" s="1" t="s">
        <v>797</v>
      </c>
      <c r="D515" s="1"/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188" t="s">
        <v>1517</v>
      </c>
      <c r="T515" s="188"/>
      <c r="U515" s="188"/>
      <c r="V515" s="188"/>
      <c r="W515" s="57"/>
      <c r="X515" s="57"/>
      <c r="Y515" s="57"/>
      <c r="Z515" s="57"/>
      <c r="AA515" s="57"/>
      <c r="AB515" s="57"/>
    </row>
    <row r="516" spans="1:28" s="52" customFormat="1" ht="78.75">
      <c r="A516" s="1" t="s">
        <v>225</v>
      </c>
      <c r="B516" s="1" t="s">
        <v>798</v>
      </c>
      <c r="C516" s="1" t="s">
        <v>799</v>
      </c>
      <c r="D516" s="1"/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188" t="s">
        <v>1517</v>
      </c>
      <c r="T516" s="188"/>
      <c r="U516" s="188"/>
      <c r="V516" s="188"/>
      <c r="W516" s="57"/>
      <c r="X516" s="57"/>
      <c r="Y516" s="57"/>
      <c r="Z516" s="57"/>
      <c r="AA516" s="57"/>
      <c r="AB516" s="57"/>
    </row>
    <row r="517" spans="1:28" s="52" customFormat="1" ht="78.75">
      <c r="A517" s="1" t="s">
        <v>225</v>
      </c>
      <c r="B517" s="1" t="s">
        <v>800</v>
      </c>
      <c r="C517" s="1" t="s">
        <v>801</v>
      </c>
      <c r="D517" s="1"/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188" t="s">
        <v>1517</v>
      </c>
      <c r="T517" s="188"/>
      <c r="U517" s="188"/>
      <c r="V517" s="188"/>
      <c r="W517" s="57"/>
      <c r="X517" s="57"/>
      <c r="Y517" s="57"/>
      <c r="Z517" s="57"/>
      <c r="AA517" s="57"/>
      <c r="AB517" s="57"/>
    </row>
    <row r="518" spans="1:28" s="52" customFormat="1" ht="94.5">
      <c r="A518" s="1" t="s">
        <v>225</v>
      </c>
      <c r="B518" s="1" t="s">
        <v>802</v>
      </c>
      <c r="C518" s="1" t="s">
        <v>803</v>
      </c>
      <c r="D518" s="1"/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188" t="s">
        <v>1517</v>
      </c>
      <c r="T518" s="188"/>
      <c r="U518" s="188"/>
      <c r="V518" s="188"/>
      <c r="W518" s="57"/>
      <c r="X518" s="57"/>
      <c r="Y518" s="57"/>
      <c r="Z518" s="57"/>
      <c r="AA518" s="57"/>
      <c r="AB518" s="57"/>
    </row>
    <row r="519" spans="1:28" s="52" customFormat="1" ht="94.5">
      <c r="A519" s="1" t="s">
        <v>225</v>
      </c>
      <c r="B519" s="1" t="s">
        <v>804</v>
      </c>
      <c r="C519" s="1" t="s">
        <v>805</v>
      </c>
      <c r="D519" s="1"/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188" t="s">
        <v>1517</v>
      </c>
      <c r="T519" s="188"/>
      <c r="U519" s="188"/>
      <c r="V519" s="188"/>
      <c r="W519" s="57"/>
      <c r="X519" s="57"/>
      <c r="Y519" s="57"/>
      <c r="Z519" s="57"/>
      <c r="AA519" s="57"/>
      <c r="AB519" s="57"/>
    </row>
    <row r="520" spans="1:28" s="52" customFormat="1" ht="31.5">
      <c r="A520" s="1" t="s">
        <v>225</v>
      </c>
      <c r="B520" s="1" t="s">
        <v>806</v>
      </c>
      <c r="C520" s="1" t="s">
        <v>807</v>
      </c>
      <c r="D520" s="1"/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188" t="s">
        <v>7</v>
      </c>
      <c r="T520" s="188"/>
      <c r="U520" s="188"/>
      <c r="V520" s="188"/>
      <c r="W520" s="57"/>
      <c r="X520" s="57"/>
      <c r="Y520" s="57"/>
      <c r="Z520" s="57"/>
      <c r="AA520" s="57"/>
      <c r="AB520" s="57"/>
    </row>
    <row r="521" spans="1:28" s="52" customFormat="1" ht="31.5">
      <c r="A521" s="1" t="s">
        <v>225</v>
      </c>
      <c r="B521" s="1" t="s">
        <v>808</v>
      </c>
      <c r="C521" s="1" t="s">
        <v>809</v>
      </c>
      <c r="D521" s="1"/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188" t="s">
        <v>7</v>
      </c>
      <c r="T521" s="188"/>
      <c r="U521" s="188"/>
      <c r="V521" s="188"/>
      <c r="W521" s="57"/>
      <c r="X521" s="57"/>
      <c r="Y521" s="57"/>
      <c r="Z521" s="57"/>
      <c r="AA521" s="57"/>
      <c r="AB521" s="57"/>
    </row>
    <row r="522" spans="1:28" s="52" customFormat="1" ht="47.25">
      <c r="A522" s="1" t="s">
        <v>225</v>
      </c>
      <c r="B522" s="1" t="s">
        <v>810</v>
      </c>
      <c r="C522" s="1" t="s">
        <v>811</v>
      </c>
      <c r="D522" s="1"/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188" t="s">
        <v>7</v>
      </c>
      <c r="T522" s="188"/>
      <c r="U522" s="188"/>
      <c r="V522" s="188"/>
      <c r="W522" s="57"/>
      <c r="X522" s="57"/>
      <c r="Y522" s="57"/>
      <c r="Z522" s="57"/>
      <c r="AA522" s="57"/>
      <c r="AB522" s="57"/>
    </row>
    <row r="523" spans="1:28" s="52" customFormat="1" ht="47.25">
      <c r="A523" s="1" t="s">
        <v>225</v>
      </c>
      <c r="B523" s="1" t="s">
        <v>812</v>
      </c>
      <c r="C523" s="1" t="s">
        <v>813</v>
      </c>
      <c r="D523" s="1"/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188" t="s">
        <v>7</v>
      </c>
      <c r="T523" s="188"/>
      <c r="U523" s="188"/>
      <c r="V523" s="188"/>
      <c r="W523" s="57"/>
      <c r="X523" s="57"/>
      <c r="Y523" s="57"/>
      <c r="Z523" s="57"/>
      <c r="AA523" s="57"/>
      <c r="AB523" s="57"/>
    </row>
    <row r="524" spans="1:28" s="52" customFormat="1" ht="78.75">
      <c r="A524" s="1" t="s">
        <v>225</v>
      </c>
      <c r="B524" s="1" t="s">
        <v>814</v>
      </c>
      <c r="C524" s="1" t="s">
        <v>815</v>
      </c>
      <c r="D524" s="1"/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188" t="s">
        <v>7</v>
      </c>
      <c r="T524" s="188"/>
      <c r="U524" s="188"/>
      <c r="V524" s="188"/>
      <c r="W524" s="57"/>
      <c r="X524" s="57"/>
      <c r="Y524" s="57"/>
      <c r="Z524" s="57"/>
      <c r="AA524" s="57"/>
      <c r="AB524" s="57"/>
    </row>
    <row r="525" spans="1:28" s="52" customFormat="1" ht="31.5">
      <c r="A525" s="1" t="s">
        <v>225</v>
      </c>
      <c r="B525" s="1" t="s">
        <v>816</v>
      </c>
      <c r="C525" s="1" t="s">
        <v>817</v>
      </c>
      <c r="D525" s="1"/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188" t="s">
        <v>7</v>
      </c>
      <c r="T525" s="188"/>
      <c r="U525" s="188"/>
      <c r="V525" s="188"/>
      <c r="W525" s="57"/>
      <c r="X525" s="57"/>
      <c r="Y525" s="57"/>
      <c r="Z525" s="57"/>
      <c r="AA525" s="57"/>
      <c r="AB525" s="57"/>
    </row>
    <row r="526" spans="1:28" s="52" customFormat="1" ht="63">
      <c r="A526" s="1" t="s">
        <v>225</v>
      </c>
      <c r="B526" s="1" t="s">
        <v>818</v>
      </c>
      <c r="C526" s="1" t="s">
        <v>819</v>
      </c>
      <c r="D526" s="1"/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188" t="s">
        <v>7</v>
      </c>
      <c r="T526" s="188"/>
      <c r="U526" s="188"/>
      <c r="V526" s="188"/>
      <c r="W526" s="57"/>
      <c r="X526" s="57"/>
      <c r="Y526" s="57"/>
      <c r="Z526" s="57"/>
      <c r="AA526" s="57"/>
      <c r="AB526" s="57"/>
    </row>
    <row r="527" spans="1:28" s="52" customFormat="1" ht="47.25">
      <c r="A527" s="1" t="s">
        <v>225</v>
      </c>
      <c r="B527" s="1" t="s">
        <v>820</v>
      </c>
      <c r="C527" s="1" t="s">
        <v>821</v>
      </c>
      <c r="D527" s="1"/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188" t="s">
        <v>7</v>
      </c>
      <c r="T527" s="188"/>
      <c r="U527" s="188"/>
      <c r="V527" s="188"/>
      <c r="W527" s="57"/>
      <c r="X527" s="57"/>
      <c r="Y527" s="57"/>
      <c r="Z527" s="57"/>
      <c r="AA527" s="57"/>
      <c r="AB527" s="57"/>
    </row>
    <row r="528" spans="1:28" s="52" customFormat="1">
      <c r="A528" s="1" t="s">
        <v>225</v>
      </c>
      <c r="B528" s="1" t="s">
        <v>822</v>
      </c>
      <c r="C528" s="1" t="s">
        <v>823</v>
      </c>
      <c r="D528" s="1"/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188" t="s">
        <v>7</v>
      </c>
      <c r="T528" s="188"/>
      <c r="U528" s="188"/>
      <c r="V528" s="188"/>
      <c r="W528" s="57"/>
      <c r="X528" s="57"/>
      <c r="Y528" s="57"/>
      <c r="Z528" s="57"/>
      <c r="AA528" s="57"/>
      <c r="AB528" s="57"/>
    </row>
    <row r="529" spans="1:28" s="52" customFormat="1" ht="31.5">
      <c r="A529" s="1" t="s">
        <v>225</v>
      </c>
      <c r="B529" s="1" t="s">
        <v>824</v>
      </c>
      <c r="C529" s="1" t="s">
        <v>825</v>
      </c>
      <c r="D529" s="1"/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188" t="s">
        <v>7</v>
      </c>
      <c r="T529" s="188"/>
      <c r="U529" s="188"/>
      <c r="V529" s="188"/>
      <c r="W529" s="57"/>
      <c r="X529" s="57"/>
      <c r="Y529" s="57"/>
      <c r="Z529" s="57"/>
      <c r="AA529" s="57"/>
      <c r="AB529" s="57"/>
    </row>
    <row r="530" spans="1:28" s="52" customFormat="1" ht="31.5">
      <c r="A530" s="1" t="s">
        <v>225</v>
      </c>
      <c r="B530" s="1" t="s">
        <v>826</v>
      </c>
      <c r="C530" s="1" t="s">
        <v>827</v>
      </c>
      <c r="D530" s="1"/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188" t="s">
        <v>7</v>
      </c>
      <c r="T530" s="188"/>
      <c r="U530" s="188"/>
      <c r="V530" s="188"/>
      <c r="W530" s="57"/>
      <c r="X530" s="57"/>
      <c r="Y530" s="57"/>
      <c r="Z530" s="57"/>
      <c r="AA530" s="57"/>
      <c r="AB530" s="57"/>
    </row>
    <row r="531" spans="1:28" s="52" customFormat="1" ht="47.25">
      <c r="A531" s="1" t="s">
        <v>225</v>
      </c>
      <c r="B531" s="1" t="s">
        <v>828</v>
      </c>
      <c r="C531" s="1" t="s">
        <v>829</v>
      </c>
      <c r="D531" s="1"/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188" t="s">
        <v>7</v>
      </c>
      <c r="T531" s="188"/>
      <c r="U531" s="188"/>
      <c r="V531" s="188"/>
      <c r="W531" s="57"/>
      <c r="X531" s="57"/>
      <c r="Y531" s="57"/>
      <c r="Z531" s="57"/>
      <c r="AA531" s="57"/>
      <c r="AB531" s="57"/>
    </row>
    <row r="532" spans="1:28" s="52" customFormat="1" ht="47.25">
      <c r="A532" s="1" t="s">
        <v>225</v>
      </c>
      <c r="B532" s="1" t="s">
        <v>830</v>
      </c>
      <c r="C532" s="1" t="s">
        <v>831</v>
      </c>
      <c r="D532" s="1"/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188" t="s">
        <v>7</v>
      </c>
      <c r="T532" s="188"/>
      <c r="U532" s="188"/>
      <c r="V532" s="188"/>
      <c r="W532" s="57"/>
      <c r="X532" s="57"/>
      <c r="Y532" s="57"/>
      <c r="Z532" s="57"/>
      <c r="AA532" s="57"/>
      <c r="AB532" s="57"/>
    </row>
    <row r="533" spans="1:28" s="52" customFormat="1" ht="63">
      <c r="A533" s="1" t="s">
        <v>225</v>
      </c>
      <c r="B533" s="1" t="s">
        <v>832</v>
      </c>
      <c r="C533" s="1" t="s">
        <v>833</v>
      </c>
      <c r="D533" s="1"/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188" t="s">
        <v>7</v>
      </c>
      <c r="T533" s="188"/>
      <c r="U533" s="188"/>
      <c r="V533" s="188"/>
      <c r="W533" s="57"/>
      <c r="X533" s="57"/>
      <c r="Y533" s="57"/>
      <c r="Z533" s="57"/>
      <c r="AA533" s="57"/>
      <c r="AB533" s="57"/>
    </row>
    <row r="534" spans="1:28" s="52" customFormat="1" ht="141.75">
      <c r="A534" s="1" t="s">
        <v>225</v>
      </c>
      <c r="B534" s="1" t="s">
        <v>834</v>
      </c>
      <c r="C534" s="1" t="s">
        <v>835</v>
      </c>
      <c r="D534" s="1"/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188" t="s">
        <v>7</v>
      </c>
      <c r="T534" s="188"/>
      <c r="U534" s="188"/>
      <c r="V534" s="188"/>
      <c r="W534" s="57"/>
      <c r="X534" s="57"/>
      <c r="Y534" s="57"/>
      <c r="Z534" s="57"/>
      <c r="AA534" s="57"/>
      <c r="AB534" s="57"/>
    </row>
    <row r="535" spans="1:28" s="52" customFormat="1" ht="47.25">
      <c r="A535" s="24" t="s">
        <v>226</v>
      </c>
      <c r="B535" s="24" t="s">
        <v>227</v>
      </c>
      <c r="C535" s="24" t="s">
        <v>6</v>
      </c>
      <c r="D535" s="24"/>
      <c r="E535" s="26">
        <f t="shared" ref="E535:R535" si="99">E536+E569+E599+E602+E603+E604</f>
        <v>0</v>
      </c>
      <c r="F535" s="26">
        <f t="shared" si="99"/>
        <v>0</v>
      </c>
      <c r="G535" s="26">
        <f t="shared" si="99"/>
        <v>4.8</v>
      </c>
      <c r="H535" s="26">
        <f t="shared" si="99"/>
        <v>0</v>
      </c>
      <c r="I535" s="26">
        <f t="shared" si="99"/>
        <v>0</v>
      </c>
      <c r="J535" s="26">
        <f t="shared" si="99"/>
        <v>0</v>
      </c>
      <c r="K535" s="26">
        <f t="shared" si="99"/>
        <v>0</v>
      </c>
      <c r="L535" s="26">
        <f t="shared" si="99"/>
        <v>0.14000000000000001</v>
      </c>
      <c r="M535" s="26">
        <f t="shared" si="99"/>
        <v>0</v>
      </c>
      <c r="N535" s="26">
        <f t="shared" si="99"/>
        <v>16.684999999999999</v>
      </c>
      <c r="O535" s="26">
        <f t="shared" si="99"/>
        <v>0</v>
      </c>
      <c r="P535" s="26">
        <f t="shared" si="99"/>
        <v>0</v>
      </c>
      <c r="Q535" s="26">
        <f t="shared" si="99"/>
        <v>0</v>
      </c>
      <c r="R535" s="26">
        <f t="shared" si="99"/>
        <v>0</v>
      </c>
      <c r="S535" s="188" t="s">
        <v>7</v>
      </c>
      <c r="T535" s="188"/>
      <c r="U535" s="188"/>
      <c r="V535" s="188"/>
      <c r="W535" s="51"/>
      <c r="X535" s="51"/>
      <c r="Y535" s="51"/>
      <c r="Z535" s="51"/>
      <c r="AA535" s="51"/>
      <c r="AB535" s="51"/>
    </row>
    <row r="536" spans="1:28" s="52" customFormat="1" ht="31.5">
      <c r="A536" s="24" t="s">
        <v>228</v>
      </c>
      <c r="B536" s="24" t="s">
        <v>23</v>
      </c>
      <c r="C536" s="24" t="s">
        <v>6</v>
      </c>
      <c r="D536" s="24"/>
      <c r="E536" s="26">
        <f t="shared" ref="E536:R536" si="100">E537+E544+E547+E561</f>
        <v>0</v>
      </c>
      <c r="F536" s="26">
        <f t="shared" si="100"/>
        <v>0</v>
      </c>
      <c r="G536" s="26">
        <f t="shared" si="100"/>
        <v>0</v>
      </c>
      <c r="H536" s="26">
        <f t="shared" si="100"/>
        <v>0</v>
      </c>
      <c r="I536" s="26">
        <f t="shared" si="100"/>
        <v>0</v>
      </c>
      <c r="J536" s="26">
        <f t="shared" si="100"/>
        <v>0</v>
      </c>
      <c r="K536" s="26">
        <f t="shared" si="100"/>
        <v>0</v>
      </c>
      <c r="L536" s="26">
        <f t="shared" si="100"/>
        <v>0.1</v>
      </c>
      <c r="M536" s="26">
        <f t="shared" si="100"/>
        <v>0</v>
      </c>
      <c r="N536" s="26">
        <f t="shared" si="100"/>
        <v>12.514999999999999</v>
      </c>
      <c r="O536" s="26">
        <f t="shared" si="100"/>
        <v>0</v>
      </c>
      <c r="P536" s="26">
        <f t="shared" si="100"/>
        <v>0</v>
      </c>
      <c r="Q536" s="26">
        <f t="shared" si="100"/>
        <v>0</v>
      </c>
      <c r="R536" s="26">
        <f t="shared" si="100"/>
        <v>0</v>
      </c>
      <c r="S536" s="188" t="s">
        <v>7</v>
      </c>
      <c r="T536" s="188"/>
      <c r="U536" s="188"/>
      <c r="V536" s="188"/>
      <c r="W536" s="51"/>
      <c r="X536" s="51"/>
      <c r="Y536" s="51"/>
      <c r="Z536" s="51"/>
      <c r="AA536" s="51"/>
      <c r="AB536" s="51"/>
    </row>
    <row r="537" spans="1:28" s="52" customFormat="1" ht="47.25">
      <c r="A537" s="24" t="s">
        <v>229</v>
      </c>
      <c r="B537" s="24" t="s">
        <v>25</v>
      </c>
      <c r="C537" s="24" t="s">
        <v>6</v>
      </c>
      <c r="D537" s="24"/>
      <c r="E537" s="26">
        <f t="shared" ref="E537:R537" si="101">E538+E540+E543</f>
        <v>0</v>
      </c>
      <c r="F537" s="26">
        <f t="shared" si="101"/>
        <v>0</v>
      </c>
      <c r="G537" s="26">
        <f t="shared" si="101"/>
        <v>0</v>
      </c>
      <c r="H537" s="26">
        <f t="shared" si="101"/>
        <v>0</v>
      </c>
      <c r="I537" s="26">
        <f t="shared" si="101"/>
        <v>0</v>
      </c>
      <c r="J537" s="26">
        <f t="shared" si="101"/>
        <v>0</v>
      </c>
      <c r="K537" s="26">
        <f t="shared" si="101"/>
        <v>0</v>
      </c>
      <c r="L537" s="26">
        <f t="shared" si="101"/>
        <v>0.1</v>
      </c>
      <c r="M537" s="26">
        <f t="shared" si="101"/>
        <v>0</v>
      </c>
      <c r="N537" s="26">
        <f t="shared" si="101"/>
        <v>2.66</v>
      </c>
      <c r="O537" s="26">
        <f t="shared" si="101"/>
        <v>0</v>
      </c>
      <c r="P537" s="26">
        <f t="shared" si="101"/>
        <v>0</v>
      </c>
      <c r="Q537" s="26">
        <f t="shared" si="101"/>
        <v>0</v>
      </c>
      <c r="R537" s="26">
        <f t="shared" si="101"/>
        <v>0</v>
      </c>
      <c r="S537" s="188" t="s">
        <v>7</v>
      </c>
      <c r="T537" s="188"/>
      <c r="U537" s="188"/>
      <c r="V537" s="188"/>
      <c r="W537" s="51"/>
      <c r="X537" s="51"/>
      <c r="Y537" s="51"/>
      <c r="Z537" s="51"/>
      <c r="AA537" s="51"/>
      <c r="AB537" s="51"/>
    </row>
    <row r="538" spans="1:28" s="52" customFormat="1" ht="78.75">
      <c r="A538" s="24" t="s">
        <v>230</v>
      </c>
      <c r="B538" s="24" t="s">
        <v>27</v>
      </c>
      <c r="C538" s="24" t="s">
        <v>6</v>
      </c>
      <c r="D538" s="24"/>
      <c r="E538" s="26">
        <f t="shared" ref="E538:R538" si="102">E539</f>
        <v>0</v>
      </c>
      <c r="F538" s="26">
        <f t="shared" si="102"/>
        <v>0</v>
      </c>
      <c r="G538" s="26">
        <f t="shared" si="102"/>
        <v>0</v>
      </c>
      <c r="H538" s="26">
        <f t="shared" si="102"/>
        <v>0</v>
      </c>
      <c r="I538" s="26">
        <f t="shared" si="102"/>
        <v>0</v>
      </c>
      <c r="J538" s="26">
        <f t="shared" si="102"/>
        <v>0</v>
      </c>
      <c r="K538" s="26">
        <f t="shared" si="102"/>
        <v>0</v>
      </c>
      <c r="L538" s="26">
        <f t="shared" si="102"/>
        <v>0</v>
      </c>
      <c r="M538" s="26">
        <f t="shared" si="102"/>
        <v>0</v>
      </c>
      <c r="N538" s="26">
        <f t="shared" si="102"/>
        <v>1.04</v>
      </c>
      <c r="O538" s="26">
        <f t="shared" si="102"/>
        <v>0</v>
      </c>
      <c r="P538" s="26">
        <f t="shared" si="102"/>
        <v>0</v>
      </c>
      <c r="Q538" s="26">
        <f t="shared" si="102"/>
        <v>0</v>
      </c>
      <c r="R538" s="26">
        <f t="shared" si="102"/>
        <v>0</v>
      </c>
      <c r="S538" s="188" t="s">
        <v>7</v>
      </c>
      <c r="T538" s="188"/>
      <c r="U538" s="188"/>
      <c r="V538" s="188"/>
      <c r="W538" s="51"/>
      <c r="X538" s="51"/>
      <c r="Y538" s="51"/>
      <c r="Z538" s="51"/>
      <c r="AA538" s="51"/>
      <c r="AB538" s="51"/>
    </row>
    <row r="539" spans="1:28" s="52" customFormat="1" ht="31.5">
      <c r="A539" s="1" t="s">
        <v>230</v>
      </c>
      <c r="B539" s="1" t="s">
        <v>584</v>
      </c>
      <c r="C539" s="1" t="s">
        <v>654</v>
      </c>
      <c r="D539" s="1"/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2">
        <v>0</v>
      </c>
      <c r="M539" s="2">
        <v>0</v>
      </c>
      <c r="N539" s="2">
        <v>1.04</v>
      </c>
      <c r="O539" s="2">
        <v>0</v>
      </c>
      <c r="P539" s="2">
        <v>0</v>
      </c>
      <c r="Q539" s="2">
        <v>0</v>
      </c>
      <c r="R539" s="2">
        <v>0</v>
      </c>
      <c r="S539" s="188" t="s">
        <v>1489</v>
      </c>
      <c r="T539" s="188"/>
      <c r="U539" s="188"/>
      <c r="V539" s="188"/>
      <c r="W539" s="57"/>
      <c r="X539" s="57"/>
      <c r="Y539" s="57"/>
      <c r="Z539" s="57"/>
      <c r="AA539" s="57"/>
      <c r="AB539" s="57"/>
    </row>
    <row r="540" spans="1:28" s="52" customFormat="1" ht="78.75">
      <c r="A540" s="24" t="s">
        <v>231</v>
      </c>
      <c r="B540" s="24" t="s">
        <v>29</v>
      </c>
      <c r="C540" s="24" t="s">
        <v>6</v>
      </c>
      <c r="D540" s="24"/>
      <c r="E540" s="61">
        <f t="shared" ref="E540:R540" si="103">SUM(E541:E542)</f>
        <v>0</v>
      </c>
      <c r="F540" s="61">
        <f t="shared" si="103"/>
        <v>0</v>
      </c>
      <c r="G540" s="61">
        <f t="shared" si="103"/>
        <v>0</v>
      </c>
      <c r="H540" s="61">
        <f t="shared" si="103"/>
        <v>0</v>
      </c>
      <c r="I540" s="61">
        <f t="shared" si="103"/>
        <v>0</v>
      </c>
      <c r="J540" s="61">
        <f t="shared" si="103"/>
        <v>0</v>
      </c>
      <c r="K540" s="61">
        <f t="shared" si="103"/>
        <v>0</v>
      </c>
      <c r="L540" s="61">
        <f t="shared" si="103"/>
        <v>0.1</v>
      </c>
      <c r="M540" s="61">
        <f t="shared" si="103"/>
        <v>0</v>
      </c>
      <c r="N540" s="61">
        <f t="shared" si="103"/>
        <v>1.62</v>
      </c>
      <c r="O540" s="61">
        <f t="shared" si="103"/>
        <v>0</v>
      </c>
      <c r="P540" s="61">
        <f t="shared" si="103"/>
        <v>0</v>
      </c>
      <c r="Q540" s="61">
        <f t="shared" si="103"/>
        <v>0</v>
      </c>
      <c r="R540" s="61">
        <f t="shared" si="103"/>
        <v>0</v>
      </c>
      <c r="S540" s="188" t="s">
        <v>7</v>
      </c>
      <c r="T540" s="188"/>
      <c r="U540" s="188"/>
      <c r="V540" s="188"/>
      <c r="W540" s="51"/>
      <c r="X540" s="51"/>
      <c r="Y540" s="51"/>
      <c r="Z540" s="51"/>
      <c r="AA540" s="51"/>
      <c r="AB540" s="51"/>
    </row>
    <row r="541" spans="1:28" s="52" customFormat="1" ht="31.5">
      <c r="A541" s="1" t="s">
        <v>231</v>
      </c>
      <c r="B541" s="1" t="s">
        <v>584</v>
      </c>
      <c r="C541" s="1" t="s">
        <v>655</v>
      </c>
      <c r="D541" s="1"/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2">
        <v>0</v>
      </c>
      <c r="M541" s="2">
        <v>0</v>
      </c>
      <c r="N541" s="2">
        <v>1.24</v>
      </c>
      <c r="O541" s="2">
        <v>0</v>
      </c>
      <c r="P541" s="2">
        <v>0</v>
      </c>
      <c r="Q541" s="2">
        <v>0</v>
      </c>
      <c r="R541" s="2">
        <v>0</v>
      </c>
      <c r="S541" s="188" t="s">
        <v>1489</v>
      </c>
      <c r="T541" s="188"/>
      <c r="U541" s="188"/>
      <c r="V541" s="188"/>
      <c r="W541" s="57"/>
      <c r="X541" s="57"/>
      <c r="Y541" s="57"/>
      <c r="Z541" s="57"/>
      <c r="AA541" s="57"/>
      <c r="AB541" s="57"/>
    </row>
    <row r="542" spans="1:28" s="52" customFormat="1" ht="31.5">
      <c r="A542" s="1" t="s">
        <v>231</v>
      </c>
      <c r="B542" s="1" t="s">
        <v>656</v>
      </c>
      <c r="C542" s="1" t="s">
        <v>657</v>
      </c>
      <c r="D542" s="1"/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2">
        <v>0.1</v>
      </c>
      <c r="M542" s="2">
        <v>0</v>
      </c>
      <c r="N542" s="2">
        <v>0.38</v>
      </c>
      <c r="O542" s="2">
        <v>0</v>
      </c>
      <c r="P542" s="2">
        <v>0</v>
      </c>
      <c r="Q542" s="2">
        <v>0</v>
      </c>
      <c r="R542" s="2">
        <v>0</v>
      </c>
      <c r="S542" s="188" t="s">
        <v>1489</v>
      </c>
      <c r="T542" s="188"/>
      <c r="U542" s="188"/>
      <c r="V542" s="188"/>
      <c r="W542" s="57"/>
      <c r="X542" s="57"/>
      <c r="Y542" s="57"/>
      <c r="Z542" s="57"/>
      <c r="AA542" s="57"/>
      <c r="AB542" s="57"/>
    </row>
    <row r="543" spans="1:28" s="52" customFormat="1" ht="63">
      <c r="A543" s="24" t="s">
        <v>232</v>
      </c>
      <c r="B543" s="24" t="s">
        <v>31</v>
      </c>
      <c r="C543" s="24" t="s">
        <v>6</v>
      </c>
      <c r="D543" s="24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188" t="s">
        <v>7</v>
      </c>
      <c r="T543" s="188"/>
      <c r="U543" s="188"/>
      <c r="V543" s="188"/>
      <c r="W543" s="51"/>
      <c r="X543" s="51"/>
      <c r="Y543" s="51"/>
      <c r="Z543" s="51"/>
      <c r="AA543" s="51"/>
      <c r="AB543" s="51"/>
    </row>
    <row r="544" spans="1:28" s="52" customFormat="1" ht="47.25">
      <c r="A544" s="24" t="s">
        <v>233</v>
      </c>
      <c r="B544" s="24" t="s">
        <v>33</v>
      </c>
      <c r="C544" s="24" t="s">
        <v>6</v>
      </c>
      <c r="D544" s="24"/>
      <c r="E544" s="61">
        <f t="shared" ref="E544:R544" si="104">E545+E546</f>
        <v>0</v>
      </c>
      <c r="F544" s="61">
        <f t="shared" si="104"/>
        <v>0</v>
      </c>
      <c r="G544" s="61">
        <f t="shared" si="104"/>
        <v>0</v>
      </c>
      <c r="H544" s="61">
        <f t="shared" si="104"/>
        <v>0</v>
      </c>
      <c r="I544" s="61">
        <f t="shared" si="104"/>
        <v>0</v>
      </c>
      <c r="J544" s="61">
        <f t="shared" si="104"/>
        <v>0</v>
      </c>
      <c r="K544" s="61">
        <f t="shared" si="104"/>
        <v>0</v>
      </c>
      <c r="L544" s="61">
        <f t="shared" si="104"/>
        <v>0</v>
      </c>
      <c r="M544" s="61">
        <f t="shared" si="104"/>
        <v>0</v>
      </c>
      <c r="N544" s="61">
        <f t="shared" si="104"/>
        <v>0</v>
      </c>
      <c r="O544" s="61">
        <f t="shared" si="104"/>
        <v>0</v>
      </c>
      <c r="P544" s="61">
        <f t="shared" si="104"/>
        <v>0</v>
      </c>
      <c r="Q544" s="61">
        <f t="shared" si="104"/>
        <v>0</v>
      </c>
      <c r="R544" s="61">
        <f t="shared" si="104"/>
        <v>0</v>
      </c>
      <c r="S544" s="188" t="s">
        <v>7</v>
      </c>
      <c r="T544" s="188"/>
      <c r="U544" s="188"/>
      <c r="V544" s="188"/>
      <c r="W544" s="51"/>
      <c r="X544" s="51"/>
      <c r="Y544" s="51"/>
      <c r="Z544" s="51"/>
      <c r="AA544" s="51"/>
      <c r="AB544" s="51"/>
    </row>
    <row r="545" spans="1:28" s="52" customFormat="1" ht="78.75">
      <c r="A545" s="24" t="s">
        <v>234</v>
      </c>
      <c r="B545" s="24" t="s">
        <v>35</v>
      </c>
      <c r="C545" s="24" t="s">
        <v>6</v>
      </c>
      <c r="D545" s="24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188" t="s">
        <v>7</v>
      </c>
      <c r="T545" s="188"/>
      <c r="U545" s="188"/>
      <c r="V545" s="188"/>
      <c r="W545" s="51"/>
      <c r="X545" s="51"/>
      <c r="Y545" s="51"/>
      <c r="Z545" s="51"/>
      <c r="AA545" s="51"/>
      <c r="AB545" s="51"/>
    </row>
    <row r="546" spans="1:28" s="52" customFormat="1" ht="63">
      <c r="A546" s="24" t="s">
        <v>235</v>
      </c>
      <c r="B546" s="24" t="s">
        <v>37</v>
      </c>
      <c r="C546" s="24" t="s">
        <v>6</v>
      </c>
      <c r="D546" s="24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188" t="s">
        <v>7</v>
      </c>
      <c r="T546" s="188"/>
      <c r="U546" s="188"/>
      <c r="V546" s="188"/>
      <c r="W546" s="51"/>
      <c r="X546" s="51"/>
      <c r="Y546" s="51"/>
      <c r="Z546" s="51"/>
      <c r="AA546" s="51"/>
      <c r="AB546" s="51"/>
    </row>
    <row r="547" spans="1:28" s="52" customFormat="1" ht="63">
      <c r="A547" s="24" t="s">
        <v>236</v>
      </c>
      <c r="B547" s="24" t="s">
        <v>39</v>
      </c>
      <c r="C547" s="24" t="s">
        <v>6</v>
      </c>
      <c r="D547" s="24"/>
      <c r="E547" s="61">
        <f t="shared" ref="E547:R547" si="105">E548+E557</f>
        <v>0</v>
      </c>
      <c r="F547" s="61">
        <f t="shared" si="105"/>
        <v>0</v>
      </c>
      <c r="G547" s="61">
        <f t="shared" si="105"/>
        <v>0</v>
      </c>
      <c r="H547" s="61">
        <f t="shared" si="105"/>
        <v>0</v>
      </c>
      <c r="I547" s="61">
        <f t="shared" si="105"/>
        <v>0</v>
      </c>
      <c r="J547" s="61">
        <f t="shared" si="105"/>
        <v>0</v>
      </c>
      <c r="K547" s="61">
        <f t="shared" si="105"/>
        <v>0</v>
      </c>
      <c r="L547" s="61">
        <f t="shared" si="105"/>
        <v>0</v>
      </c>
      <c r="M547" s="61">
        <f t="shared" si="105"/>
        <v>0</v>
      </c>
      <c r="N547" s="61">
        <f t="shared" si="105"/>
        <v>0</v>
      </c>
      <c r="O547" s="61">
        <f t="shared" si="105"/>
        <v>0</v>
      </c>
      <c r="P547" s="61">
        <f t="shared" si="105"/>
        <v>0</v>
      </c>
      <c r="Q547" s="61">
        <f t="shared" si="105"/>
        <v>0</v>
      </c>
      <c r="R547" s="61">
        <f t="shared" si="105"/>
        <v>0</v>
      </c>
      <c r="S547" s="188" t="s">
        <v>7</v>
      </c>
      <c r="T547" s="188"/>
      <c r="U547" s="188"/>
      <c r="V547" s="188"/>
      <c r="W547" s="51"/>
      <c r="X547" s="51"/>
      <c r="Y547" s="51"/>
      <c r="Z547" s="51"/>
      <c r="AA547" s="51"/>
      <c r="AB547" s="51"/>
    </row>
    <row r="548" spans="1:28" s="52" customFormat="1" ht="63">
      <c r="A548" s="24" t="s">
        <v>237</v>
      </c>
      <c r="B548" s="24" t="s">
        <v>238</v>
      </c>
      <c r="C548" s="24" t="s">
        <v>6</v>
      </c>
      <c r="D548" s="24"/>
      <c r="E548" s="61">
        <f t="shared" ref="E548:R548" si="106">E549+E550+E551</f>
        <v>0</v>
      </c>
      <c r="F548" s="61">
        <f t="shared" si="106"/>
        <v>0</v>
      </c>
      <c r="G548" s="61">
        <f t="shared" si="106"/>
        <v>0</v>
      </c>
      <c r="H548" s="61">
        <f t="shared" si="106"/>
        <v>0</v>
      </c>
      <c r="I548" s="61">
        <f t="shared" si="106"/>
        <v>0</v>
      </c>
      <c r="J548" s="61">
        <f t="shared" si="106"/>
        <v>0</v>
      </c>
      <c r="K548" s="61">
        <f t="shared" si="106"/>
        <v>0</v>
      </c>
      <c r="L548" s="61">
        <f t="shared" si="106"/>
        <v>0</v>
      </c>
      <c r="M548" s="61">
        <f t="shared" si="106"/>
        <v>0</v>
      </c>
      <c r="N548" s="61">
        <f t="shared" si="106"/>
        <v>0</v>
      </c>
      <c r="O548" s="61">
        <f t="shared" si="106"/>
        <v>0</v>
      </c>
      <c r="P548" s="61">
        <f t="shared" si="106"/>
        <v>0</v>
      </c>
      <c r="Q548" s="61">
        <f t="shared" si="106"/>
        <v>0</v>
      </c>
      <c r="R548" s="61">
        <f t="shared" si="106"/>
        <v>0</v>
      </c>
      <c r="S548" s="188" t="s">
        <v>7</v>
      </c>
      <c r="T548" s="188"/>
      <c r="U548" s="188"/>
      <c r="V548" s="188"/>
      <c r="W548" s="51"/>
      <c r="X548" s="51"/>
      <c r="Y548" s="51"/>
      <c r="Z548" s="51"/>
      <c r="AA548" s="51"/>
      <c r="AB548" s="51"/>
    </row>
    <row r="549" spans="1:28" s="52" customFormat="1" ht="141.75">
      <c r="A549" s="24" t="s">
        <v>237</v>
      </c>
      <c r="B549" s="24" t="s">
        <v>42</v>
      </c>
      <c r="C549" s="24" t="s">
        <v>6</v>
      </c>
      <c r="D549" s="24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188" t="s">
        <v>7</v>
      </c>
      <c r="T549" s="188"/>
      <c r="U549" s="188"/>
      <c r="V549" s="188"/>
      <c r="W549" s="51"/>
      <c r="X549" s="51"/>
      <c r="Y549" s="51"/>
      <c r="Z549" s="51"/>
      <c r="AA549" s="51"/>
      <c r="AB549" s="51"/>
    </row>
    <row r="550" spans="1:28" s="52" customFormat="1" ht="126">
      <c r="A550" s="24" t="s">
        <v>237</v>
      </c>
      <c r="B550" s="24" t="s">
        <v>43</v>
      </c>
      <c r="C550" s="24" t="s">
        <v>6</v>
      </c>
      <c r="D550" s="24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188" t="s">
        <v>7</v>
      </c>
      <c r="T550" s="188"/>
      <c r="U550" s="188"/>
      <c r="V550" s="188"/>
      <c r="W550" s="51"/>
      <c r="X550" s="51"/>
      <c r="Y550" s="51"/>
      <c r="Z550" s="51"/>
      <c r="AA550" s="51"/>
      <c r="AB550" s="51"/>
    </row>
    <row r="551" spans="1:28" s="52" customFormat="1" ht="126">
      <c r="A551" s="24" t="s">
        <v>237</v>
      </c>
      <c r="B551" s="24" t="s">
        <v>44</v>
      </c>
      <c r="C551" s="24" t="s">
        <v>6</v>
      </c>
      <c r="D551" s="24"/>
      <c r="E551" s="61">
        <f t="shared" ref="E551:R551" si="107">SUM(E552:E556)</f>
        <v>0</v>
      </c>
      <c r="F551" s="61">
        <f t="shared" si="107"/>
        <v>0</v>
      </c>
      <c r="G551" s="61">
        <f t="shared" si="107"/>
        <v>0</v>
      </c>
      <c r="H551" s="61">
        <f t="shared" si="107"/>
        <v>0</v>
      </c>
      <c r="I551" s="61">
        <f t="shared" si="107"/>
        <v>0</v>
      </c>
      <c r="J551" s="61">
        <f t="shared" si="107"/>
        <v>0</v>
      </c>
      <c r="K551" s="61">
        <f t="shared" si="107"/>
        <v>0</v>
      </c>
      <c r="L551" s="61">
        <f t="shared" si="107"/>
        <v>0</v>
      </c>
      <c r="M551" s="61">
        <f t="shared" si="107"/>
        <v>0</v>
      </c>
      <c r="N551" s="61">
        <f t="shared" si="107"/>
        <v>0</v>
      </c>
      <c r="O551" s="61">
        <f t="shared" si="107"/>
        <v>0</v>
      </c>
      <c r="P551" s="61">
        <f t="shared" si="107"/>
        <v>0</v>
      </c>
      <c r="Q551" s="61">
        <f t="shared" si="107"/>
        <v>0</v>
      </c>
      <c r="R551" s="61">
        <f t="shared" si="107"/>
        <v>0</v>
      </c>
      <c r="S551" s="188" t="s">
        <v>7</v>
      </c>
      <c r="T551" s="188"/>
      <c r="U551" s="188"/>
      <c r="V551" s="188"/>
      <c r="W551" s="51"/>
      <c r="X551" s="51"/>
      <c r="Y551" s="51"/>
      <c r="Z551" s="51"/>
      <c r="AA551" s="51"/>
      <c r="AB551" s="51"/>
    </row>
    <row r="552" spans="1:28" s="52" customFormat="1" ht="63">
      <c r="A552" s="1" t="s">
        <v>237</v>
      </c>
      <c r="B552" s="1" t="s">
        <v>658</v>
      </c>
      <c r="C552" s="1" t="s">
        <v>659</v>
      </c>
      <c r="D552" s="1"/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188" t="s">
        <v>7</v>
      </c>
      <c r="T552" s="188"/>
      <c r="U552" s="188"/>
      <c r="V552" s="188"/>
      <c r="W552" s="57"/>
      <c r="X552" s="57"/>
      <c r="Y552" s="57"/>
      <c r="Z552" s="57"/>
      <c r="AA552" s="57"/>
      <c r="AB552" s="57"/>
    </row>
    <row r="553" spans="1:28" s="52" customFormat="1" ht="110.25">
      <c r="A553" s="1" t="s">
        <v>237</v>
      </c>
      <c r="B553" s="1" t="s">
        <v>660</v>
      </c>
      <c r="C553" s="1" t="s">
        <v>661</v>
      </c>
      <c r="D553" s="1"/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188" t="s">
        <v>7</v>
      </c>
      <c r="T553" s="188"/>
      <c r="U553" s="188"/>
      <c r="V553" s="188"/>
      <c r="W553" s="57"/>
      <c r="X553" s="57"/>
      <c r="Y553" s="57"/>
      <c r="Z553" s="57"/>
      <c r="AA553" s="57"/>
      <c r="AB553" s="57"/>
    </row>
    <row r="554" spans="1:28" s="52" customFormat="1" ht="141.75">
      <c r="A554" s="1" t="s">
        <v>237</v>
      </c>
      <c r="B554" s="1" t="s">
        <v>662</v>
      </c>
      <c r="C554" s="1" t="s">
        <v>663</v>
      </c>
      <c r="D554" s="1"/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188" t="s">
        <v>7</v>
      </c>
      <c r="T554" s="188"/>
      <c r="U554" s="188"/>
      <c r="V554" s="188"/>
      <c r="W554" s="57"/>
      <c r="X554" s="57"/>
      <c r="Y554" s="57"/>
      <c r="Z554" s="57"/>
      <c r="AA554" s="57"/>
      <c r="AB554" s="57"/>
    </row>
    <row r="555" spans="1:28" s="52" customFormat="1" ht="63">
      <c r="A555" s="1" t="s">
        <v>237</v>
      </c>
      <c r="B555" s="1" t="s">
        <v>664</v>
      </c>
      <c r="C555" s="1" t="s">
        <v>665</v>
      </c>
      <c r="D555" s="1"/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188" t="s">
        <v>7</v>
      </c>
      <c r="T555" s="188"/>
      <c r="U555" s="188"/>
      <c r="V555" s="188"/>
      <c r="W555" s="57"/>
      <c r="X555" s="57"/>
      <c r="Y555" s="57"/>
      <c r="Z555" s="57"/>
      <c r="AA555" s="57"/>
      <c r="AB555" s="57"/>
    </row>
    <row r="556" spans="1:28" s="52" customFormat="1" ht="63">
      <c r="A556" s="1" t="s">
        <v>237</v>
      </c>
      <c r="B556" s="1" t="s">
        <v>666</v>
      </c>
      <c r="C556" s="1" t="s">
        <v>667</v>
      </c>
      <c r="D556" s="1"/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188" t="s">
        <v>7</v>
      </c>
      <c r="T556" s="188"/>
      <c r="U556" s="188"/>
      <c r="V556" s="188"/>
      <c r="W556" s="57"/>
      <c r="X556" s="57"/>
      <c r="Y556" s="57"/>
      <c r="Z556" s="57"/>
      <c r="AA556" s="57"/>
      <c r="AB556" s="57"/>
    </row>
    <row r="557" spans="1:28" s="52" customFormat="1" ht="47.25">
      <c r="A557" s="24" t="s">
        <v>239</v>
      </c>
      <c r="B557" s="24" t="s">
        <v>41</v>
      </c>
      <c r="C557" s="24" t="s">
        <v>6</v>
      </c>
      <c r="D557" s="24"/>
      <c r="E557" s="61">
        <f t="shared" ref="E557:R557" si="108">E558+E559+E560</f>
        <v>0</v>
      </c>
      <c r="F557" s="61">
        <f t="shared" si="108"/>
        <v>0</v>
      </c>
      <c r="G557" s="61">
        <f t="shared" si="108"/>
        <v>0</v>
      </c>
      <c r="H557" s="61">
        <f t="shared" si="108"/>
        <v>0</v>
      </c>
      <c r="I557" s="61">
        <f t="shared" si="108"/>
        <v>0</v>
      </c>
      <c r="J557" s="61">
        <f t="shared" si="108"/>
        <v>0</v>
      </c>
      <c r="K557" s="61">
        <f t="shared" si="108"/>
        <v>0</v>
      </c>
      <c r="L557" s="61">
        <f t="shared" si="108"/>
        <v>0</v>
      </c>
      <c r="M557" s="61">
        <f t="shared" si="108"/>
        <v>0</v>
      </c>
      <c r="N557" s="61">
        <f t="shared" si="108"/>
        <v>0</v>
      </c>
      <c r="O557" s="61">
        <f t="shared" si="108"/>
        <v>0</v>
      </c>
      <c r="P557" s="61">
        <f t="shared" si="108"/>
        <v>0</v>
      </c>
      <c r="Q557" s="61">
        <f t="shared" si="108"/>
        <v>0</v>
      </c>
      <c r="R557" s="61">
        <f t="shared" si="108"/>
        <v>0</v>
      </c>
      <c r="S557" s="188" t="s">
        <v>7</v>
      </c>
      <c r="T557" s="188"/>
      <c r="U557" s="188"/>
      <c r="V557" s="188"/>
      <c r="W557" s="51"/>
      <c r="X557" s="51"/>
      <c r="Y557" s="51"/>
      <c r="Z557" s="51"/>
      <c r="AA557" s="51"/>
      <c r="AB557" s="51"/>
    </row>
    <row r="558" spans="1:28" s="52" customFormat="1" ht="141.75">
      <c r="A558" s="24" t="s">
        <v>239</v>
      </c>
      <c r="B558" s="24" t="s">
        <v>42</v>
      </c>
      <c r="C558" s="24" t="s">
        <v>6</v>
      </c>
      <c r="D558" s="24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188" t="s">
        <v>7</v>
      </c>
      <c r="T558" s="188"/>
      <c r="U558" s="188"/>
      <c r="V558" s="188"/>
      <c r="W558" s="51"/>
      <c r="X558" s="51"/>
      <c r="Y558" s="51"/>
      <c r="Z558" s="51"/>
      <c r="AA558" s="51"/>
      <c r="AB558" s="51"/>
    </row>
    <row r="559" spans="1:28" s="52" customFormat="1" ht="126">
      <c r="A559" s="24" t="s">
        <v>239</v>
      </c>
      <c r="B559" s="24" t="s">
        <v>43</v>
      </c>
      <c r="C559" s="24" t="s">
        <v>6</v>
      </c>
      <c r="D559" s="24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188" t="s">
        <v>7</v>
      </c>
      <c r="T559" s="188"/>
      <c r="U559" s="188"/>
      <c r="V559" s="188"/>
      <c r="W559" s="51"/>
      <c r="X559" s="51"/>
      <c r="Y559" s="51"/>
      <c r="Z559" s="51"/>
      <c r="AA559" s="51"/>
      <c r="AB559" s="51"/>
    </row>
    <row r="560" spans="1:28" s="52" customFormat="1" ht="126">
      <c r="A560" s="24" t="s">
        <v>239</v>
      </c>
      <c r="B560" s="24" t="s">
        <v>46</v>
      </c>
      <c r="C560" s="24" t="s">
        <v>6</v>
      </c>
      <c r="D560" s="24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188" t="s">
        <v>7</v>
      </c>
      <c r="T560" s="188"/>
      <c r="U560" s="188"/>
      <c r="V560" s="188"/>
      <c r="W560" s="51"/>
      <c r="X560" s="51"/>
      <c r="Y560" s="51"/>
      <c r="Z560" s="51"/>
      <c r="AA560" s="51"/>
      <c r="AB560" s="51"/>
    </row>
    <row r="561" spans="1:28" s="52" customFormat="1" ht="110.25">
      <c r="A561" s="24" t="s">
        <v>240</v>
      </c>
      <c r="B561" s="24" t="s">
        <v>48</v>
      </c>
      <c r="C561" s="24" t="s">
        <v>6</v>
      </c>
      <c r="D561" s="24"/>
      <c r="E561" s="61">
        <f t="shared" ref="E561:R561" si="109">E562+E563</f>
        <v>0</v>
      </c>
      <c r="F561" s="61">
        <f t="shared" si="109"/>
        <v>0</v>
      </c>
      <c r="G561" s="61">
        <f t="shared" si="109"/>
        <v>0</v>
      </c>
      <c r="H561" s="61">
        <f t="shared" si="109"/>
        <v>0</v>
      </c>
      <c r="I561" s="61">
        <f t="shared" si="109"/>
        <v>0</v>
      </c>
      <c r="J561" s="61">
        <f t="shared" si="109"/>
        <v>0</v>
      </c>
      <c r="K561" s="61">
        <f t="shared" si="109"/>
        <v>0</v>
      </c>
      <c r="L561" s="61">
        <f t="shared" si="109"/>
        <v>0</v>
      </c>
      <c r="M561" s="61">
        <f t="shared" si="109"/>
        <v>0</v>
      </c>
      <c r="N561" s="61">
        <f t="shared" si="109"/>
        <v>9.8549999999999986</v>
      </c>
      <c r="O561" s="61">
        <f t="shared" si="109"/>
        <v>0</v>
      </c>
      <c r="P561" s="61">
        <f t="shared" si="109"/>
        <v>0</v>
      </c>
      <c r="Q561" s="61">
        <f t="shared" si="109"/>
        <v>0</v>
      </c>
      <c r="R561" s="61">
        <f t="shared" si="109"/>
        <v>0</v>
      </c>
      <c r="S561" s="188" t="s">
        <v>7</v>
      </c>
      <c r="T561" s="188"/>
      <c r="U561" s="188"/>
      <c r="V561" s="188"/>
      <c r="W561" s="51"/>
      <c r="X561" s="51"/>
      <c r="Y561" s="51"/>
      <c r="Z561" s="51"/>
      <c r="AA561" s="51"/>
      <c r="AB561" s="51"/>
    </row>
    <row r="562" spans="1:28" s="52" customFormat="1" ht="94.5">
      <c r="A562" s="24" t="s">
        <v>241</v>
      </c>
      <c r="B562" s="24" t="s">
        <v>50</v>
      </c>
      <c r="C562" s="24" t="s">
        <v>6</v>
      </c>
      <c r="D562" s="24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188" t="s">
        <v>7</v>
      </c>
      <c r="T562" s="188"/>
      <c r="U562" s="188"/>
      <c r="V562" s="188"/>
      <c r="W562" s="51"/>
      <c r="X562" s="51"/>
      <c r="Y562" s="51"/>
      <c r="Z562" s="51"/>
      <c r="AA562" s="51"/>
      <c r="AB562" s="51"/>
    </row>
    <row r="563" spans="1:28" s="52" customFormat="1" ht="94.5">
      <c r="A563" s="24" t="s">
        <v>242</v>
      </c>
      <c r="B563" s="24" t="s">
        <v>52</v>
      </c>
      <c r="C563" s="24" t="s">
        <v>6</v>
      </c>
      <c r="D563" s="24"/>
      <c r="E563" s="61">
        <f t="shared" ref="E563:R563" si="110">SUM(E564:E568)</f>
        <v>0</v>
      </c>
      <c r="F563" s="61">
        <f t="shared" si="110"/>
        <v>0</v>
      </c>
      <c r="G563" s="61">
        <f t="shared" si="110"/>
        <v>0</v>
      </c>
      <c r="H563" s="61">
        <f t="shared" si="110"/>
        <v>0</v>
      </c>
      <c r="I563" s="61">
        <f t="shared" si="110"/>
        <v>0</v>
      </c>
      <c r="J563" s="61">
        <f t="shared" si="110"/>
        <v>0</v>
      </c>
      <c r="K563" s="61">
        <f t="shared" si="110"/>
        <v>0</v>
      </c>
      <c r="L563" s="61">
        <f t="shared" si="110"/>
        <v>0</v>
      </c>
      <c r="M563" s="61">
        <f t="shared" si="110"/>
        <v>0</v>
      </c>
      <c r="N563" s="61">
        <f t="shared" si="110"/>
        <v>9.8549999999999986</v>
      </c>
      <c r="O563" s="61">
        <f t="shared" si="110"/>
        <v>0</v>
      </c>
      <c r="P563" s="61">
        <f t="shared" si="110"/>
        <v>0</v>
      </c>
      <c r="Q563" s="61">
        <f t="shared" si="110"/>
        <v>0</v>
      </c>
      <c r="R563" s="61">
        <f t="shared" si="110"/>
        <v>0</v>
      </c>
      <c r="S563" s="188" t="s">
        <v>7</v>
      </c>
      <c r="T563" s="188"/>
      <c r="U563" s="188"/>
      <c r="V563" s="188"/>
      <c r="W563" s="51"/>
      <c r="X563" s="51"/>
      <c r="Y563" s="51"/>
      <c r="Z563" s="51"/>
      <c r="AA563" s="51"/>
      <c r="AB563" s="51"/>
    </row>
    <row r="564" spans="1:28" s="52" customFormat="1" ht="78.75">
      <c r="A564" s="1" t="s">
        <v>242</v>
      </c>
      <c r="B564" s="1" t="s">
        <v>668</v>
      </c>
      <c r="C564" s="1" t="s">
        <v>669</v>
      </c>
      <c r="D564" s="1"/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2">
        <v>0</v>
      </c>
      <c r="M564" s="2">
        <v>0</v>
      </c>
      <c r="N564" s="2">
        <v>4.99</v>
      </c>
      <c r="O564" s="2">
        <v>0</v>
      </c>
      <c r="P564" s="2">
        <v>0</v>
      </c>
      <c r="Q564" s="2">
        <v>0</v>
      </c>
      <c r="R564" s="2">
        <v>0</v>
      </c>
      <c r="S564" s="188" t="s">
        <v>1508</v>
      </c>
      <c r="T564" s="188"/>
      <c r="U564" s="188"/>
      <c r="V564" s="188"/>
      <c r="W564" s="57"/>
      <c r="X564" s="57"/>
      <c r="Y564" s="57"/>
      <c r="Z564" s="57"/>
      <c r="AA564" s="57"/>
      <c r="AB564" s="57"/>
    </row>
    <row r="565" spans="1:28" s="52" customFormat="1" ht="78.75">
      <c r="A565" s="1" t="s">
        <v>242</v>
      </c>
      <c r="B565" s="1" t="s">
        <v>670</v>
      </c>
      <c r="C565" s="1" t="s">
        <v>671</v>
      </c>
      <c r="D565" s="1"/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2">
        <v>0</v>
      </c>
      <c r="M565" s="2">
        <v>0</v>
      </c>
      <c r="N565" s="2">
        <v>4.34</v>
      </c>
      <c r="O565" s="2">
        <v>0</v>
      </c>
      <c r="P565" s="2">
        <v>0</v>
      </c>
      <c r="Q565" s="2">
        <v>0</v>
      </c>
      <c r="R565" s="2">
        <v>0</v>
      </c>
      <c r="S565" s="188" t="s">
        <v>1508</v>
      </c>
      <c r="T565" s="188"/>
      <c r="U565" s="188"/>
      <c r="V565" s="188"/>
      <c r="W565" s="57"/>
      <c r="X565" s="57"/>
      <c r="Y565" s="57"/>
      <c r="Z565" s="57"/>
      <c r="AA565" s="57"/>
      <c r="AB565" s="57"/>
    </row>
    <row r="566" spans="1:28" s="52" customFormat="1" ht="94.5">
      <c r="A566" s="1" t="s">
        <v>242</v>
      </c>
      <c r="B566" s="1" t="s">
        <v>672</v>
      </c>
      <c r="C566" s="1" t="s">
        <v>673</v>
      </c>
      <c r="D566" s="1"/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2">
        <v>0</v>
      </c>
      <c r="M566" s="2">
        <v>0</v>
      </c>
      <c r="N566" s="2">
        <v>0.35</v>
      </c>
      <c r="O566" s="2">
        <v>0</v>
      </c>
      <c r="P566" s="2">
        <v>0</v>
      </c>
      <c r="Q566" s="2">
        <v>0</v>
      </c>
      <c r="R566" s="2">
        <v>0</v>
      </c>
      <c r="S566" s="188" t="s">
        <v>1489</v>
      </c>
      <c r="T566" s="188"/>
      <c r="U566" s="188"/>
      <c r="V566" s="188"/>
      <c r="W566" s="57"/>
      <c r="X566" s="57"/>
      <c r="Y566" s="57"/>
      <c r="Z566" s="57"/>
      <c r="AA566" s="57"/>
      <c r="AB566" s="57"/>
    </row>
    <row r="567" spans="1:28" s="52" customFormat="1" ht="78.75">
      <c r="A567" s="1" t="s">
        <v>242</v>
      </c>
      <c r="B567" s="1" t="s">
        <v>674</v>
      </c>
      <c r="C567" s="1" t="s">
        <v>675</v>
      </c>
      <c r="D567" s="1"/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2">
        <v>0</v>
      </c>
      <c r="M567" s="2">
        <v>0</v>
      </c>
      <c r="N567" s="2">
        <v>3.3000000000000002E-2</v>
      </c>
      <c r="O567" s="2">
        <v>0</v>
      </c>
      <c r="P567" s="2">
        <v>0</v>
      </c>
      <c r="Q567" s="2">
        <v>0</v>
      </c>
      <c r="R567" s="2">
        <v>0</v>
      </c>
      <c r="S567" s="188" t="s">
        <v>1489</v>
      </c>
      <c r="T567" s="188"/>
      <c r="U567" s="188"/>
      <c r="V567" s="188"/>
      <c r="W567" s="57"/>
      <c r="X567" s="57"/>
      <c r="Y567" s="57"/>
      <c r="Z567" s="57"/>
      <c r="AA567" s="57"/>
      <c r="AB567" s="57"/>
    </row>
    <row r="568" spans="1:28" s="52" customFormat="1" ht="78.75">
      <c r="A568" s="1" t="s">
        <v>242</v>
      </c>
      <c r="B568" s="1" t="s">
        <v>676</v>
      </c>
      <c r="C568" s="1" t="s">
        <v>677</v>
      </c>
      <c r="D568" s="1"/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2">
        <v>0</v>
      </c>
      <c r="M568" s="2">
        <v>0</v>
      </c>
      <c r="N568" s="2">
        <v>0.14199999999999999</v>
      </c>
      <c r="O568" s="2">
        <v>0</v>
      </c>
      <c r="P568" s="2">
        <v>0</v>
      </c>
      <c r="Q568" s="2">
        <v>0</v>
      </c>
      <c r="R568" s="2">
        <v>0</v>
      </c>
      <c r="S568" s="188" t="s">
        <v>1489</v>
      </c>
      <c r="T568" s="188"/>
      <c r="U568" s="188"/>
      <c r="V568" s="188"/>
      <c r="W568" s="57"/>
      <c r="X568" s="57"/>
      <c r="Y568" s="57"/>
      <c r="Z568" s="57"/>
      <c r="AA568" s="57"/>
      <c r="AB568" s="57"/>
    </row>
    <row r="569" spans="1:28" s="52" customFormat="1" ht="47.25">
      <c r="A569" s="24" t="s">
        <v>243</v>
      </c>
      <c r="B569" s="24" t="s">
        <v>54</v>
      </c>
      <c r="C569" s="24" t="s">
        <v>6</v>
      </c>
      <c r="D569" s="24"/>
      <c r="E569" s="61">
        <f t="shared" ref="E569:R569" si="111">E570+E578+E586+E595</f>
        <v>0</v>
      </c>
      <c r="F569" s="61">
        <f t="shared" si="111"/>
        <v>0</v>
      </c>
      <c r="G569" s="61">
        <f t="shared" si="111"/>
        <v>4.8</v>
      </c>
      <c r="H569" s="61">
        <f t="shared" si="111"/>
        <v>0</v>
      </c>
      <c r="I569" s="61">
        <f t="shared" si="111"/>
        <v>0</v>
      </c>
      <c r="J569" s="61">
        <f t="shared" si="111"/>
        <v>0</v>
      </c>
      <c r="K569" s="61">
        <f t="shared" si="111"/>
        <v>0</v>
      </c>
      <c r="L569" s="61">
        <f t="shared" si="111"/>
        <v>0.04</v>
      </c>
      <c r="M569" s="61">
        <f t="shared" si="111"/>
        <v>0</v>
      </c>
      <c r="N569" s="61">
        <f t="shared" si="111"/>
        <v>4.17</v>
      </c>
      <c r="O569" s="61">
        <f t="shared" si="111"/>
        <v>0</v>
      </c>
      <c r="P569" s="61">
        <f t="shared" si="111"/>
        <v>0</v>
      </c>
      <c r="Q569" s="61">
        <f t="shared" si="111"/>
        <v>0</v>
      </c>
      <c r="R569" s="61">
        <f t="shared" si="111"/>
        <v>0</v>
      </c>
      <c r="S569" s="188" t="s">
        <v>7</v>
      </c>
      <c r="T569" s="188"/>
      <c r="U569" s="188"/>
      <c r="V569" s="188"/>
      <c r="W569" s="51"/>
      <c r="X569" s="51"/>
      <c r="Y569" s="51"/>
      <c r="Z569" s="51"/>
      <c r="AA569" s="51"/>
      <c r="AB569" s="51"/>
    </row>
    <row r="570" spans="1:28" s="52" customFormat="1" ht="78.75">
      <c r="A570" s="24" t="s">
        <v>244</v>
      </c>
      <c r="B570" s="24" t="s">
        <v>56</v>
      </c>
      <c r="C570" s="24" t="s">
        <v>6</v>
      </c>
      <c r="D570" s="24"/>
      <c r="E570" s="61">
        <f t="shared" ref="E570:R570" si="112">E571+E577</f>
        <v>0</v>
      </c>
      <c r="F570" s="61">
        <f t="shared" si="112"/>
        <v>0</v>
      </c>
      <c r="G570" s="61">
        <f t="shared" si="112"/>
        <v>0</v>
      </c>
      <c r="H570" s="61">
        <f t="shared" si="112"/>
        <v>0</v>
      </c>
      <c r="I570" s="61">
        <f t="shared" si="112"/>
        <v>0</v>
      </c>
      <c r="J570" s="61">
        <f t="shared" si="112"/>
        <v>0</v>
      </c>
      <c r="K570" s="61">
        <f t="shared" si="112"/>
        <v>0</v>
      </c>
      <c r="L570" s="61">
        <f t="shared" si="112"/>
        <v>0.04</v>
      </c>
      <c r="M570" s="61">
        <f t="shared" si="112"/>
        <v>0</v>
      </c>
      <c r="N570" s="61">
        <f t="shared" si="112"/>
        <v>0</v>
      </c>
      <c r="O570" s="61">
        <f t="shared" si="112"/>
        <v>0</v>
      </c>
      <c r="P570" s="61">
        <f t="shared" si="112"/>
        <v>0</v>
      </c>
      <c r="Q570" s="61">
        <f t="shared" si="112"/>
        <v>0</v>
      </c>
      <c r="R570" s="61">
        <f t="shared" si="112"/>
        <v>0</v>
      </c>
      <c r="S570" s="188" t="s">
        <v>7</v>
      </c>
      <c r="T570" s="188"/>
      <c r="U570" s="188"/>
      <c r="V570" s="188"/>
      <c r="W570" s="51"/>
      <c r="X570" s="51"/>
      <c r="Y570" s="51"/>
      <c r="Z570" s="51"/>
      <c r="AA570" s="51"/>
      <c r="AB570" s="51"/>
    </row>
    <row r="571" spans="1:28" s="52" customFormat="1" ht="47.25">
      <c r="A571" s="24" t="s">
        <v>245</v>
      </c>
      <c r="B571" s="24" t="s">
        <v>58</v>
      </c>
      <c r="C571" s="24" t="s">
        <v>6</v>
      </c>
      <c r="D571" s="24"/>
      <c r="E571" s="61">
        <f t="shared" ref="E571:R571" si="113">SUM(E572:E576)</f>
        <v>0</v>
      </c>
      <c r="F571" s="61">
        <f t="shared" si="113"/>
        <v>0</v>
      </c>
      <c r="G571" s="61">
        <f t="shared" si="113"/>
        <v>0</v>
      </c>
      <c r="H571" s="61">
        <f t="shared" si="113"/>
        <v>0</v>
      </c>
      <c r="I571" s="61">
        <f t="shared" si="113"/>
        <v>0</v>
      </c>
      <c r="J571" s="61">
        <f t="shared" si="113"/>
        <v>0</v>
      </c>
      <c r="K571" s="61">
        <f t="shared" si="113"/>
        <v>0</v>
      </c>
      <c r="L571" s="61">
        <f t="shared" si="113"/>
        <v>0.04</v>
      </c>
      <c r="M571" s="61">
        <f t="shared" si="113"/>
        <v>0</v>
      </c>
      <c r="N571" s="61">
        <f t="shared" si="113"/>
        <v>0</v>
      </c>
      <c r="O571" s="61">
        <f t="shared" si="113"/>
        <v>0</v>
      </c>
      <c r="P571" s="61">
        <f t="shared" si="113"/>
        <v>0</v>
      </c>
      <c r="Q571" s="61">
        <f t="shared" si="113"/>
        <v>0</v>
      </c>
      <c r="R571" s="61">
        <f t="shared" si="113"/>
        <v>0</v>
      </c>
      <c r="S571" s="188" t="s">
        <v>7</v>
      </c>
      <c r="T571" s="188"/>
      <c r="U571" s="188"/>
      <c r="V571" s="188"/>
      <c r="W571" s="51"/>
      <c r="X571" s="51"/>
      <c r="Y571" s="51"/>
      <c r="Z571" s="51"/>
      <c r="AA571" s="51"/>
      <c r="AB571" s="51"/>
    </row>
    <row r="572" spans="1:28" s="52" customFormat="1" ht="31.5">
      <c r="A572" s="1" t="s">
        <v>245</v>
      </c>
      <c r="B572" s="1" t="s">
        <v>678</v>
      </c>
      <c r="C572" s="1" t="s">
        <v>679</v>
      </c>
      <c r="D572" s="1"/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188" t="s">
        <v>7</v>
      </c>
      <c r="T572" s="188"/>
      <c r="U572" s="188"/>
      <c r="V572" s="188"/>
      <c r="W572" s="57"/>
      <c r="X572" s="57"/>
      <c r="Y572" s="57"/>
      <c r="Z572" s="57"/>
      <c r="AA572" s="57"/>
      <c r="AB572" s="57"/>
    </row>
    <row r="573" spans="1:28" s="52" customFormat="1" ht="78.75">
      <c r="A573" s="1" t="s">
        <v>245</v>
      </c>
      <c r="B573" s="1" t="s">
        <v>680</v>
      </c>
      <c r="C573" s="1" t="s">
        <v>681</v>
      </c>
      <c r="D573" s="1"/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188" t="s">
        <v>7</v>
      </c>
      <c r="T573" s="188"/>
      <c r="U573" s="188"/>
      <c r="V573" s="188"/>
      <c r="W573" s="57"/>
      <c r="X573" s="57"/>
      <c r="Y573" s="57"/>
      <c r="Z573" s="57"/>
      <c r="AA573" s="57"/>
      <c r="AB573" s="57"/>
    </row>
    <row r="574" spans="1:28" s="52" customFormat="1" ht="47.25">
      <c r="A574" s="1" t="s">
        <v>245</v>
      </c>
      <c r="B574" s="1" t="s">
        <v>682</v>
      </c>
      <c r="C574" s="1" t="s">
        <v>683</v>
      </c>
      <c r="D574" s="1"/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188" t="s">
        <v>7</v>
      </c>
      <c r="T574" s="188"/>
      <c r="U574" s="188"/>
      <c r="V574" s="188"/>
      <c r="W574" s="57"/>
      <c r="X574" s="57"/>
      <c r="Y574" s="57"/>
      <c r="Z574" s="57"/>
      <c r="AA574" s="57"/>
      <c r="AB574" s="57"/>
    </row>
    <row r="575" spans="1:28" s="52" customFormat="1">
      <c r="A575" s="1" t="s">
        <v>245</v>
      </c>
      <c r="B575" s="1" t="s">
        <v>684</v>
      </c>
      <c r="C575" s="1" t="s">
        <v>685</v>
      </c>
      <c r="D575" s="1"/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2">
        <v>0.04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188" t="s">
        <v>1518</v>
      </c>
      <c r="T575" s="188"/>
      <c r="U575" s="188"/>
      <c r="V575" s="188"/>
      <c r="W575" s="57"/>
      <c r="X575" s="57"/>
      <c r="Y575" s="57"/>
      <c r="Z575" s="57"/>
      <c r="AA575" s="57"/>
      <c r="AB575" s="57"/>
    </row>
    <row r="576" spans="1:28" s="52" customFormat="1" ht="110.25">
      <c r="A576" s="1" t="s">
        <v>245</v>
      </c>
      <c r="B576" s="1" t="s">
        <v>686</v>
      </c>
      <c r="C576" s="1" t="s">
        <v>687</v>
      </c>
      <c r="D576" s="1"/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188" t="s">
        <v>7</v>
      </c>
      <c r="T576" s="188"/>
      <c r="U576" s="188"/>
      <c r="V576" s="188"/>
      <c r="W576" s="57"/>
      <c r="X576" s="57"/>
      <c r="Y576" s="57"/>
      <c r="Z576" s="57"/>
      <c r="AA576" s="57"/>
      <c r="AB576" s="57"/>
    </row>
    <row r="577" spans="1:28" s="52" customFormat="1" ht="78.75">
      <c r="A577" s="24" t="s">
        <v>246</v>
      </c>
      <c r="B577" s="24" t="s">
        <v>60</v>
      </c>
      <c r="C577" s="24" t="s">
        <v>6</v>
      </c>
      <c r="D577" s="24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188" t="s">
        <v>7</v>
      </c>
      <c r="T577" s="188"/>
      <c r="U577" s="188"/>
      <c r="V577" s="188"/>
      <c r="W577" s="51"/>
      <c r="X577" s="51"/>
      <c r="Y577" s="51"/>
      <c r="Z577" s="51"/>
      <c r="AA577" s="51"/>
      <c r="AB577" s="51"/>
    </row>
    <row r="578" spans="1:28" s="52" customFormat="1" ht="63">
      <c r="A578" s="24" t="s">
        <v>247</v>
      </c>
      <c r="B578" s="24" t="s">
        <v>62</v>
      </c>
      <c r="C578" s="24" t="s">
        <v>6</v>
      </c>
      <c r="D578" s="24"/>
      <c r="E578" s="61">
        <f t="shared" ref="E578:R578" si="114">E579+E585</f>
        <v>0</v>
      </c>
      <c r="F578" s="61">
        <f t="shared" si="114"/>
        <v>0</v>
      </c>
      <c r="G578" s="61">
        <f t="shared" si="114"/>
        <v>4.8</v>
      </c>
      <c r="H578" s="61">
        <f t="shared" si="114"/>
        <v>0</v>
      </c>
      <c r="I578" s="61">
        <f t="shared" si="114"/>
        <v>0</v>
      </c>
      <c r="J578" s="61">
        <f t="shared" si="114"/>
        <v>0</v>
      </c>
      <c r="K578" s="61">
        <f t="shared" si="114"/>
        <v>0</v>
      </c>
      <c r="L578" s="61">
        <f t="shared" si="114"/>
        <v>0</v>
      </c>
      <c r="M578" s="61">
        <f t="shared" si="114"/>
        <v>0</v>
      </c>
      <c r="N578" s="61">
        <f t="shared" si="114"/>
        <v>4.17</v>
      </c>
      <c r="O578" s="61">
        <f t="shared" si="114"/>
        <v>0</v>
      </c>
      <c r="P578" s="61">
        <f t="shared" si="114"/>
        <v>0</v>
      </c>
      <c r="Q578" s="61">
        <f t="shared" si="114"/>
        <v>0</v>
      </c>
      <c r="R578" s="61">
        <f t="shared" si="114"/>
        <v>0</v>
      </c>
      <c r="S578" s="188" t="s">
        <v>7</v>
      </c>
      <c r="T578" s="188"/>
      <c r="U578" s="188"/>
      <c r="V578" s="188"/>
      <c r="W578" s="51"/>
      <c r="X578" s="51"/>
      <c r="Y578" s="51"/>
      <c r="Z578" s="51"/>
      <c r="AA578" s="51"/>
      <c r="AB578" s="51"/>
    </row>
    <row r="579" spans="1:28" s="52" customFormat="1" ht="47.25">
      <c r="A579" s="24" t="s">
        <v>248</v>
      </c>
      <c r="B579" s="24" t="s">
        <v>64</v>
      </c>
      <c r="C579" s="24" t="s">
        <v>6</v>
      </c>
      <c r="D579" s="24"/>
      <c r="E579" s="61">
        <f t="shared" ref="E579:R579" si="115">SUM(E580:E584)</f>
        <v>0</v>
      </c>
      <c r="F579" s="61">
        <f t="shared" si="115"/>
        <v>0</v>
      </c>
      <c r="G579" s="61">
        <f t="shared" si="115"/>
        <v>4.8</v>
      </c>
      <c r="H579" s="61">
        <f t="shared" si="115"/>
        <v>0</v>
      </c>
      <c r="I579" s="61">
        <f t="shared" si="115"/>
        <v>0</v>
      </c>
      <c r="J579" s="61">
        <f t="shared" si="115"/>
        <v>0</v>
      </c>
      <c r="K579" s="61">
        <f t="shared" si="115"/>
        <v>0</v>
      </c>
      <c r="L579" s="61">
        <f t="shared" si="115"/>
        <v>0</v>
      </c>
      <c r="M579" s="61">
        <f t="shared" si="115"/>
        <v>0</v>
      </c>
      <c r="N579" s="61">
        <f t="shared" si="115"/>
        <v>4.17</v>
      </c>
      <c r="O579" s="61">
        <f t="shared" si="115"/>
        <v>0</v>
      </c>
      <c r="P579" s="61">
        <f t="shared" si="115"/>
        <v>0</v>
      </c>
      <c r="Q579" s="61">
        <f t="shared" si="115"/>
        <v>0</v>
      </c>
      <c r="R579" s="61">
        <f t="shared" si="115"/>
        <v>0</v>
      </c>
      <c r="S579" s="188" t="s">
        <v>7</v>
      </c>
      <c r="T579" s="188"/>
      <c r="U579" s="188"/>
      <c r="V579" s="188"/>
      <c r="W579" s="51"/>
      <c r="X579" s="51"/>
      <c r="Y579" s="51"/>
      <c r="Z579" s="51"/>
      <c r="AA579" s="51"/>
      <c r="AB579" s="51"/>
    </row>
    <row r="580" spans="1:28" s="52" customFormat="1" ht="110.25">
      <c r="A580" s="1" t="s">
        <v>248</v>
      </c>
      <c r="B580" s="1" t="s">
        <v>688</v>
      </c>
      <c r="C580" s="1" t="s">
        <v>689</v>
      </c>
      <c r="D580" s="1"/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188" t="s">
        <v>7</v>
      </c>
      <c r="T580" s="188"/>
      <c r="U580" s="188"/>
      <c r="V580" s="188"/>
      <c r="W580" s="57"/>
      <c r="X580" s="57"/>
      <c r="Y580" s="57"/>
      <c r="Z580" s="57"/>
      <c r="AA580" s="57"/>
      <c r="AB580" s="57"/>
    </row>
    <row r="581" spans="1:28" s="52" customFormat="1" ht="47.25">
      <c r="A581" s="1" t="s">
        <v>248</v>
      </c>
      <c r="B581" s="1" t="s">
        <v>690</v>
      </c>
      <c r="C581" s="1" t="s">
        <v>691</v>
      </c>
      <c r="D581" s="1"/>
      <c r="E581" s="3">
        <v>0</v>
      </c>
      <c r="F581" s="3">
        <v>0</v>
      </c>
      <c r="G581" s="3">
        <v>4.8</v>
      </c>
      <c r="H581" s="3">
        <v>0</v>
      </c>
      <c r="I581" s="3">
        <v>0</v>
      </c>
      <c r="J581" s="3">
        <v>0</v>
      </c>
      <c r="K581" s="3">
        <v>0</v>
      </c>
      <c r="L581" s="2">
        <v>0</v>
      </c>
      <c r="M581" s="2">
        <v>0</v>
      </c>
      <c r="N581" s="2">
        <v>4.17</v>
      </c>
      <c r="O581" s="2">
        <v>0</v>
      </c>
      <c r="P581" s="2">
        <v>0</v>
      </c>
      <c r="Q581" s="2">
        <v>0</v>
      </c>
      <c r="R581" s="2">
        <v>0</v>
      </c>
      <c r="S581" s="188" t="s">
        <v>1506</v>
      </c>
      <c r="T581" s="188"/>
      <c r="U581" s="188"/>
      <c r="V581" s="188"/>
      <c r="W581" s="57"/>
      <c r="X581" s="57"/>
      <c r="Y581" s="57"/>
      <c r="Z581" s="57"/>
      <c r="AA581" s="57"/>
      <c r="AB581" s="57"/>
    </row>
    <row r="582" spans="1:28" s="52" customFormat="1" ht="63">
      <c r="A582" s="1" t="s">
        <v>248</v>
      </c>
      <c r="B582" s="1" t="s">
        <v>692</v>
      </c>
      <c r="C582" s="1" t="s">
        <v>693</v>
      </c>
      <c r="D582" s="1"/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188" t="s">
        <v>1461</v>
      </c>
      <c r="T582" s="188"/>
      <c r="U582" s="188"/>
      <c r="V582" s="188"/>
      <c r="W582" s="57"/>
      <c r="X582" s="57"/>
      <c r="Y582" s="57"/>
      <c r="Z582" s="57"/>
      <c r="AA582" s="57"/>
      <c r="AB582" s="57"/>
    </row>
    <row r="583" spans="1:28" s="52" customFormat="1" ht="31.5">
      <c r="A583" s="1" t="s">
        <v>248</v>
      </c>
      <c r="B583" s="1" t="s">
        <v>694</v>
      </c>
      <c r="C583" s="1" t="s">
        <v>695</v>
      </c>
      <c r="D583" s="1"/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188" t="s">
        <v>7</v>
      </c>
      <c r="T583" s="188"/>
      <c r="U583" s="188"/>
      <c r="V583" s="188"/>
      <c r="W583" s="57"/>
      <c r="X583" s="57"/>
      <c r="Y583" s="57"/>
      <c r="Z583" s="57"/>
      <c r="AA583" s="57"/>
      <c r="AB583" s="57"/>
    </row>
    <row r="584" spans="1:28" s="52" customFormat="1" ht="47.25">
      <c r="A584" s="1" t="s">
        <v>248</v>
      </c>
      <c r="B584" s="1" t="s">
        <v>696</v>
      </c>
      <c r="C584" s="1" t="s">
        <v>697</v>
      </c>
      <c r="D584" s="1"/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188" t="s">
        <v>7</v>
      </c>
      <c r="T584" s="188"/>
      <c r="U584" s="188"/>
      <c r="V584" s="188"/>
      <c r="W584" s="57"/>
      <c r="X584" s="57"/>
      <c r="Y584" s="57"/>
      <c r="Z584" s="57"/>
      <c r="AA584" s="57"/>
      <c r="AB584" s="57"/>
    </row>
    <row r="585" spans="1:28" s="52" customFormat="1" ht="63">
      <c r="A585" s="24" t="s">
        <v>249</v>
      </c>
      <c r="B585" s="24" t="s">
        <v>66</v>
      </c>
      <c r="C585" s="24" t="s">
        <v>6</v>
      </c>
      <c r="D585" s="24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188" t="s">
        <v>7</v>
      </c>
      <c r="T585" s="188"/>
      <c r="U585" s="188"/>
      <c r="V585" s="188"/>
      <c r="W585" s="51"/>
      <c r="X585" s="51"/>
      <c r="Y585" s="51"/>
      <c r="Z585" s="51"/>
      <c r="AA585" s="51"/>
      <c r="AB585" s="51"/>
    </row>
    <row r="586" spans="1:28" s="52" customFormat="1" ht="47.25">
      <c r="A586" s="24" t="s">
        <v>250</v>
      </c>
      <c r="B586" s="24" t="s">
        <v>68</v>
      </c>
      <c r="C586" s="24" t="s">
        <v>6</v>
      </c>
      <c r="D586" s="24"/>
      <c r="E586" s="61">
        <f t="shared" ref="E586:R586" si="116">E587+E588+E589+E590+E591+E592+E593+E594</f>
        <v>0</v>
      </c>
      <c r="F586" s="61">
        <f t="shared" si="116"/>
        <v>0</v>
      </c>
      <c r="G586" s="61">
        <f t="shared" si="116"/>
        <v>0</v>
      </c>
      <c r="H586" s="61">
        <f t="shared" si="116"/>
        <v>0</v>
      </c>
      <c r="I586" s="61">
        <f t="shared" si="116"/>
        <v>0</v>
      </c>
      <c r="J586" s="61">
        <f t="shared" si="116"/>
        <v>0</v>
      </c>
      <c r="K586" s="61">
        <f t="shared" si="116"/>
        <v>0</v>
      </c>
      <c r="L586" s="61">
        <f t="shared" si="116"/>
        <v>0</v>
      </c>
      <c r="M586" s="61">
        <f t="shared" si="116"/>
        <v>0</v>
      </c>
      <c r="N586" s="61">
        <f t="shared" si="116"/>
        <v>0</v>
      </c>
      <c r="O586" s="61">
        <f t="shared" si="116"/>
        <v>0</v>
      </c>
      <c r="P586" s="61">
        <f t="shared" si="116"/>
        <v>0</v>
      </c>
      <c r="Q586" s="61">
        <f t="shared" si="116"/>
        <v>0</v>
      </c>
      <c r="R586" s="61">
        <f t="shared" si="116"/>
        <v>0</v>
      </c>
      <c r="S586" s="188" t="s">
        <v>7</v>
      </c>
      <c r="T586" s="188"/>
      <c r="U586" s="188"/>
      <c r="V586" s="188"/>
      <c r="W586" s="51"/>
      <c r="X586" s="51"/>
      <c r="Y586" s="51"/>
      <c r="Z586" s="51"/>
      <c r="AA586" s="51"/>
      <c r="AB586" s="51"/>
    </row>
    <row r="587" spans="1:28" s="52" customFormat="1" ht="47.25">
      <c r="A587" s="24" t="s">
        <v>251</v>
      </c>
      <c r="B587" s="24" t="s">
        <v>70</v>
      </c>
      <c r="C587" s="24" t="s">
        <v>6</v>
      </c>
      <c r="D587" s="24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188" t="s">
        <v>7</v>
      </c>
      <c r="T587" s="188"/>
      <c r="U587" s="188"/>
      <c r="V587" s="188"/>
      <c r="W587" s="51"/>
      <c r="X587" s="51"/>
      <c r="Y587" s="51"/>
      <c r="Z587" s="51"/>
      <c r="AA587" s="51"/>
      <c r="AB587" s="51"/>
    </row>
    <row r="588" spans="1:28" s="52" customFormat="1" ht="47.25">
      <c r="A588" s="24" t="s">
        <v>252</v>
      </c>
      <c r="B588" s="24" t="s">
        <v>72</v>
      </c>
      <c r="C588" s="24" t="s">
        <v>6</v>
      </c>
      <c r="D588" s="24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188" t="s">
        <v>7</v>
      </c>
      <c r="T588" s="188"/>
      <c r="U588" s="188"/>
      <c r="V588" s="188"/>
      <c r="W588" s="51"/>
      <c r="X588" s="51"/>
      <c r="Y588" s="51"/>
      <c r="Z588" s="51"/>
      <c r="AA588" s="51"/>
      <c r="AB588" s="51"/>
    </row>
    <row r="589" spans="1:28" s="52" customFormat="1" ht="47.25">
      <c r="A589" s="24" t="s">
        <v>253</v>
      </c>
      <c r="B589" s="24" t="s">
        <v>74</v>
      </c>
      <c r="C589" s="24" t="s">
        <v>6</v>
      </c>
      <c r="D589" s="24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188" t="s">
        <v>7</v>
      </c>
      <c r="T589" s="188"/>
      <c r="U589" s="188"/>
      <c r="V589" s="188"/>
      <c r="W589" s="51"/>
      <c r="X589" s="51"/>
      <c r="Y589" s="51"/>
      <c r="Z589" s="51"/>
      <c r="AA589" s="51"/>
      <c r="AB589" s="51"/>
    </row>
    <row r="590" spans="1:28" s="52" customFormat="1" ht="47.25">
      <c r="A590" s="24" t="s">
        <v>254</v>
      </c>
      <c r="B590" s="24" t="s">
        <v>76</v>
      </c>
      <c r="C590" s="24" t="s">
        <v>6</v>
      </c>
      <c r="D590" s="24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188" t="s">
        <v>7</v>
      </c>
      <c r="T590" s="188"/>
      <c r="U590" s="188"/>
      <c r="V590" s="188"/>
      <c r="W590" s="51"/>
      <c r="X590" s="51"/>
      <c r="Y590" s="51"/>
      <c r="Z590" s="51"/>
      <c r="AA590" s="51"/>
      <c r="AB590" s="51"/>
    </row>
    <row r="591" spans="1:28" s="52" customFormat="1" ht="63">
      <c r="A591" s="24" t="s">
        <v>255</v>
      </c>
      <c r="B591" s="24" t="s">
        <v>78</v>
      </c>
      <c r="C591" s="24" t="s">
        <v>6</v>
      </c>
      <c r="D591" s="24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188" t="s">
        <v>7</v>
      </c>
      <c r="T591" s="188"/>
      <c r="U591" s="188"/>
      <c r="V591" s="188"/>
      <c r="W591" s="51"/>
      <c r="X591" s="51"/>
      <c r="Y591" s="51"/>
      <c r="Z591" s="51"/>
      <c r="AA591" s="51"/>
      <c r="AB591" s="51"/>
    </row>
    <row r="592" spans="1:28" s="52" customFormat="1" ht="63">
      <c r="A592" s="24" t="s">
        <v>256</v>
      </c>
      <c r="B592" s="24" t="s">
        <v>80</v>
      </c>
      <c r="C592" s="24" t="s">
        <v>6</v>
      </c>
      <c r="D592" s="24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188" t="s">
        <v>7</v>
      </c>
      <c r="T592" s="188"/>
      <c r="U592" s="188"/>
      <c r="V592" s="188"/>
      <c r="W592" s="51"/>
      <c r="X592" s="51"/>
      <c r="Y592" s="51"/>
      <c r="Z592" s="51"/>
      <c r="AA592" s="51"/>
      <c r="AB592" s="51"/>
    </row>
    <row r="593" spans="1:28" s="52" customFormat="1" ht="63">
      <c r="A593" s="24" t="s">
        <v>257</v>
      </c>
      <c r="B593" s="24" t="s">
        <v>82</v>
      </c>
      <c r="C593" s="24" t="s">
        <v>6</v>
      </c>
      <c r="D593" s="24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188" t="s">
        <v>7</v>
      </c>
      <c r="T593" s="188"/>
      <c r="U593" s="188"/>
      <c r="V593" s="188"/>
      <c r="W593" s="51"/>
      <c r="X593" s="51"/>
      <c r="Y593" s="51"/>
      <c r="Z593" s="51"/>
      <c r="AA593" s="51"/>
      <c r="AB593" s="51"/>
    </row>
    <row r="594" spans="1:28" s="52" customFormat="1" ht="63">
      <c r="A594" s="24" t="s">
        <v>258</v>
      </c>
      <c r="B594" s="24" t="s">
        <v>84</v>
      </c>
      <c r="C594" s="24" t="s">
        <v>6</v>
      </c>
      <c r="D594" s="24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188" t="s">
        <v>7</v>
      </c>
      <c r="T594" s="188"/>
      <c r="U594" s="188"/>
      <c r="V594" s="188"/>
      <c r="W594" s="51"/>
      <c r="X594" s="51"/>
      <c r="Y594" s="51"/>
      <c r="Z594" s="51"/>
      <c r="AA594" s="51"/>
      <c r="AB594" s="51"/>
    </row>
    <row r="595" spans="1:28" s="52" customFormat="1" ht="63">
      <c r="A595" s="24" t="s">
        <v>259</v>
      </c>
      <c r="B595" s="24" t="s">
        <v>86</v>
      </c>
      <c r="C595" s="24" t="s">
        <v>6</v>
      </c>
      <c r="D595" s="24"/>
      <c r="E595" s="61">
        <f t="shared" ref="E595:R595" si="117">E596+E597</f>
        <v>0</v>
      </c>
      <c r="F595" s="61">
        <f t="shared" si="117"/>
        <v>0</v>
      </c>
      <c r="G595" s="61">
        <f t="shared" si="117"/>
        <v>0</v>
      </c>
      <c r="H595" s="61">
        <f t="shared" si="117"/>
        <v>0</v>
      </c>
      <c r="I595" s="61">
        <f t="shared" si="117"/>
        <v>0</v>
      </c>
      <c r="J595" s="61">
        <f t="shared" si="117"/>
        <v>0</v>
      </c>
      <c r="K595" s="61">
        <f t="shared" si="117"/>
        <v>0</v>
      </c>
      <c r="L595" s="61">
        <f t="shared" si="117"/>
        <v>0</v>
      </c>
      <c r="M595" s="61">
        <f t="shared" si="117"/>
        <v>0</v>
      </c>
      <c r="N595" s="61">
        <f t="shared" si="117"/>
        <v>0</v>
      </c>
      <c r="O595" s="61">
        <f t="shared" si="117"/>
        <v>0</v>
      </c>
      <c r="P595" s="61">
        <f t="shared" si="117"/>
        <v>0</v>
      </c>
      <c r="Q595" s="61">
        <f t="shared" si="117"/>
        <v>0</v>
      </c>
      <c r="R595" s="61">
        <f t="shared" si="117"/>
        <v>0</v>
      </c>
      <c r="S595" s="188" t="s">
        <v>7</v>
      </c>
      <c r="T595" s="188"/>
      <c r="U595" s="188"/>
      <c r="V595" s="188"/>
      <c r="W595" s="51"/>
      <c r="X595" s="51"/>
      <c r="Y595" s="51"/>
      <c r="Z595" s="51"/>
      <c r="AA595" s="51"/>
      <c r="AB595" s="51"/>
    </row>
    <row r="596" spans="1:28" s="52" customFormat="1" ht="47.25">
      <c r="A596" s="24" t="s">
        <v>260</v>
      </c>
      <c r="B596" s="24" t="s">
        <v>88</v>
      </c>
      <c r="C596" s="24" t="s">
        <v>6</v>
      </c>
      <c r="D596" s="24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188" t="s">
        <v>7</v>
      </c>
      <c r="T596" s="188"/>
      <c r="U596" s="188"/>
      <c r="V596" s="188"/>
      <c r="W596" s="51"/>
      <c r="X596" s="51"/>
      <c r="Y596" s="51"/>
      <c r="Z596" s="51"/>
      <c r="AA596" s="51"/>
      <c r="AB596" s="51"/>
    </row>
    <row r="597" spans="1:28" s="52" customFormat="1" ht="63">
      <c r="A597" s="24" t="s">
        <v>261</v>
      </c>
      <c r="B597" s="24" t="s">
        <v>90</v>
      </c>
      <c r="C597" s="24" t="s">
        <v>6</v>
      </c>
      <c r="D597" s="24"/>
      <c r="E597" s="61">
        <f t="shared" ref="E597:R597" si="118">E598</f>
        <v>0</v>
      </c>
      <c r="F597" s="61">
        <f t="shared" si="118"/>
        <v>0</v>
      </c>
      <c r="G597" s="61">
        <f t="shared" si="118"/>
        <v>0</v>
      </c>
      <c r="H597" s="61">
        <f t="shared" si="118"/>
        <v>0</v>
      </c>
      <c r="I597" s="61">
        <f t="shared" si="118"/>
        <v>0</v>
      </c>
      <c r="J597" s="61">
        <f t="shared" si="118"/>
        <v>0</v>
      </c>
      <c r="K597" s="61">
        <f t="shared" si="118"/>
        <v>0</v>
      </c>
      <c r="L597" s="61">
        <f t="shared" si="118"/>
        <v>0</v>
      </c>
      <c r="M597" s="61">
        <f t="shared" si="118"/>
        <v>0</v>
      </c>
      <c r="N597" s="61">
        <f t="shared" si="118"/>
        <v>0</v>
      </c>
      <c r="O597" s="61">
        <f t="shared" si="118"/>
        <v>0</v>
      </c>
      <c r="P597" s="61">
        <f t="shared" si="118"/>
        <v>0</v>
      </c>
      <c r="Q597" s="61">
        <f t="shared" si="118"/>
        <v>0</v>
      </c>
      <c r="R597" s="61">
        <f t="shared" si="118"/>
        <v>0</v>
      </c>
      <c r="S597" s="188" t="s">
        <v>7</v>
      </c>
      <c r="T597" s="188"/>
      <c r="U597" s="188"/>
      <c r="V597" s="188"/>
      <c r="W597" s="51"/>
      <c r="X597" s="51"/>
      <c r="Y597" s="51"/>
      <c r="Z597" s="51"/>
      <c r="AA597" s="51"/>
      <c r="AB597" s="51"/>
    </row>
    <row r="598" spans="1:28" s="52" customFormat="1" ht="63">
      <c r="A598" s="1" t="s">
        <v>261</v>
      </c>
      <c r="B598" s="1" t="s">
        <v>698</v>
      </c>
      <c r="C598" s="1" t="s">
        <v>699</v>
      </c>
      <c r="D598" s="1"/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188" t="s">
        <v>7</v>
      </c>
      <c r="T598" s="188"/>
      <c r="U598" s="188"/>
      <c r="V598" s="188"/>
      <c r="W598" s="57"/>
      <c r="X598" s="57"/>
      <c r="Y598" s="57"/>
      <c r="Z598" s="57"/>
      <c r="AA598" s="57"/>
      <c r="AB598" s="57"/>
    </row>
    <row r="599" spans="1:28" s="52" customFormat="1" ht="94.5">
      <c r="A599" s="24" t="s">
        <v>262</v>
      </c>
      <c r="B599" s="24" t="s">
        <v>92</v>
      </c>
      <c r="C599" s="24" t="s">
        <v>6</v>
      </c>
      <c r="D599" s="24"/>
      <c r="E599" s="61">
        <f t="shared" ref="E599:R599" si="119">E600+E601</f>
        <v>0</v>
      </c>
      <c r="F599" s="61">
        <f t="shared" si="119"/>
        <v>0</v>
      </c>
      <c r="G599" s="61">
        <f t="shared" si="119"/>
        <v>0</v>
      </c>
      <c r="H599" s="61">
        <f t="shared" si="119"/>
        <v>0</v>
      </c>
      <c r="I599" s="61">
        <f t="shared" si="119"/>
        <v>0</v>
      </c>
      <c r="J599" s="61">
        <f t="shared" si="119"/>
        <v>0</v>
      </c>
      <c r="K599" s="61">
        <f t="shared" si="119"/>
        <v>0</v>
      </c>
      <c r="L599" s="61">
        <f t="shared" si="119"/>
        <v>0</v>
      </c>
      <c r="M599" s="61">
        <f t="shared" si="119"/>
        <v>0</v>
      </c>
      <c r="N599" s="61">
        <f t="shared" si="119"/>
        <v>0</v>
      </c>
      <c r="O599" s="61">
        <f t="shared" si="119"/>
        <v>0</v>
      </c>
      <c r="P599" s="61">
        <f t="shared" si="119"/>
        <v>0</v>
      </c>
      <c r="Q599" s="61">
        <f t="shared" si="119"/>
        <v>0</v>
      </c>
      <c r="R599" s="61">
        <f t="shared" si="119"/>
        <v>0</v>
      </c>
      <c r="S599" s="188" t="s">
        <v>7</v>
      </c>
      <c r="T599" s="188"/>
      <c r="U599" s="188"/>
      <c r="V599" s="188"/>
      <c r="W599" s="51"/>
      <c r="X599" s="51"/>
      <c r="Y599" s="51"/>
      <c r="Z599" s="51"/>
      <c r="AA599" s="51"/>
      <c r="AB599" s="51"/>
    </row>
    <row r="600" spans="1:28" s="52" customFormat="1" ht="78.75">
      <c r="A600" s="24" t="s">
        <v>263</v>
      </c>
      <c r="B600" s="24" t="s">
        <v>94</v>
      </c>
      <c r="C600" s="24" t="s">
        <v>6</v>
      </c>
      <c r="D600" s="24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188" t="s">
        <v>7</v>
      </c>
      <c r="T600" s="188"/>
      <c r="U600" s="188"/>
      <c r="V600" s="188"/>
      <c r="W600" s="51"/>
      <c r="X600" s="51"/>
      <c r="Y600" s="51"/>
      <c r="Z600" s="51"/>
      <c r="AA600" s="51"/>
      <c r="AB600" s="51"/>
    </row>
    <row r="601" spans="1:28" s="52" customFormat="1" ht="78.75">
      <c r="A601" s="24" t="s">
        <v>264</v>
      </c>
      <c r="B601" s="24" t="s">
        <v>96</v>
      </c>
      <c r="C601" s="24" t="s">
        <v>6</v>
      </c>
      <c r="D601" s="24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188" t="s">
        <v>7</v>
      </c>
      <c r="T601" s="188"/>
      <c r="U601" s="188"/>
      <c r="V601" s="188"/>
      <c r="W601" s="51"/>
      <c r="X601" s="51"/>
      <c r="Y601" s="51"/>
      <c r="Z601" s="51"/>
      <c r="AA601" s="51"/>
      <c r="AB601" s="51"/>
    </row>
    <row r="602" spans="1:28" s="52" customFormat="1" ht="47.25">
      <c r="A602" s="24" t="s">
        <v>265</v>
      </c>
      <c r="B602" s="24" t="s">
        <v>98</v>
      </c>
      <c r="C602" s="24" t="s">
        <v>6</v>
      </c>
      <c r="D602" s="24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188" t="s">
        <v>7</v>
      </c>
      <c r="T602" s="188"/>
      <c r="U602" s="188"/>
      <c r="V602" s="188"/>
      <c r="W602" s="51"/>
      <c r="X602" s="51"/>
      <c r="Y602" s="51"/>
      <c r="Z602" s="51"/>
      <c r="AA602" s="51"/>
      <c r="AB602" s="51"/>
    </row>
    <row r="603" spans="1:28" s="52" customFormat="1" ht="47.25">
      <c r="A603" s="24" t="s">
        <v>266</v>
      </c>
      <c r="B603" s="24" t="s">
        <v>100</v>
      </c>
      <c r="C603" s="24" t="s">
        <v>6</v>
      </c>
      <c r="D603" s="24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188" t="s">
        <v>7</v>
      </c>
      <c r="T603" s="188"/>
      <c r="U603" s="188"/>
      <c r="V603" s="188"/>
      <c r="W603" s="51"/>
      <c r="X603" s="51"/>
      <c r="Y603" s="51"/>
      <c r="Z603" s="51"/>
      <c r="AA603" s="51"/>
      <c r="AB603" s="51"/>
    </row>
    <row r="604" spans="1:28" s="52" customFormat="1" ht="31.5">
      <c r="A604" s="24" t="s">
        <v>267</v>
      </c>
      <c r="B604" s="24" t="s">
        <v>102</v>
      </c>
      <c r="C604" s="24" t="s">
        <v>6</v>
      </c>
      <c r="D604" s="24"/>
      <c r="E604" s="61">
        <f t="shared" ref="E604:R604" si="120">SUM(E605:E614)</f>
        <v>0</v>
      </c>
      <c r="F604" s="61">
        <f t="shared" si="120"/>
        <v>0</v>
      </c>
      <c r="G604" s="61">
        <f t="shared" si="120"/>
        <v>0</v>
      </c>
      <c r="H604" s="61">
        <f t="shared" si="120"/>
        <v>0</v>
      </c>
      <c r="I604" s="61">
        <f t="shared" si="120"/>
        <v>0</v>
      </c>
      <c r="J604" s="61">
        <f t="shared" si="120"/>
        <v>0</v>
      </c>
      <c r="K604" s="61">
        <f t="shared" si="120"/>
        <v>0</v>
      </c>
      <c r="L604" s="61">
        <f t="shared" si="120"/>
        <v>0</v>
      </c>
      <c r="M604" s="61">
        <f t="shared" si="120"/>
        <v>0</v>
      </c>
      <c r="N604" s="61">
        <f t="shared" si="120"/>
        <v>0</v>
      </c>
      <c r="O604" s="61">
        <f t="shared" si="120"/>
        <v>0</v>
      </c>
      <c r="P604" s="61">
        <f t="shared" si="120"/>
        <v>0</v>
      </c>
      <c r="Q604" s="61">
        <f t="shared" si="120"/>
        <v>0</v>
      </c>
      <c r="R604" s="61">
        <f t="shared" si="120"/>
        <v>0</v>
      </c>
      <c r="S604" s="188" t="s">
        <v>7</v>
      </c>
      <c r="T604" s="188"/>
      <c r="U604" s="188"/>
      <c r="V604" s="188"/>
      <c r="W604" s="51"/>
      <c r="X604" s="51"/>
      <c r="Y604" s="51"/>
      <c r="Z604" s="51"/>
      <c r="AA604" s="51"/>
      <c r="AB604" s="51"/>
    </row>
    <row r="605" spans="1:28" s="52" customFormat="1" ht="63">
      <c r="A605" s="1" t="s">
        <v>267</v>
      </c>
      <c r="B605" s="1" t="s">
        <v>700</v>
      </c>
      <c r="C605" s="1" t="s">
        <v>701</v>
      </c>
      <c r="D605" s="1"/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188" t="s">
        <v>7</v>
      </c>
      <c r="T605" s="188"/>
      <c r="U605" s="188"/>
      <c r="V605" s="188"/>
      <c r="W605" s="57"/>
      <c r="X605" s="57"/>
      <c r="Y605" s="57"/>
      <c r="Z605" s="57"/>
      <c r="AA605" s="57"/>
      <c r="AB605" s="57"/>
    </row>
    <row r="606" spans="1:28" s="52" customFormat="1" ht="31.5">
      <c r="A606" s="1" t="s">
        <v>267</v>
      </c>
      <c r="B606" s="1" t="s">
        <v>702</v>
      </c>
      <c r="C606" s="1" t="s">
        <v>703</v>
      </c>
      <c r="D606" s="1"/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188" t="s">
        <v>7</v>
      </c>
      <c r="T606" s="188"/>
      <c r="U606" s="188"/>
      <c r="V606" s="188"/>
      <c r="W606" s="57"/>
      <c r="X606" s="57"/>
      <c r="Y606" s="57"/>
      <c r="Z606" s="57"/>
      <c r="AA606" s="57"/>
      <c r="AB606" s="57"/>
    </row>
    <row r="607" spans="1:28" s="52" customFormat="1" ht="173.25">
      <c r="A607" s="1" t="s">
        <v>267</v>
      </c>
      <c r="B607" s="1" t="s">
        <v>704</v>
      </c>
      <c r="C607" s="1" t="s">
        <v>705</v>
      </c>
      <c r="D607" s="1"/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188" t="s">
        <v>7</v>
      </c>
      <c r="T607" s="188"/>
      <c r="U607" s="188"/>
      <c r="V607" s="188"/>
      <c r="W607" s="57"/>
      <c r="X607" s="57"/>
      <c r="Y607" s="57"/>
      <c r="Z607" s="57"/>
      <c r="AA607" s="57"/>
      <c r="AB607" s="57"/>
    </row>
    <row r="608" spans="1:28" s="52" customFormat="1" ht="47.25">
      <c r="A608" s="1" t="s">
        <v>267</v>
      </c>
      <c r="B608" s="1" t="s">
        <v>706</v>
      </c>
      <c r="C608" s="1" t="s">
        <v>707</v>
      </c>
      <c r="D608" s="1"/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188" t="s">
        <v>7</v>
      </c>
      <c r="T608" s="188"/>
      <c r="U608" s="188"/>
      <c r="V608" s="188"/>
      <c r="W608" s="57"/>
      <c r="X608" s="57"/>
      <c r="Y608" s="57"/>
      <c r="Z608" s="57"/>
      <c r="AA608" s="57"/>
      <c r="AB608" s="57"/>
    </row>
    <row r="609" spans="1:28" s="52" customFormat="1" ht="141.75">
      <c r="A609" s="1" t="s">
        <v>267</v>
      </c>
      <c r="B609" s="1" t="s">
        <v>708</v>
      </c>
      <c r="C609" s="1" t="s">
        <v>709</v>
      </c>
      <c r="D609" s="1"/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188" t="s">
        <v>7</v>
      </c>
      <c r="T609" s="188"/>
      <c r="U609" s="188"/>
      <c r="V609" s="188"/>
      <c r="W609" s="57"/>
      <c r="X609" s="57"/>
      <c r="Y609" s="57"/>
      <c r="Z609" s="57"/>
      <c r="AA609" s="57"/>
      <c r="AB609" s="57"/>
    </row>
    <row r="610" spans="1:28" s="52" customFormat="1" ht="78.75">
      <c r="A610" s="1" t="s">
        <v>267</v>
      </c>
      <c r="B610" s="1" t="s">
        <v>710</v>
      </c>
      <c r="C610" s="1" t="s">
        <v>711</v>
      </c>
      <c r="D610" s="1"/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188" t="s">
        <v>7</v>
      </c>
      <c r="T610" s="188"/>
      <c r="U610" s="188"/>
      <c r="V610" s="188"/>
      <c r="W610" s="57"/>
      <c r="X610" s="57"/>
      <c r="Y610" s="57"/>
      <c r="Z610" s="57"/>
      <c r="AA610" s="57"/>
      <c r="AB610" s="57"/>
    </row>
    <row r="611" spans="1:28" s="52" customFormat="1">
      <c r="A611" s="1" t="s">
        <v>267</v>
      </c>
      <c r="B611" s="1" t="s">
        <v>712</v>
      </c>
      <c r="C611" s="1" t="s">
        <v>713</v>
      </c>
      <c r="D611" s="1"/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188" t="s">
        <v>7</v>
      </c>
      <c r="T611" s="188"/>
      <c r="U611" s="188"/>
      <c r="V611" s="188"/>
      <c r="W611" s="57"/>
      <c r="X611" s="57"/>
      <c r="Y611" s="57"/>
      <c r="Z611" s="57"/>
      <c r="AA611" s="57"/>
      <c r="AB611" s="57"/>
    </row>
    <row r="612" spans="1:28" s="52" customFormat="1" ht="47.25">
      <c r="A612" s="1" t="s">
        <v>267</v>
      </c>
      <c r="B612" s="1" t="s">
        <v>714</v>
      </c>
      <c r="C612" s="1" t="s">
        <v>715</v>
      </c>
      <c r="D612" s="1"/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188" t="s">
        <v>7</v>
      </c>
      <c r="T612" s="188"/>
      <c r="U612" s="188"/>
      <c r="V612" s="188"/>
      <c r="W612" s="57"/>
      <c r="X612" s="57"/>
      <c r="Y612" s="57"/>
      <c r="Z612" s="57"/>
      <c r="AA612" s="57"/>
      <c r="AB612" s="57"/>
    </row>
    <row r="613" spans="1:28" s="52" customFormat="1" ht="47.25">
      <c r="A613" s="1" t="s">
        <v>267</v>
      </c>
      <c r="B613" s="1" t="s">
        <v>716</v>
      </c>
      <c r="C613" s="1" t="s">
        <v>717</v>
      </c>
      <c r="D613" s="1"/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188" t="s">
        <v>7</v>
      </c>
      <c r="T613" s="188"/>
      <c r="U613" s="188"/>
      <c r="V613" s="188"/>
      <c r="W613" s="57"/>
      <c r="X613" s="57"/>
      <c r="Y613" s="57"/>
      <c r="Z613" s="57"/>
      <c r="AA613" s="57"/>
      <c r="AB613" s="57"/>
    </row>
    <row r="614" spans="1:28" s="52" customFormat="1" ht="31.5">
      <c r="A614" s="1" t="s">
        <v>267</v>
      </c>
      <c r="B614" s="1" t="s">
        <v>718</v>
      </c>
      <c r="C614" s="1" t="s">
        <v>719</v>
      </c>
      <c r="D614" s="1"/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188" t="s">
        <v>7</v>
      </c>
      <c r="T614" s="188"/>
      <c r="U614" s="188"/>
      <c r="V614" s="188"/>
      <c r="W614" s="57"/>
      <c r="X614" s="57"/>
      <c r="Y614" s="57"/>
      <c r="Z614" s="57"/>
      <c r="AA614" s="57"/>
      <c r="AB614" s="57"/>
    </row>
    <row r="615" spans="1:28" s="52" customFormat="1" ht="31.5">
      <c r="A615" s="24" t="s">
        <v>268</v>
      </c>
      <c r="B615" s="24" t="s">
        <v>269</v>
      </c>
      <c r="C615" s="24" t="s">
        <v>6</v>
      </c>
      <c r="D615" s="24"/>
      <c r="E615" s="61">
        <f t="shared" ref="E615:R615" si="121">E616+E636+E656+E660+E661+E662</f>
        <v>0</v>
      </c>
      <c r="F615" s="61">
        <f t="shared" si="121"/>
        <v>0</v>
      </c>
      <c r="G615" s="61">
        <f t="shared" si="121"/>
        <v>0</v>
      </c>
      <c r="H615" s="61">
        <f t="shared" si="121"/>
        <v>0</v>
      </c>
      <c r="I615" s="61">
        <f t="shared" si="121"/>
        <v>0</v>
      </c>
      <c r="J615" s="61">
        <f t="shared" si="121"/>
        <v>0</v>
      </c>
      <c r="K615" s="61">
        <f t="shared" si="121"/>
        <v>1500</v>
      </c>
      <c r="L615" s="61">
        <f t="shared" si="121"/>
        <v>0</v>
      </c>
      <c r="M615" s="61">
        <f t="shared" si="121"/>
        <v>0</v>
      </c>
      <c r="N615" s="61">
        <f t="shared" si="121"/>
        <v>0</v>
      </c>
      <c r="O615" s="61">
        <f t="shared" si="121"/>
        <v>0</v>
      </c>
      <c r="P615" s="61">
        <f t="shared" si="121"/>
        <v>0</v>
      </c>
      <c r="Q615" s="61">
        <f t="shared" si="121"/>
        <v>0</v>
      </c>
      <c r="R615" s="61">
        <f t="shared" si="121"/>
        <v>0</v>
      </c>
      <c r="S615" s="188" t="s">
        <v>7</v>
      </c>
      <c r="T615" s="188"/>
      <c r="U615" s="188"/>
      <c r="V615" s="188"/>
      <c r="W615" s="51"/>
      <c r="X615" s="51"/>
      <c r="Y615" s="51"/>
      <c r="Z615" s="51"/>
      <c r="AA615" s="51"/>
      <c r="AB615" s="51"/>
    </row>
    <row r="616" spans="1:28" s="52" customFormat="1" ht="31.5">
      <c r="A616" s="24" t="s">
        <v>270</v>
      </c>
      <c r="B616" s="24" t="s">
        <v>23</v>
      </c>
      <c r="C616" s="24" t="s">
        <v>6</v>
      </c>
      <c r="D616" s="24"/>
      <c r="E616" s="61">
        <f t="shared" ref="E616:R616" si="122">E617+E621+E624+E633</f>
        <v>0</v>
      </c>
      <c r="F616" s="61">
        <f t="shared" si="122"/>
        <v>0</v>
      </c>
      <c r="G616" s="61">
        <f t="shared" si="122"/>
        <v>0</v>
      </c>
      <c r="H616" s="61">
        <f t="shared" si="122"/>
        <v>0</v>
      </c>
      <c r="I616" s="61">
        <f t="shared" si="122"/>
        <v>0</v>
      </c>
      <c r="J616" s="61">
        <f t="shared" si="122"/>
        <v>0</v>
      </c>
      <c r="K616" s="61">
        <f t="shared" si="122"/>
        <v>0</v>
      </c>
      <c r="L616" s="61">
        <f t="shared" si="122"/>
        <v>0</v>
      </c>
      <c r="M616" s="61">
        <f t="shared" si="122"/>
        <v>0</v>
      </c>
      <c r="N616" s="61">
        <f t="shared" si="122"/>
        <v>0</v>
      </c>
      <c r="O616" s="61">
        <f t="shared" si="122"/>
        <v>0</v>
      </c>
      <c r="P616" s="61">
        <f t="shared" si="122"/>
        <v>0</v>
      </c>
      <c r="Q616" s="61">
        <f t="shared" si="122"/>
        <v>0</v>
      </c>
      <c r="R616" s="61">
        <f t="shared" si="122"/>
        <v>0</v>
      </c>
      <c r="S616" s="188" t="s">
        <v>7</v>
      </c>
      <c r="T616" s="188"/>
      <c r="U616" s="188"/>
      <c r="V616" s="188"/>
      <c r="W616" s="51"/>
      <c r="X616" s="51"/>
      <c r="Y616" s="51"/>
      <c r="Z616" s="51"/>
      <c r="AA616" s="51"/>
      <c r="AB616" s="51"/>
    </row>
    <row r="617" spans="1:28" s="52" customFormat="1" ht="47.25">
      <c r="A617" s="24" t="s">
        <v>271</v>
      </c>
      <c r="B617" s="24" t="s">
        <v>25</v>
      </c>
      <c r="C617" s="24" t="s">
        <v>6</v>
      </c>
      <c r="D617" s="24"/>
      <c r="E617" s="61">
        <f t="shared" ref="E617:R617" si="123">E618+E619+E620</f>
        <v>0</v>
      </c>
      <c r="F617" s="61">
        <f t="shared" si="123"/>
        <v>0</v>
      </c>
      <c r="G617" s="61">
        <f t="shared" si="123"/>
        <v>0</v>
      </c>
      <c r="H617" s="61">
        <f t="shared" si="123"/>
        <v>0</v>
      </c>
      <c r="I617" s="61">
        <f t="shared" si="123"/>
        <v>0</v>
      </c>
      <c r="J617" s="61">
        <f t="shared" si="123"/>
        <v>0</v>
      </c>
      <c r="K617" s="61">
        <f t="shared" si="123"/>
        <v>0</v>
      </c>
      <c r="L617" s="61">
        <f t="shared" si="123"/>
        <v>0</v>
      </c>
      <c r="M617" s="61">
        <f t="shared" si="123"/>
        <v>0</v>
      </c>
      <c r="N617" s="61">
        <f t="shared" si="123"/>
        <v>0</v>
      </c>
      <c r="O617" s="61">
        <f t="shared" si="123"/>
        <v>0</v>
      </c>
      <c r="P617" s="61">
        <f t="shared" si="123"/>
        <v>0</v>
      </c>
      <c r="Q617" s="61">
        <f t="shared" si="123"/>
        <v>0</v>
      </c>
      <c r="R617" s="61">
        <f t="shared" si="123"/>
        <v>0</v>
      </c>
      <c r="S617" s="188" t="s">
        <v>7</v>
      </c>
      <c r="T617" s="188"/>
      <c r="U617" s="188"/>
      <c r="V617" s="188"/>
      <c r="W617" s="51"/>
      <c r="X617" s="51"/>
      <c r="Y617" s="51"/>
      <c r="Z617" s="51"/>
      <c r="AA617" s="51"/>
      <c r="AB617" s="51"/>
    </row>
    <row r="618" spans="1:28" s="52" customFormat="1" ht="78.75">
      <c r="A618" s="24" t="s">
        <v>272</v>
      </c>
      <c r="B618" s="24" t="s">
        <v>27</v>
      </c>
      <c r="C618" s="24" t="s">
        <v>6</v>
      </c>
      <c r="D618" s="24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188" t="s">
        <v>7</v>
      </c>
      <c r="T618" s="188"/>
      <c r="U618" s="188"/>
      <c r="V618" s="188"/>
      <c r="W618" s="51"/>
      <c r="X618" s="51"/>
      <c r="Y618" s="51"/>
      <c r="Z618" s="51"/>
      <c r="AA618" s="51"/>
      <c r="AB618" s="51"/>
    </row>
    <row r="619" spans="1:28" s="52" customFormat="1" ht="78.75">
      <c r="A619" s="24" t="s">
        <v>273</v>
      </c>
      <c r="B619" s="24" t="s">
        <v>29</v>
      </c>
      <c r="C619" s="24" t="s">
        <v>6</v>
      </c>
      <c r="D619" s="24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188" t="s">
        <v>7</v>
      </c>
      <c r="T619" s="188"/>
      <c r="U619" s="188"/>
      <c r="V619" s="188"/>
      <c r="W619" s="51"/>
      <c r="X619" s="51"/>
      <c r="Y619" s="51"/>
      <c r="Z619" s="51"/>
      <c r="AA619" s="51"/>
      <c r="AB619" s="51"/>
    </row>
    <row r="620" spans="1:28" s="52" customFormat="1" ht="63">
      <c r="A620" s="24" t="s">
        <v>274</v>
      </c>
      <c r="B620" s="24" t="s">
        <v>31</v>
      </c>
      <c r="C620" s="24" t="s">
        <v>6</v>
      </c>
      <c r="D620" s="24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188" t="s">
        <v>7</v>
      </c>
      <c r="T620" s="188"/>
      <c r="U620" s="188"/>
      <c r="V620" s="188"/>
      <c r="W620" s="51"/>
      <c r="X620" s="51"/>
      <c r="Y620" s="51"/>
      <c r="Z620" s="51"/>
      <c r="AA620" s="51"/>
      <c r="AB620" s="51"/>
    </row>
    <row r="621" spans="1:28" s="52" customFormat="1" ht="47.25">
      <c r="A621" s="24" t="s">
        <v>275</v>
      </c>
      <c r="B621" s="24" t="s">
        <v>33</v>
      </c>
      <c r="C621" s="24" t="s">
        <v>6</v>
      </c>
      <c r="D621" s="24"/>
      <c r="E621" s="61">
        <f t="shared" ref="E621:R621" si="124">E622+E623</f>
        <v>0</v>
      </c>
      <c r="F621" s="61">
        <f t="shared" si="124"/>
        <v>0</v>
      </c>
      <c r="G621" s="61">
        <f t="shared" si="124"/>
        <v>0</v>
      </c>
      <c r="H621" s="61">
        <f t="shared" si="124"/>
        <v>0</v>
      </c>
      <c r="I621" s="61">
        <f t="shared" si="124"/>
        <v>0</v>
      </c>
      <c r="J621" s="61">
        <f t="shared" si="124"/>
        <v>0</v>
      </c>
      <c r="K621" s="61">
        <f t="shared" si="124"/>
        <v>0</v>
      </c>
      <c r="L621" s="61">
        <f t="shared" si="124"/>
        <v>0</v>
      </c>
      <c r="M621" s="61">
        <f t="shared" si="124"/>
        <v>0</v>
      </c>
      <c r="N621" s="61">
        <f t="shared" si="124"/>
        <v>0</v>
      </c>
      <c r="O621" s="61">
        <f t="shared" si="124"/>
        <v>0</v>
      </c>
      <c r="P621" s="61">
        <f t="shared" si="124"/>
        <v>0</v>
      </c>
      <c r="Q621" s="61">
        <f t="shared" si="124"/>
        <v>0</v>
      </c>
      <c r="R621" s="61">
        <f t="shared" si="124"/>
        <v>0</v>
      </c>
      <c r="S621" s="188" t="s">
        <v>7</v>
      </c>
      <c r="T621" s="188"/>
      <c r="U621" s="188"/>
      <c r="V621" s="188"/>
      <c r="W621" s="51"/>
      <c r="X621" s="51"/>
      <c r="Y621" s="51"/>
      <c r="Z621" s="51"/>
      <c r="AA621" s="51"/>
      <c r="AB621" s="51"/>
    </row>
    <row r="622" spans="1:28" s="52" customFormat="1" ht="78.75">
      <c r="A622" s="24" t="s">
        <v>276</v>
      </c>
      <c r="B622" s="24" t="s">
        <v>35</v>
      </c>
      <c r="C622" s="24" t="s">
        <v>6</v>
      </c>
      <c r="D622" s="24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188" t="s">
        <v>7</v>
      </c>
      <c r="T622" s="188"/>
      <c r="U622" s="188"/>
      <c r="V622" s="188"/>
      <c r="W622" s="51"/>
      <c r="X622" s="51"/>
      <c r="Y622" s="51"/>
      <c r="Z622" s="51"/>
      <c r="AA622" s="51"/>
      <c r="AB622" s="51"/>
    </row>
    <row r="623" spans="1:28" s="52" customFormat="1" ht="63">
      <c r="A623" s="24" t="s">
        <v>277</v>
      </c>
      <c r="B623" s="24" t="s">
        <v>37</v>
      </c>
      <c r="C623" s="24" t="s">
        <v>6</v>
      </c>
      <c r="D623" s="24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188" t="s">
        <v>7</v>
      </c>
      <c r="T623" s="188"/>
      <c r="U623" s="188"/>
      <c r="V623" s="188"/>
      <c r="W623" s="51"/>
      <c r="X623" s="51"/>
      <c r="Y623" s="51"/>
      <c r="Z623" s="51"/>
      <c r="AA623" s="51"/>
      <c r="AB623" s="51"/>
    </row>
    <row r="624" spans="1:28" s="52" customFormat="1" ht="63">
      <c r="A624" s="24" t="s">
        <v>278</v>
      </c>
      <c r="B624" s="24" t="s">
        <v>39</v>
      </c>
      <c r="C624" s="24" t="s">
        <v>6</v>
      </c>
      <c r="D624" s="24"/>
      <c r="E624" s="61">
        <f t="shared" ref="E624:R624" si="125">E625+E629</f>
        <v>0</v>
      </c>
      <c r="F624" s="61">
        <f t="shared" si="125"/>
        <v>0</v>
      </c>
      <c r="G624" s="61">
        <f t="shared" si="125"/>
        <v>0</v>
      </c>
      <c r="H624" s="61">
        <f t="shared" si="125"/>
        <v>0</v>
      </c>
      <c r="I624" s="61">
        <f t="shared" si="125"/>
        <v>0</v>
      </c>
      <c r="J624" s="61">
        <f t="shared" si="125"/>
        <v>0</v>
      </c>
      <c r="K624" s="61">
        <f t="shared" si="125"/>
        <v>0</v>
      </c>
      <c r="L624" s="61">
        <f t="shared" si="125"/>
        <v>0</v>
      </c>
      <c r="M624" s="61">
        <f t="shared" si="125"/>
        <v>0</v>
      </c>
      <c r="N624" s="61">
        <f t="shared" si="125"/>
        <v>0</v>
      </c>
      <c r="O624" s="61">
        <f t="shared" si="125"/>
        <v>0</v>
      </c>
      <c r="P624" s="61">
        <f t="shared" si="125"/>
        <v>0</v>
      </c>
      <c r="Q624" s="61">
        <f t="shared" si="125"/>
        <v>0</v>
      </c>
      <c r="R624" s="61">
        <f t="shared" si="125"/>
        <v>0</v>
      </c>
      <c r="S624" s="188" t="s">
        <v>7</v>
      </c>
      <c r="T624" s="188"/>
      <c r="U624" s="188"/>
      <c r="V624" s="188"/>
      <c r="W624" s="51"/>
      <c r="X624" s="51"/>
      <c r="Y624" s="51"/>
      <c r="Z624" s="51"/>
      <c r="AA624" s="51"/>
      <c r="AB624" s="51"/>
    </row>
    <row r="625" spans="1:28" s="52" customFormat="1" ht="47.25">
      <c r="A625" s="24" t="s">
        <v>279</v>
      </c>
      <c r="B625" s="24" t="s">
        <v>41</v>
      </c>
      <c r="C625" s="24" t="s">
        <v>6</v>
      </c>
      <c r="D625" s="24"/>
      <c r="E625" s="61">
        <f t="shared" ref="E625:R625" si="126">E626+E627+E628</f>
        <v>0</v>
      </c>
      <c r="F625" s="61">
        <f t="shared" si="126"/>
        <v>0</v>
      </c>
      <c r="G625" s="61">
        <f t="shared" si="126"/>
        <v>0</v>
      </c>
      <c r="H625" s="61">
        <f t="shared" si="126"/>
        <v>0</v>
      </c>
      <c r="I625" s="61">
        <f t="shared" si="126"/>
        <v>0</v>
      </c>
      <c r="J625" s="61">
        <f t="shared" si="126"/>
        <v>0</v>
      </c>
      <c r="K625" s="61">
        <f t="shared" si="126"/>
        <v>0</v>
      </c>
      <c r="L625" s="61">
        <f t="shared" si="126"/>
        <v>0</v>
      </c>
      <c r="M625" s="61">
        <f t="shared" si="126"/>
        <v>0</v>
      </c>
      <c r="N625" s="61">
        <f t="shared" si="126"/>
        <v>0</v>
      </c>
      <c r="O625" s="61">
        <f t="shared" si="126"/>
        <v>0</v>
      </c>
      <c r="P625" s="61">
        <f t="shared" si="126"/>
        <v>0</v>
      </c>
      <c r="Q625" s="61">
        <f t="shared" si="126"/>
        <v>0</v>
      </c>
      <c r="R625" s="61">
        <f t="shared" si="126"/>
        <v>0</v>
      </c>
      <c r="S625" s="188" t="s">
        <v>7</v>
      </c>
      <c r="T625" s="188"/>
      <c r="U625" s="188"/>
      <c r="V625" s="188"/>
      <c r="W625" s="51"/>
      <c r="X625" s="51"/>
      <c r="Y625" s="51"/>
      <c r="Z625" s="51"/>
      <c r="AA625" s="51"/>
      <c r="AB625" s="51"/>
    </row>
    <row r="626" spans="1:28" s="52" customFormat="1" ht="141.75">
      <c r="A626" s="24" t="s">
        <v>279</v>
      </c>
      <c r="B626" s="24" t="s">
        <v>42</v>
      </c>
      <c r="C626" s="24" t="s">
        <v>6</v>
      </c>
      <c r="D626" s="24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188" t="s">
        <v>7</v>
      </c>
      <c r="T626" s="188"/>
      <c r="U626" s="188"/>
      <c r="V626" s="188"/>
      <c r="W626" s="51"/>
      <c r="X626" s="51"/>
      <c r="Y626" s="51"/>
      <c r="Z626" s="51"/>
      <c r="AA626" s="51"/>
      <c r="AB626" s="51"/>
    </row>
    <row r="627" spans="1:28" s="52" customFormat="1" ht="126">
      <c r="A627" s="24" t="s">
        <v>279</v>
      </c>
      <c r="B627" s="24" t="s">
        <v>43</v>
      </c>
      <c r="C627" s="24" t="s">
        <v>6</v>
      </c>
      <c r="D627" s="24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188" t="s">
        <v>7</v>
      </c>
      <c r="T627" s="188"/>
      <c r="U627" s="188"/>
      <c r="V627" s="188"/>
      <c r="W627" s="51"/>
      <c r="X627" s="51"/>
      <c r="Y627" s="51"/>
      <c r="Z627" s="51"/>
      <c r="AA627" s="51"/>
      <c r="AB627" s="51"/>
    </row>
    <row r="628" spans="1:28" s="52" customFormat="1" ht="126">
      <c r="A628" s="24" t="s">
        <v>279</v>
      </c>
      <c r="B628" s="24" t="s">
        <v>44</v>
      </c>
      <c r="C628" s="24" t="s">
        <v>6</v>
      </c>
      <c r="D628" s="24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188" t="s">
        <v>7</v>
      </c>
      <c r="T628" s="188"/>
      <c r="U628" s="188"/>
      <c r="V628" s="188"/>
      <c r="W628" s="51"/>
      <c r="X628" s="51"/>
      <c r="Y628" s="51"/>
      <c r="Z628" s="51"/>
      <c r="AA628" s="51"/>
      <c r="AB628" s="51"/>
    </row>
    <row r="629" spans="1:28" s="52" customFormat="1" ht="47.25">
      <c r="A629" s="24" t="s">
        <v>280</v>
      </c>
      <c r="B629" s="24" t="s">
        <v>41</v>
      </c>
      <c r="C629" s="24" t="s">
        <v>6</v>
      </c>
      <c r="D629" s="24"/>
      <c r="E629" s="61">
        <f t="shared" ref="E629:R629" si="127">E630+E631+E632</f>
        <v>0</v>
      </c>
      <c r="F629" s="61">
        <f t="shared" si="127"/>
        <v>0</v>
      </c>
      <c r="G629" s="61">
        <f t="shared" si="127"/>
        <v>0</v>
      </c>
      <c r="H629" s="61">
        <f t="shared" si="127"/>
        <v>0</v>
      </c>
      <c r="I629" s="61">
        <f t="shared" si="127"/>
        <v>0</v>
      </c>
      <c r="J629" s="61">
        <f t="shared" si="127"/>
        <v>0</v>
      </c>
      <c r="K629" s="61">
        <f t="shared" si="127"/>
        <v>0</v>
      </c>
      <c r="L629" s="61">
        <f t="shared" si="127"/>
        <v>0</v>
      </c>
      <c r="M629" s="61">
        <f t="shared" si="127"/>
        <v>0</v>
      </c>
      <c r="N629" s="61">
        <f t="shared" si="127"/>
        <v>0</v>
      </c>
      <c r="O629" s="61">
        <f t="shared" si="127"/>
        <v>0</v>
      </c>
      <c r="P629" s="61">
        <f t="shared" si="127"/>
        <v>0</v>
      </c>
      <c r="Q629" s="61">
        <f t="shared" si="127"/>
        <v>0</v>
      </c>
      <c r="R629" s="61">
        <f t="shared" si="127"/>
        <v>0</v>
      </c>
      <c r="S629" s="188" t="s">
        <v>7</v>
      </c>
      <c r="T629" s="188"/>
      <c r="U629" s="188"/>
      <c r="V629" s="188"/>
      <c r="W629" s="51"/>
      <c r="X629" s="51"/>
      <c r="Y629" s="51"/>
      <c r="Z629" s="51"/>
      <c r="AA629" s="51"/>
      <c r="AB629" s="51"/>
    </row>
    <row r="630" spans="1:28" s="52" customFormat="1" ht="141.75">
      <c r="A630" s="24" t="s">
        <v>280</v>
      </c>
      <c r="B630" s="24" t="s">
        <v>42</v>
      </c>
      <c r="C630" s="24" t="s">
        <v>6</v>
      </c>
      <c r="D630" s="24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188" t="s">
        <v>7</v>
      </c>
      <c r="T630" s="188"/>
      <c r="U630" s="188"/>
      <c r="V630" s="188"/>
      <c r="W630" s="51"/>
      <c r="X630" s="51"/>
      <c r="Y630" s="51"/>
      <c r="Z630" s="51"/>
      <c r="AA630" s="51"/>
      <c r="AB630" s="51"/>
    </row>
    <row r="631" spans="1:28" s="52" customFormat="1" ht="126">
      <c r="A631" s="24" t="s">
        <v>280</v>
      </c>
      <c r="B631" s="24" t="s">
        <v>43</v>
      </c>
      <c r="C631" s="24" t="s">
        <v>6</v>
      </c>
      <c r="D631" s="24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188" t="s">
        <v>7</v>
      </c>
      <c r="T631" s="188"/>
      <c r="U631" s="188"/>
      <c r="V631" s="188"/>
      <c r="W631" s="51"/>
      <c r="X631" s="51"/>
      <c r="Y631" s="51"/>
      <c r="Z631" s="51"/>
      <c r="AA631" s="51"/>
      <c r="AB631" s="51"/>
    </row>
    <row r="632" spans="1:28" s="52" customFormat="1" ht="126">
      <c r="A632" s="24" t="s">
        <v>280</v>
      </c>
      <c r="B632" s="24" t="s">
        <v>46</v>
      </c>
      <c r="C632" s="24" t="s">
        <v>6</v>
      </c>
      <c r="D632" s="24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188" t="s">
        <v>7</v>
      </c>
      <c r="T632" s="188"/>
      <c r="U632" s="188"/>
      <c r="V632" s="188"/>
      <c r="W632" s="51"/>
      <c r="X632" s="51"/>
      <c r="Y632" s="51"/>
      <c r="Z632" s="51"/>
      <c r="AA632" s="51"/>
      <c r="AB632" s="51"/>
    </row>
    <row r="633" spans="1:28" s="52" customFormat="1" ht="110.25">
      <c r="A633" s="24" t="s">
        <v>281</v>
      </c>
      <c r="B633" s="24" t="s">
        <v>48</v>
      </c>
      <c r="C633" s="24" t="s">
        <v>6</v>
      </c>
      <c r="D633" s="24"/>
      <c r="E633" s="61">
        <f t="shared" ref="E633:R633" si="128">E634+E635</f>
        <v>0</v>
      </c>
      <c r="F633" s="61">
        <f t="shared" si="128"/>
        <v>0</v>
      </c>
      <c r="G633" s="61">
        <f t="shared" si="128"/>
        <v>0</v>
      </c>
      <c r="H633" s="61">
        <f t="shared" si="128"/>
        <v>0</v>
      </c>
      <c r="I633" s="61">
        <f t="shared" si="128"/>
        <v>0</v>
      </c>
      <c r="J633" s="61">
        <f t="shared" si="128"/>
        <v>0</v>
      </c>
      <c r="K633" s="61">
        <f t="shared" si="128"/>
        <v>0</v>
      </c>
      <c r="L633" s="61">
        <f t="shared" si="128"/>
        <v>0</v>
      </c>
      <c r="M633" s="61">
        <f t="shared" si="128"/>
        <v>0</v>
      </c>
      <c r="N633" s="61">
        <f t="shared" si="128"/>
        <v>0</v>
      </c>
      <c r="O633" s="61">
        <f t="shared" si="128"/>
        <v>0</v>
      </c>
      <c r="P633" s="61">
        <f t="shared" si="128"/>
        <v>0</v>
      </c>
      <c r="Q633" s="61">
        <f t="shared" si="128"/>
        <v>0</v>
      </c>
      <c r="R633" s="61">
        <f t="shared" si="128"/>
        <v>0</v>
      </c>
      <c r="S633" s="188" t="s">
        <v>7</v>
      </c>
      <c r="T633" s="188"/>
      <c r="U633" s="188"/>
      <c r="V633" s="188"/>
      <c r="W633" s="51"/>
      <c r="X633" s="51"/>
      <c r="Y633" s="51"/>
      <c r="Z633" s="51"/>
      <c r="AA633" s="51"/>
      <c r="AB633" s="51"/>
    </row>
    <row r="634" spans="1:28" s="52" customFormat="1" ht="94.5">
      <c r="A634" s="24" t="s">
        <v>282</v>
      </c>
      <c r="B634" s="24" t="s">
        <v>50</v>
      </c>
      <c r="C634" s="24" t="s">
        <v>6</v>
      </c>
      <c r="D634" s="24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188" t="s">
        <v>7</v>
      </c>
      <c r="T634" s="188"/>
      <c r="U634" s="188"/>
      <c r="V634" s="188"/>
      <c r="W634" s="51"/>
      <c r="X634" s="51"/>
      <c r="Y634" s="51"/>
      <c r="Z634" s="51"/>
      <c r="AA634" s="51"/>
      <c r="AB634" s="51"/>
    </row>
    <row r="635" spans="1:28" s="52" customFormat="1" ht="94.5">
      <c r="A635" s="24" t="s">
        <v>283</v>
      </c>
      <c r="B635" s="24" t="s">
        <v>52</v>
      </c>
      <c r="C635" s="24" t="s">
        <v>6</v>
      </c>
      <c r="D635" s="24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188" t="s">
        <v>7</v>
      </c>
      <c r="T635" s="188"/>
      <c r="U635" s="188"/>
      <c r="V635" s="188"/>
      <c r="W635" s="51"/>
      <c r="X635" s="51"/>
      <c r="Y635" s="51"/>
      <c r="Z635" s="51"/>
      <c r="AA635" s="51"/>
      <c r="AB635" s="51"/>
    </row>
    <row r="636" spans="1:28" s="52" customFormat="1" ht="47.25">
      <c r="A636" s="24" t="s">
        <v>284</v>
      </c>
      <c r="B636" s="24" t="s">
        <v>54</v>
      </c>
      <c r="C636" s="24" t="s">
        <v>6</v>
      </c>
      <c r="D636" s="24"/>
      <c r="E636" s="61">
        <f t="shared" ref="E636:R636" si="129">E637+E641+E644+E653</f>
        <v>0</v>
      </c>
      <c r="F636" s="61">
        <f t="shared" si="129"/>
        <v>0</v>
      </c>
      <c r="G636" s="61">
        <f t="shared" si="129"/>
        <v>0</v>
      </c>
      <c r="H636" s="61">
        <f t="shared" si="129"/>
        <v>0</v>
      </c>
      <c r="I636" s="61">
        <f t="shared" si="129"/>
        <v>0</v>
      </c>
      <c r="J636" s="61">
        <f t="shared" si="129"/>
        <v>0</v>
      </c>
      <c r="K636" s="61">
        <f t="shared" si="129"/>
        <v>0</v>
      </c>
      <c r="L636" s="61">
        <f t="shared" si="129"/>
        <v>0</v>
      </c>
      <c r="M636" s="61">
        <f t="shared" si="129"/>
        <v>0</v>
      </c>
      <c r="N636" s="61">
        <f t="shared" si="129"/>
        <v>0</v>
      </c>
      <c r="O636" s="61">
        <f t="shared" si="129"/>
        <v>0</v>
      </c>
      <c r="P636" s="61">
        <f t="shared" si="129"/>
        <v>0</v>
      </c>
      <c r="Q636" s="61">
        <f t="shared" si="129"/>
        <v>0</v>
      </c>
      <c r="R636" s="61">
        <f t="shared" si="129"/>
        <v>0</v>
      </c>
      <c r="S636" s="188" t="s">
        <v>7</v>
      </c>
      <c r="T636" s="188"/>
      <c r="U636" s="188"/>
      <c r="V636" s="188"/>
      <c r="W636" s="51"/>
      <c r="X636" s="51"/>
      <c r="Y636" s="51"/>
      <c r="Z636" s="51"/>
      <c r="AA636" s="51"/>
      <c r="AB636" s="51"/>
    </row>
    <row r="637" spans="1:28" s="52" customFormat="1" ht="78.75">
      <c r="A637" s="24" t="s">
        <v>285</v>
      </c>
      <c r="B637" s="24" t="s">
        <v>56</v>
      </c>
      <c r="C637" s="24" t="s">
        <v>6</v>
      </c>
      <c r="D637" s="24"/>
      <c r="E637" s="61">
        <f t="shared" ref="E637:R637" si="130">E638+E640</f>
        <v>0</v>
      </c>
      <c r="F637" s="61">
        <f t="shared" si="130"/>
        <v>0</v>
      </c>
      <c r="G637" s="61">
        <f t="shared" si="130"/>
        <v>0</v>
      </c>
      <c r="H637" s="61">
        <f t="shared" si="130"/>
        <v>0</v>
      </c>
      <c r="I637" s="61">
        <f t="shared" si="130"/>
        <v>0</v>
      </c>
      <c r="J637" s="61">
        <f t="shared" si="130"/>
        <v>0</v>
      </c>
      <c r="K637" s="61">
        <f t="shared" si="130"/>
        <v>0</v>
      </c>
      <c r="L637" s="61">
        <f t="shared" si="130"/>
        <v>0</v>
      </c>
      <c r="M637" s="61">
        <f t="shared" si="130"/>
        <v>0</v>
      </c>
      <c r="N637" s="61">
        <f t="shared" si="130"/>
        <v>0</v>
      </c>
      <c r="O637" s="61">
        <f t="shared" si="130"/>
        <v>0</v>
      </c>
      <c r="P637" s="61">
        <f t="shared" si="130"/>
        <v>0</v>
      </c>
      <c r="Q637" s="61">
        <f t="shared" si="130"/>
        <v>0</v>
      </c>
      <c r="R637" s="61">
        <f t="shared" si="130"/>
        <v>0</v>
      </c>
      <c r="S637" s="188" t="s">
        <v>7</v>
      </c>
      <c r="T637" s="188"/>
      <c r="U637" s="188"/>
      <c r="V637" s="188"/>
      <c r="W637" s="51"/>
      <c r="X637" s="51"/>
      <c r="Y637" s="51"/>
      <c r="Z637" s="51"/>
      <c r="AA637" s="51"/>
      <c r="AB637" s="51"/>
    </row>
    <row r="638" spans="1:28" s="52" customFormat="1" ht="47.25">
      <c r="A638" s="24" t="s">
        <v>286</v>
      </c>
      <c r="B638" s="24" t="s">
        <v>58</v>
      </c>
      <c r="C638" s="24" t="s">
        <v>6</v>
      </c>
      <c r="D638" s="24"/>
      <c r="E638" s="61">
        <f t="shared" ref="E638:R638" si="131">E639</f>
        <v>0</v>
      </c>
      <c r="F638" s="61">
        <f t="shared" si="131"/>
        <v>0</v>
      </c>
      <c r="G638" s="61">
        <f t="shared" si="131"/>
        <v>0</v>
      </c>
      <c r="H638" s="61">
        <f t="shared" si="131"/>
        <v>0</v>
      </c>
      <c r="I638" s="61">
        <f t="shared" si="131"/>
        <v>0</v>
      </c>
      <c r="J638" s="61">
        <f t="shared" si="131"/>
        <v>0</v>
      </c>
      <c r="K638" s="61">
        <f t="shared" si="131"/>
        <v>0</v>
      </c>
      <c r="L638" s="61">
        <f t="shared" si="131"/>
        <v>0</v>
      </c>
      <c r="M638" s="61">
        <f t="shared" si="131"/>
        <v>0</v>
      </c>
      <c r="N638" s="61">
        <f t="shared" si="131"/>
        <v>0</v>
      </c>
      <c r="O638" s="61">
        <f t="shared" si="131"/>
        <v>0</v>
      </c>
      <c r="P638" s="61">
        <f t="shared" si="131"/>
        <v>0</v>
      </c>
      <c r="Q638" s="61">
        <f t="shared" si="131"/>
        <v>0</v>
      </c>
      <c r="R638" s="61">
        <f t="shared" si="131"/>
        <v>0</v>
      </c>
      <c r="S638" s="188" t="s">
        <v>7</v>
      </c>
      <c r="T638" s="188"/>
      <c r="U638" s="188"/>
      <c r="V638" s="188"/>
      <c r="W638" s="51"/>
      <c r="X638" s="51"/>
      <c r="Y638" s="51"/>
      <c r="Z638" s="51"/>
      <c r="AA638" s="51"/>
      <c r="AB638" s="51"/>
    </row>
    <row r="639" spans="1:28" s="52" customFormat="1" ht="47.25">
      <c r="A639" s="1" t="s">
        <v>286</v>
      </c>
      <c r="B639" s="1" t="s">
        <v>548</v>
      </c>
      <c r="C639" s="1" t="s">
        <v>549</v>
      </c>
      <c r="D639" s="1"/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188" t="s">
        <v>7</v>
      </c>
      <c r="T639" s="188"/>
      <c r="U639" s="188"/>
      <c r="V639" s="188"/>
      <c r="W639" s="57"/>
      <c r="X639" s="57"/>
      <c r="Y639" s="57"/>
      <c r="Z639" s="57"/>
      <c r="AA639" s="57"/>
      <c r="AB639" s="57"/>
    </row>
    <row r="640" spans="1:28" s="52" customFormat="1" ht="78.75">
      <c r="A640" s="24" t="s">
        <v>287</v>
      </c>
      <c r="B640" s="24" t="s">
        <v>60</v>
      </c>
      <c r="C640" s="24" t="s">
        <v>6</v>
      </c>
      <c r="D640" s="24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188" t="s">
        <v>7</v>
      </c>
      <c r="T640" s="188"/>
      <c r="U640" s="188"/>
      <c r="V640" s="188"/>
      <c r="W640" s="51"/>
      <c r="X640" s="51"/>
      <c r="Y640" s="51"/>
      <c r="Z640" s="51"/>
      <c r="AA640" s="51"/>
      <c r="AB640" s="51"/>
    </row>
    <row r="641" spans="1:28" s="52" customFormat="1" ht="63">
      <c r="A641" s="24" t="s">
        <v>288</v>
      </c>
      <c r="B641" s="24" t="s">
        <v>62</v>
      </c>
      <c r="C641" s="24" t="s">
        <v>6</v>
      </c>
      <c r="D641" s="24"/>
      <c r="E641" s="61">
        <f t="shared" ref="E641:R641" si="132">E642+E643</f>
        <v>0</v>
      </c>
      <c r="F641" s="61">
        <f t="shared" si="132"/>
        <v>0</v>
      </c>
      <c r="G641" s="61">
        <f t="shared" si="132"/>
        <v>0</v>
      </c>
      <c r="H641" s="61">
        <f t="shared" si="132"/>
        <v>0</v>
      </c>
      <c r="I641" s="61">
        <f t="shared" si="132"/>
        <v>0</v>
      </c>
      <c r="J641" s="61">
        <f t="shared" si="132"/>
        <v>0</v>
      </c>
      <c r="K641" s="61">
        <f t="shared" si="132"/>
        <v>0</v>
      </c>
      <c r="L641" s="61">
        <f t="shared" si="132"/>
        <v>0</v>
      </c>
      <c r="M641" s="61">
        <f t="shared" si="132"/>
        <v>0</v>
      </c>
      <c r="N641" s="61">
        <f t="shared" si="132"/>
        <v>0</v>
      </c>
      <c r="O641" s="61">
        <f t="shared" si="132"/>
        <v>0</v>
      </c>
      <c r="P641" s="61">
        <f t="shared" si="132"/>
        <v>0</v>
      </c>
      <c r="Q641" s="61">
        <f t="shared" si="132"/>
        <v>0</v>
      </c>
      <c r="R641" s="61">
        <f t="shared" si="132"/>
        <v>0</v>
      </c>
      <c r="S641" s="188" t="s">
        <v>7</v>
      </c>
      <c r="T641" s="188"/>
      <c r="U641" s="188"/>
      <c r="V641" s="188"/>
      <c r="W641" s="51"/>
      <c r="X641" s="51"/>
      <c r="Y641" s="51"/>
      <c r="Z641" s="51"/>
      <c r="AA641" s="51"/>
      <c r="AB641" s="51"/>
    </row>
    <row r="642" spans="1:28" s="52" customFormat="1" ht="47.25">
      <c r="A642" s="24" t="s">
        <v>289</v>
      </c>
      <c r="B642" s="24" t="s">
        <v>64</v>
      </c>
      <c r="C642" s="24" t="s">
        <v>6</v>
      </c>
      <c r="D642" s="24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188" t="s">
        <v>7</v>
      </c>
      <c r="T642" s="188"/>
      <c r="U642" s="188"/>
      <c r="V642" s="188"/>
      <c r="W642" s="51"/>
      <c r="X642" s="51"/>
      <c r="Y642" s="51"/>
      <c r="Z642" s="51"/>
      <c r="AA642" s="51"/>
      <c r="AB642" s="51"/>
    </row>
    <row r="643" spans="1:28" s="52" customFormat="1" ht="63">
      <c r="A643" s="24" t="s">
        <v>290</v>
      </c>
      <c r="B643" s="24" t="s">
        <v>66</v>
      </c>
      <c r="C643" s="24" t="s">
        <v>6</v>
      </c>
      <c r="D643" s="24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188" t="s">
        <v>7</v>
      </c>
      <c r="T643" s="188"/>
      <c r="U643" s="188"/>
      <c r="V643" s="188"/>
      <c r="W643" s="51"/>
      <c r="X643" s="51"/>
      <c r="Y643" s="51"/>
      <c r="Z643" s="51"/>
      <c r="AA643" s="51"/>
      <c r="AB643" s="51"/>
    </row>
    <row r="644" spans="1:28" s="52" customFormat="1" ht="47.25">
      <c r="A644" s="24" t="s">
        <v>291</v>
      </c>
      <c r="B644" s="24" t="s">
        <v>68</v>
      </c>
      <c r="C644" s="24" t="s">
        <v>6</v>
      </c>
      <c r="D644" s="24"/>
      <c r="E644" s="61">
        <f t="shared" ref="E644:R644" si="133">E645+E646+E647+E648+E649+E650+E651+E652</f>
        <v>0</v>
      </c>
      <c r="F644" s="61">
        <f t="shared" si="133"/>
        <v>0</v>
      </c>
      <c r="G644" s="61">
        <f t="shared" si="133"/>
        <v>0</v>
      </c>
      <c r="H644" s="61">
        <f t="shared" si="133"/>
        <v>0</v>
      </c>
      <c r="I644" s="61">
        <f t="shared" si="133"/>
        <v>0</v>
      </c>
      <c r="J644" s="61">
        <f t="shared" si="133"/>
        <v>0</v>
      </c>
      <c r="K644" s="61">
        <f t="shared" si="133"/>
        <v>0</v>
      </c>
      <c r="L644" s="61">
        <f t="shared" si="133"/>
        <v>0</v>
      </c>
      <c r="M644" s="61">
        <f t="shared" si="133"/>
        <v>0</v>
      </c>
      <c r="N644" s="61">
        <f t="shared" si="133"/>
        <v>0</v>
      </c>
      <c r="O644" s="61">
        <f t="shared" si="133"/>
        <v>0</v>
      </c>
      <c r="P644" s="61">
        <f t="shared" si="133"/>
        <v>0</v>
      </c>
      <c r="Q644" s="61">
        <f t="shared" si="133"/>
        <v>0</v>
      </c>
      <c r="R644" s="61">
        <f t="shared" si="133"/>
        <v>0</v>
      </c>
      <c r="S644" s="188" t="s">
        <v>7</v>
      </c>
      <c r="T644" s="188"/>
      <c r="U644" s="188"/>
      <c r="V644" s="188"/>
      <c r="W644" s="51"/>
      <c r="X644" s="51"/>
      <c r="Y644" s="51"/>
      <c r="Z644" s="51"/>
      <c r="AA644" s="51"/>
      <c r="AB644" s="51"/>
    </row>
    <row r="645" spans="1:28" s="52" customFormat="1" ht="47.25">
      <c r="A645" s="24" t="s">
        <v>292</v>
      </c>
      <c r="B645" s="24" t="s">
        <v>70</v>
      </c>
      <c r="C645" s="24" t="s">
        <v>6</v>
      </c>
      <c r="D645" s="24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188" t="s">
        <v>7</v>
      </c>
      <c r="T645" s="188"/>
      <c r="U645" s="188"/>
      <c r="V645" s="188"/>
      <c r="W645" s="51"/>
      <c r="X645" s="51"/>
      <c r="Y645" s="51"/>
      <c r="Z645" s="51"/>
      <c r="AA645" s="51"/>
      <c r="AB645" s="51"/>
    </row>
    <row r="646" spans="1:28" s="52" customFormat="1" ht="47.25">
      <c r="A646" s="24" t="s">
        <v>293</v>
      </c>
      <c r="B646" s="24" t="s">
        <v>72</v>
      </c>
      <c r="C646" s="24" t="s">
        <v>6</v>
      </c>
      <c r="D646" s="24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188" t="s">
        <v>7</v>
      </c>
      <c r="T646" s="188"/>
      <c r="U646" s="188"/>
      <c r="V646" s="188"/>
      <c r="W646" s="51"/>
      <c r="X646" s="51"/>
      <c r="Y646" s="51"/>
      <c r="Z646" s="51"/>
      <c r="AA646" s="51"/>
      <c r="AB646" s="51"/>
    </row>
    <row r="647" spans="1:28" s="52" customFormat="1" ht="47.25">
      <c r="A647" s="24" t="s">
        <v>294</v>
      </c>
      <c r="B647" s="24" t="s">
        <v>74</v>
      </c>
      <c r="C647" s="24" t="s">
        <v>6</v>
      </c>
      <c r="D647" s="24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188" t="s">
        <v>7</v>
      </c>
      <c r="T647" s="188"/>
      <c r="U647" s="188"/>
      <c r="V647" s="188"/>
      <c r="W647" s="51"/>
      <c r="X647" s="51"/>
      <c r="Y647" s="51"/>
      <c r="Z647" s="51"/>
      <c r="AA647" s="51"/>
      <c r="AB647" s="51"/>
    </row>
    <row r="648" spans="1:28" s="52" customFormat="1" ht="47.25">
      <c r="A648" s="24" t="s">
        <v>295</v>
      </c>
      <c r="B648" s="24" t="s">
        <v>76</v>
      </c>
      <c r="C648" s="24" t="s">
        <v>6</v>
      </c>
      <c r="D648" s="24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188" t="s">
        <v>7</v>
      </c>
      <c r="T648" s="188"/>
      <c r="U648" s="188"/>
      <c r="V648" s="188"/>
      <c r="W648" s="51"/>
      <c r="X648" s="51"/>
      <c r="Y648" s="51"/>
      <c r="Z648" s="51"/>
      <c r="AA648" s="51"/>
      <c r="AB648" s="51"/>
    </row>
    <row r="649" spans="1:28" s="52" customFormat="1" ht="63">
      <c r="A649" s="24" t="s">
        <v>296</v>
      </c>
      <c r="B649" s="24" t="s">
        <v>78</v>
      </c>
      <c r="C649" s="24" t="s">
        <v>6</v>
      </c>
      <c r="D649" s="24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188" t="s">
        <v>7</v>
      </c>
      <c r="T649" s="188"/>
      <c r="U649" s="188"/>
      <c r="V649" s="188"/>
      <c r="W649" s="51"/>
      <c r="X649" s="51"/>
      <c r="Y649" s="51"/>
      <c r="Z649" s="51"/>
      <c r="AA649" s="51"/>
      <c r="AB649" s="51"/>
    </row>
    <row r="650" spans="1:28" s="52" customFormat="1" ht="63">
      <c r="A650" s="24" t="s">
        <v>297</v>
      </c>
      <c r="B650" s="24" t="s">
        <v>80</v>
      </c>
      <c r="C650" s="24" t="s">
        <v>6</v>
      </c>
      <c r="D650" s="24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188" t="s">
        <v>7</v>
      </c>
      <c r="T650" s="188"/>
      <c r="U650" s="188"/>
      <c r="V650" s="188"/>
      <c r="W650" s="51"/>
      <c r="X650" s="51"/>
      <c r="Y650" s="51"/>
      <c r="Z650" s="51"/>
      <c r="AA650" s="51"/>
      <c r="AB650" s="51"/>
    </row>
    <row r="651" spans="1:28" s="52" customFormat="1" ht="63">
      <c r="A651" s="24" t="s">
        <v>298</v>
      </c>
      <c r="B651" s="24" t="s">
        <v>82</v>
      </c>
      <c r="C651" s="24" t="s">
        <v>6</v>
      </c>
      <c r="D651" s="24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188" t="s">
        <v>7</v>
      </c>
      <c r="T651" s="188"/>
      <c r="U651" s="188"/>
      <c r="V651" s="188"/>
      <c r="W651" s="51"/>
      <c r="X651" s="51"/>
      <c r="Y651" s="51"/>
      <c r="Z651" s="51"/>
      <c r="AA651" s="51"/>
      <c r="AB651" s="51"/>
    </row>
    <row r="652" spans="1:28" s="52" customFormat="1" ht="63">
      <c r="A652" s="24" t="s">
        <v>299</v>
      </c>
      <c r="B652" s="24" t="s">
        <v>84</v>
      </c>
      <c r="C652" s="24" t="s">
        <v>6</v>
      </c>
      <c r="D652" s="24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188" t="s">
        <v>7</v>
      </c>
      <c r="T652" s="188"/>
      <c r="U652" s="188"/>
      <c r="V652" s="188"/>
      <c r="W652" s="51"/>
      <c r="X652" s="51"/>
      <c r="Y652" s="51"/>
      <c r="Z652" s="51"/>
      <c r="AA652" s="51"/>
      <c r="AB652" s="51"/>
    </row>
    <row r="653" spans="1:28" s="52" customFormat="1" ht="63">
      <c r="A653" s="24" t="s">
        <v>300</v>
      </c>
      <c r="B653" s="24" t="s">
        <v>86</v>
      </c>
      <c r="C653" s="24" t="s">
        <v>6</v>
      </c>
      <c r="D653" s="24"/>
      <c r="E653" s="61">
        <f t="shared" ref="E653:R653" si="134">E654+E655</f>
        <v>0</v>
      </c>
      <c r="F653" s="61">
        <f t="shared" si="134"/>
        <v>0</v>
      </c>
      <c r="G653" s="61">
        <f t="shared" si="134"/>
        <v>0</v>
      </c>
      <c r="H653" s="61">
        <f t="shared" si="134"/>
        <v>0</v>
      </c>
      <c r="I653" s="61">
        <f t="shared" si="134"/>
        <v>0</v>
      </c>
      <c r="J653" s="61">
        <f t="shared" si="134"/>
        <v>0</v>
      </c>
      <c r="K653" s="61">
        <f t="shared" si="134"/>
        <v>0</v>
      </c>
      <c r="L653" s="61">
        <f t="shared" si="134"/>
        <v>0</v>
      </c>
      <c r="M653" s="61">
        <f t="shared" si="134"/>
        <v>0</v>
      </c>
      <c r="N653" s="61">
        <f t="shared" si="134"/>
        <v>0</v>
      </c>
      <c r="O653" s="61">
        <f t="shared" si="134"/>
        <v>0</v>
      </c>
      <c r="P653" s="61">
        <f t="shared" si="134"/>
        <v>0</v>
      </c>
      <c r="Q653" s="61">
        <f t="shared" si="134"/>
        <v>0</v>
      </c>
      <c r="R653" s="61">
        <f t="shared" si="134"/>
        <v>0</v>
      </c>
      <c r="S653" s="188" t="s">
        <v>7</v>
      </c>
      <c r="T653" s="188"/>
      <c r="U653" s="188"/>
      <c r="V653" s="188"/>
      <c r="W653" s="51"/>
      <c r="X653" s="51"/>
      <c r="Y653" s="51"/>
      <c r="Z653" s="51"/>
      <c r="AA653" s="51"/>
      <c r="AB653" s="51"/>
    </row>
    <row r="654" spans="1:28" s="52" customFormat="1" ht="47.25">
      <c r="A654" s="24" t="s">
        <v>301</v>
      </c>
      <c r="B654" s="24" t="s">
        <v>88</v>
      </c>
      <c r="C654" s="24" t="s">
        <v>6</v>
      </c>
      <c r="D654" s="24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188" t="s">
        <v>7</v>
      </c>
      <c r="T654" s="188"/>
      <c r="U654" s="188"/>
      <c r="V654" s="188"/>
      <c r="W654" s="51"/>
      <c r="X654" s="51"/>
      <c r="Y654" s="51"/>
      <c r="Z654" s="51"/>
      <c r="AA654" s="51"/>
      <c r="AB654" s="51"/>
    </row>
    <row r="655" spans="1:28" s="52" customFormat="1" ht="63">
      <c r="A655" s="24" t="s">
        <v>302</v>
      </c>
      <c r="B655" s="24" t="s">
        <v>90</v>
      </c>
      <c r="C655" s="24" t="s">
        <v>6</v>
      </c>
      <c r="D655" s="24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188" t="s">
        <v>7</v>
      </c>
      <c r="T655" s="188"/>
      <c r="U655" s="188"/>
      <c r="V655" s="188"/>
      <c r="W655" s="51"/>
      <c r="X655" s="51"/>
      <c r="Y655" s="51"/>
      <c r="Z655" s="51"/>
      <c r="AA655" s="51"/>
      <c r="AB655" s="51"/>
    </row>
    <row r="656" spans="1:28" s="52" customFormat="1" ht="94.5">
      <c r="A656" s="24" t="s">
        <v>303</v>
      </c>
      <c r="B656" s="24" t="s">
        <v>92</v>
      </c>
      <c r="C656" s="24" t="s">
        <v>6</v>
      </c>
      <c r="D656" s="24"/>
      <c r="E656" s="61">
        <f t="shared" ref="E656:R656" si="135">E657+E658</f>
        <v>0</v>
      </c>
      <c r="F656" s="61">
        <f t="shared" si="135"/>
        <v>0</v>
      </c>
      <c r="G656" s="61">
        <f t="shared" si="135"/>
        <v>0</v>
      </c>
      <c r="H656" s="61">
        <f t="shared" si="135"/>
        <v>0</v>
      </c>
      <c r="I656" s="61">
        <f t="shared" si="135"/>
        <v>0</v>
      </c>
      <c r="J656" s="61">
        <f t="shared" si="135"/>
        <v>0</v>
      </c>
      <c r="K656" s="61">
        <f t="shared" si="135"/>
        <v>0</v>
      </c>
      <c r="L656" s="61">
        <f t="shared" si="135"/>
        <v>0</v>
      </c>
      <c r="M656" s="61">
        <f t="shared" si="135"/>
        <v>0</v>
      </c>
      <c r="N656" s="61">
        <f t="shared" si="135"/>
        <v>0</v>
      </c>
      <c r="O656" s="61">
        <f t="shared" si="135"/>
        <v>0</v>
      </c>
      <c r="P656" s="61">
        <f t="shared" si="135"/>
        <v>0</v>
      </c>
      <c r="Q656" s="61">
        <f t="shared" si="135"/>
        <v>0</v>
      </c>
      <c r="R656" s="61">
        <f t="shared" si="135"/>
        <v>0</v>
      </c>
      <c r="S656" s="188" t="s">
        <v>7</v>
      </c>
      <c r="T656" s="188"/>
      <c r="U656" s="188"/>
      <c r="V656" s="188"/>
      <c r="W656" s="51"/>
      <c r="X656" s="51"/>
      <c r="Y656" s="51"/>
      <c r="Z656" s="51"/>
      <c r="AA656" s="51"/>
      <c r="AB656" s="51"/>
    </row>
    <row r="657" spans="1:28" s="52" customFormat="1" ht="78.75">
      <c r="A657" s="24" t="s">
        <v>304</v>
      </c>
      <c r="B657" s="24" t="s">
        <v>94</v>
      </c>
      <c r="C657" s="24" t="s">
        <v>6</v>
      </c>
      <c r="D657" s="24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188" t="s">
        <v>7</v>
      </c>
      <c r="T657" s="188"/>
      <c r="U657" s="188"/>
      <c r="V657" s="188"/>
      <c r="W657" s="51"/>
      <c r="X657" s="51"/>
      <c r="Y657" s="51"/>
      <c r="Z657" s="51"/>
      <c r="AA657" s="51"/>
      <c r="AB657" s="51"/>
    </row>
    <row r="658" spans="1:28" s="52" customFormat="1" ht="78.75">
      <c r="A658" s="24" t="s">
        <v>305</v>
      </c>
      <c r="B658" s="24" t="s">
        <v>96</v>
      </c>
      <c r="C658" s="24" t="s">
        <v>6</v>
      </c>
      <c r="D658" s="24"/>
      <c r="E658" s="61">
        <f t="shared" ref="E658:R658" si="136">E659</f>
        <v>0</v>
      </c>
      <c r="F658" s="61">
        <f t="shared" si="136"/>
        <v>0</v>
      </c>
      <c r="G658" s="61">
        <f t="shared" si="136"/>
        <v>0</v>
      </c>
      <c r="H658" s="61">
        <f t="shared" si="136"/>
        <v>0</v>
      </c>
      <c r="I658" s="61">
        <f t="shared" si="136"/>
        <v>0</v>
      </c>
      <c r="J658" s="61">
        <f t="shared" si="136"/>
        <v>0</v>
      </c>
      <c r="K658" s="61">
        <f t="shared" si="136"/>
        <v>0</v>
      </c>
      <c r="L658" s="61">
        <f t="shared" si="136"/>
        <v>0</v>
      </c>
      <c r="M658" s="61">
        <f t="shared" si="136"/>
        <v>0</v>
      </c>
      <c r="N658" s="61">
        <f t="shared" si="136"/>
        <v>0</v>
      </c>
      <c r="O658" s="61">
        <f t="shared" si="136"/>
        <v>0</v>
      </c>
      <c r="P658" s="61">
        <f t="shared" si="136"/>
        <v>0</v>
      </c>
      <c r="Q658" s="61">
        <f t="shared" si="136"/>
        <v>0</v>
      </c>
      <c r="R658" s="61">
        <f t="shared" si="136"/>
        <v>0</v>
      </c>
      <c r="S658" s="188" t="s">
        <v>7</v>
      </c>
      <c r="T658" s="188"/>
      <c r="U658" s="188"/>
      <c r="V658" s="188"/>
      <c r="W658" s="51"/>
      <c r="X658" s="51"/>
      <c r="Y658" s="51"/>
      <c r="Z658" s="51"/>
      <c r="AA658" s="51"/>
      <c r="AB658" s="51"/>
    </row>
    <row r="659" spans="1:28" s="52" customFormat="1" ht="94.5">
      <c r="A659" s="1" t="s">
        <v>305</v>
      </c>
      <c r="B659" s="1" t="s">
        <v>551</v>
      </c>
      <c r="C659" s="1" t="s">
        <v>552</v>
      </c>
      <c r="D659" s="1"/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188" t="s">
        <v>7</v>
      </c>
      <c r="T659" s="188"/>
      <c r="U659" s="188"/>
      <c r="V659" s="188"/>
      <c r="W659" s="57"/>
      <c r="X659" s="57"/>
      <c r="Y659" s="57"/>
      <c r="Z659" s="57"/>
      <c r="AA659" s="57"/>
      <c r="AB659" s="57"/>
    </row>
    <row r="660" spans="1:28" s="52" customFormat="1" ht="47.25">
      <c r="A660" s="24" t="s">
        <v>306</v>
      </c>
      <c r="B660" s="24" t="s">
        <v>98</v>
      </c>
      <c r="C660" s="24" t="s">
        <v>6</v>
      </c>
      <c r="D660" s="24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188" t="s">
        <v>7</v>
      </c>
      <c r="T660" s="188"/>
      <c r="U660" s="188"/>
      <c r="V660" s="188"/>
      <c r="W660" s="51"/>
      <c r="X660" s="51"/>
      <c r="Y660" s="51"/>
      <c r="Z660" s="51"/>
      <c r="AA660" s="51"/>
      <c r="AB660" s="51"/>
    </row>
    <row r="661" spans="1:28" s="52" customFormat="1" ht="47.25">
      <c r="A661" s="24" t="s">
        <v>307</v>
      </c>
      <c r="B661" s="24" t="s">
        <v>100</v>
      </c>
      <c r="C661" s="24" t="s">
        <v>6</v>
      </c>
      <c r="D661" s="24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188" t="s">
        <v>7</v>
      </c>
      <c r="T661" s="188"/>
      <c r="U661" s="188"/>
      <c r="V661" s="188"/>
      <c r="W661" s="51"/>
      <c r="X661" s="51"/>
      <c r="Y661" s="51"/>
      <c r="Z661" s="51"/>
      <c r="AA661" s="51"/>
      <c r="AB661" s="51"/>
    </row>
    <row r="662" spans="1:28" s="52" customFormat="1" ht="31.5">
      <c r="A662" s="24" t="s">
        <v>308</v>
      </c>
      <c r="B662" s="24" t="s">
        <v>102</v>
      </c>
      <c r="C662" s="24" t="s">
        <v>6</v>
      </c>
      <c r="D662" s="24"/>
      <c r="E662" s="61">
        <f t="shared" ref="E662:R662" si="137">SUM(E663:E678)</f>
        <v>0</v>
      </c>
      <c r="F662" s="61">
        <f t="shared" si="137"/>
        <v>0</v>
      </c>
      <c r="G662" s="61">
        <f t="shared" si="137"/>
        <v>0</v>
      </c>
      <c r="H662" s="61">
        <f t="shared" si="137"/>
        <v>0</v>
      </c>
      <c r="I662" s="61">
        <f t="shared" si="137"/>
        <v>0</v>
      </c>
      <c r="J662" s="61">
        <f t="shared" si="137"/>
        <v>0</v>
      </c>
      <c r="K662" s="61">
        <f t="shared" si="137"/>
        <v>1500</v>
      </c>
      <c r="L662" s="61">
        <f t="shared" si="137"/>
        <v>0</v>
      </c>
      <c r="M662" s="61">
        <f t="shared" si="137"/>
        <v>0</v>
      </c>
      <c r="N662" s="61">
        <f t="shared" si="137"/>
        <v>0</v>
      </c>
      <c r="O662" s="61">
        <f t="shared" si="137"/>
        <v>0</v>
      </c>
      <c r="P662" s="61">
        <f t="shared" si="137"/>
        <v>0</v>
      </c>
      <c r="Q662" s="61">
        <f t="shared" si="137"/>
        <v>0</v>
      </c>
      <c r="R662" s="61">
        <f t="shared" si="137"/>
        <v>0</v>
      </c>
      <c r="S662" s="188" t="s">
        <v>7</v>
      </c>
      <c r="T662" s="188"/>
      <c r="U662" s="188"/>
      <c r="V662" s="188"/>
      <c r="W662" s="51"/>
      <c r="X662" s="51"/>
      <c r="Y662" s="51"/>
      <c r="Z662" s="51"/>
      <c r="AA662" s="51"/>
      <c r="AB662" s="51"/>
    </row>
    <row r="663" spans="1:28" s="52" customFormat="1" ht="47.25">
      <c r="A663" s="1" t="s">
        <v>308</v>
      </c>
      <c r="B663" s="1" t="s">
        <v>553</v>
      </c>
      <c r="C663" s="1" t="s">
        <v>554</v>
      </c>
      <c r="D663" s="1"/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1500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188" t="s">
        <v>7</v>
      </c>
      <c r="T663" s="188"/>
      <c r="U663" s="188"/>
      <c r="V663" s="188"/>
      <c r="W663" s="57"/>
      <c r="X663" s="57"/>
      <c r="Y663" s="57"/>
      <c r="Z663" s="57"/>
      <c r="AA663" s="57"/>
      <c r="AB663" s="57"/>
    </row>
    <row r="664" spans="1:28" s="52" customFormat="1" ht="141.75">
      <c r="A664" s="1" t="s">
        <v>308</v>
      </c>
      <c r="B664" s="1" t="s">
        <v>555</v>
      </c>
      <c r="C664" s="1" t="s">
        <v>556</v>
      </c>
      <c r="D664" s="1"/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188" t="s">
        <v>7</v>
      </c>
      <c r="T664" s="188"/>
      <c r="U664" s="188"/>
      <c r="V664" s="188"/>
      <c r="W664" s="57"/>
      <c r="X664" s="57"/>
      <c r="Y664" s="57"/>
      <c r="Z664" s="57"/>
      <c r="AA664" s="57"/>
      <c r="AB664" s="57"/>
    </row>
    <row r="665" spans="1:28" s="52" customFormat="1" ht="204.75">
      <c r="A665" s="1" t="s">
        <v>308</v>
      </c>
      <c r="B665" s="1" t="s">
        <v>557</v>
      </c>
      <c r="C665" s="1" t="s">
        <v>558</v>
      </c>
      <c r="D665" s="1"/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188" t="s">
        <v>7</v>
      </c>
      <c r="T665" s="188"/>
      <c r="U665" s="188"/>
      <c r="V665" s="188"/>
      <c r="W665" s="57"/>
      <c r="X665" s="57"/>
      <c r="Y665" s="57"/>
      <c r="Z665" s="57"/>
      <c r="AA665" s="57"/>
      <c r="AB665" s="57"/>
    </row>
    <row r="666" spans="1:28" s="52" customFormat="1" ht="31.5">
      <c r="A666" s="1" t="s">
        <v>308</v>
      </c>
      <c r="B666" s="1" t="s">
        <v>559</v>
      </c>
      <c r="C666" s="1" t="s">
        <v>560</v>
      </c>
      <c r="D666" s="1"/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188" t="s">
        <v>7</v>
      </c>
      <c r="T666" s="188"/>
      <c r="U666" s="188"/>
      <c r="V666" s="188"/>
      <c r="W666" s="57"/>
      <c r="X666" s="57"/>
      <c r="Y666" s="57"/>
      <c r="Z666" s="57"/>
      <c r="AA666" s="57"/>
      <c r="AB666" s="57"/>
    </row>
    <row r="667" spans="1:28" s="52" customFormat="1">
      <c r="A667" s="1" t="s">
        <v>308</v>
      </c>
      <c r="B667" s="1" t="s">
        <v>561</v>
      </c>
      <c r="C667" s="1" t="s">
        <v>562</v>
      </c>
      <c r="D667" s="1"/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188" t="s">
        <v>7</v>
      </c>
      <c r="T667" s="188"/>
      <c r="U667" s="188"/>
      <c r="V667" s="188"/>
      <c r="W667" s="57"/>
      <c r="X667" s="57"/>
      <c r="Y667" s="57"/>
      <c r="Z667" s="57"/>
      <c r="AA667" s="57"/>
      <c r="AB667" s="57"/>
    </row>
    <row r="668" spans="1:28" s="52" customFormat="1" ht="31.5">
      <c r="A668" s="1" t="s">
        <v>308</v>
      </c>
      <c r="B668" s="1" t="s">
        <v>563</v>
      </c>
      <c r="C668" s="1" t="s">
        <v>564</v>
      </c>
      <c r="D668" s="1"/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188" t="s">
        <v>7</v>
      </c>
      <c r="T668" s="188"/>
      <c r="U668" s="188"/>
      <c r="V668" s="188"/>
      <c r="W668" s="57"/>
      <c r="X668" s="57"/>
      <c r="Y668" s="57"/>
      <c r="Z668" s="57"/>
      <c r="AA668" s="57"/>
      <c r="AB668" s="57"/>
    </row>
    <row r="669" spans="1:28" s="52" customFormat="1">
      <c r="A669" s="1" t="s">
        <v>308</v>
      </c>
      <c r="B669" s="1" t="s">
        <v>565</v>
      </c>
      <c r="C669" s="1" t="s">
        <v>566</v>
      </c>
      <c r="D669" s="1"/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188" t="s">
        <v>7</v>
      </c>
      <c r="T669" s="188"/>
      <c r="U669" s="188"/>
      <c r="V669" s="188"/>
      <c r="W669" s="57"/>
      <c r="X669" s="57"/>
      <c r="Y669" s="57"/>
      <c r="Z669" s="57"/>
      <c r="AA669" s="57"/>
      <c r="AB669" s="57"/>
    </row>
    <row r="670" spans="1:28" s="52" customFormat="1" ht="31.5">
      <c r="A670" s="1" t="s">
        <v>308</v>
      </c>
      <c r="B670" s="1" t="s">
        <v>567</v>
      </c>
      <c r="C670" s="1" t="s">
        <v>568</v>
      </c>
      <c r="D670" s="1"/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188" t="s">
        <v>7</v>
      </c>
      <c r="T670" s="188"/>
      <c r="U670" s="188"/>
      <c r="V670" s="188"/>
      <c r="W670" s="57"/>
      <c r="X670" s="57"/>
      <c r="Y670" s="57"/>
      <c r="Z670" s="57"/>
      <c r="AA670" s="57"/>
      <c r="AB670" s="57"/>
    </row>
    <row r="671" spans="1:28" s="52" customFormat="1">
      <c r="A671" s="1" t="s">
        <v>308</v>
      </c>
      <c r="B671" s="1" t="s">
        <v>550</v>
      </c>
      <c r="C671" s="1" t="s">
        <v>569</v>
      </c>
      <c r="D671" s="1"/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188" t="s">
        <v>7</v>
      </c>
      <c r="T671" s="188"/>
      <c r="U671" s="188"/>
      <c r="V671" s="188"/>
      <c r="W671" s="57"/>
      <c r="X671" s="57"/>
      <c r="Y671" s="57"/>
      <c r="Z671" s="57"/>
      <c r="AA671" s="57"/>
      <c r="AB671" s="57"/>
    </row>
    <row r="672" spans="1:28" s="52" customFormat="1" ht="31.5">
      <c r="A672" s="1" t="s">
        <v>308</v>
      </c>
      <c r="B672" s="1" t="s">
        <v>570</v>
      </c>
      <c r="C672" s="1" t="s">
        <v>571</v>
      </c>
      <c r="D672" s="1"/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188" t="s">
        <v>7</v>
      </c>
      <c r="T672" s="188"/>
      <c r="U672" s="188"/>
      <c r="V672" s="188"/>
      <c r="W672" s="57"/>
      <c r="X672" s="57"/>
      <c r="Y672" s="57"/>
      <c r="Z672" s="57"/>
      <c r="AA672" s="57"/>
      <c r="AB672" s="57"/>
    </row>
    <row r="673" spans="1:28" s="52" customFormat="1" ht="94.5">
      <c r="A673" s="1" t="s">
        <v>308</v>
      </c>
      <c r="B673" s="1" t="s">
        <v>572</v>
      </c>
      <c r="C673" s="1" t="s">
        <v>573</v>
      </c>
      <c r="D673" s="1"/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188" t="s">
        <v>7</v>
      </c>
      <c r="T673" s="188"/>
      <c r="U673" s="188"/>
      <c r="V673" s="188"/>
      <c r="W673" s="57"/>
      <c r="X673" s="57"/>
      <c r="Y673" s="57"/>
      <c r="Z673" s="57"/>
      <c r="AA673" s="57"/>
      <c r="AB673" s="57"/>
    </row>
    <row r="674" spans="1:28" s="52" customFormat="1">
      <c r="A674" s="1" t="s">
        <v>308</v>
      </c>
      <c r="B674" s="1" t="s">
        <v>574</v>
      </c>
      <c r="C674" s="1" t="s">
        <v>575</v>
      </c>
      <c r="D674" s="1"/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188" t="s">
        <v>7</v>
      </c>
      <c r="T674" s="188"/>
      <c r="U674" s="188"/>
      <c r="V674" s="188"/>
      <c r="W674" s="57"/>
      <c r="X674" s="57"/>
      <c r="Y674" s="57"/>
      <c r="Z674" s="57"/>
      <c r="AA674" s="57"/>
      <c r="AB674" s="57"/>
    </row>
    <row r="675" spans="1:28" s="52" customFormat="1">
      <c r="A675" s="1" t="s">
        <v>308</v>
      </c>
      <c r="B675" s="1" t="s">
        <v>576</v>
      </c>
      <c r="C675" s="1" t="s">
        <v>577</v>
      </c>
      <c r="D675" s="1"/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188" t="s">
        <v>7</v>
      </c>
      <c r="T675" s="188"/>
      <c r="U675" s="188"/>
      <c r="V675" s="188"/>
      <c r="W675" s="57"/>
      <c r="X675" s="57"/>
      <c r="Y675" s="57"/>
      <c r="Z675" s="57"/>
      <c r="AA675" s="57"/>
      <c r="AB675" s="57"/>
    </row>
    <row r="676" spans="1:28" s="52" customFormat="1" ht="47.25">
      <c r="A676" s="1" t="s">
        <v>308</v>
      </c>
      <c r="B676" s="1" t="s">
        <v>578</v>
      </c>
      <c r="C676" s="1" t="s">
        <v>579</v>
      </c>
      <c r="D676" s="1"/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188" t="s">
        <v>7</v>
      </c>
      <c r="T676" s="188"/>
      <c r="U676" s="188"/>
      <c r="V676" s="188"/>
      <c r="W676" s="57"/>
      <c r="X676" s="57"/>
      <c r="Y676" s="57"/>
      <c r="Z676" s="57"/>
      <c r="AA676" s="57"/>
      <c r="AB676" s="57"/>
    </row>
    <row r="677" spans="1:28" s="52" customFormat="1" ht="63">
      <c r="A677" s="1" t="s">
        <v>308</v>
      </c>
      <c r="B677" s="1" t="s">
        <v>580</v>
      </c>
      <c r="C677" s="1" t="s">
        <v>581</v>
      </c>
      <c r="D677" s="1"/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188" t="s">
        <v>7</v>
      </c>
      <c r="T677" s="188"/>
      <c r="U677" s="188"/>
      <c r="V677" s="188"/>
      <c r="W677" s="57"/>
      <c r="X677" s="57"/>
      <c r="Y677" s="57"/>
      <c r="Z677" s="57"/>
      <c r="AA677" s="57"/>
      <c r="AB677" s="57"/>
    </row>
    <row r="678" spans="1:28" s="52" customFormat="1" ht="63">
      <c r="A678" s="1" t="s">
        <v>308</v>
      </c>
      <c r="B678" s="1" t="s">
        <v>582</v>
      </c>
      <c r="C678" s="1" t="s">
        <v>583</v>
      </c>
      <c r="D678" s="1"/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188" t="s">
        <v>7</v>
      </c>
      <c r="T678" s="188"/>
      <c r="U678" s="188"/>
      <c r="V678" s="188"/>
      <c r="W678" s="57"/>
      <c r="X678" s="57"/>
      <c r="Y678" s="57"/>
      <c r="Z678" s="57"/>
      <c r="AA678" s="57"/>
      <c r="AB678" s="57"/>
    </row>
    <row r="679" spans="1:28" s="52" customFormat="1" ht="31.5">
      <c r="A679" s="24" t="s">
        <v>309</v>
      </c>
      <c r="B679" s="24" t="s">
        <v>310</v>
      </c>
      <c r="C679" s="24" t="s">
        <v>6</v>
      </c>
      <c r="D679" s="24"/>
      <c r="E679" s="26">
        <f t="shared" ref="E679:R679" si="138">E680+E700+E720+E723+E724+E725+E744</f>
        <v>0</v>
      </c>
      <c r="F679" s="26">
        <f t="shared" si="138"/>
        <v>0</v>
      </c>
      <c r="G679" s="26">
        <f t="shared" si="138"/>
        <v>0</v>
      </c>
      <c r="H679" s="26">
        <f t="shared" si="138"/>
        <v>0</v>
      </c>
      <c r="I679" s="26">
        <f t="shared" si="138"/>
        <v>0</v>
      </c>
      <c r="J679" s="26">
        <f t="shared" si="138"/>
        <v>0</v>
      </c>
      <c r="K679" s="26">
        <f t="shared" si="138"/>
        <v>7764</v>
      </c>
      <c r="L679" s="26">
        <f t="shared" si="138"/>
        <v>0</v>
      </c>
      <c r="M679" s="26">
        <f t="shared" si="138"/>
        <v>0</v>
      </c>
      <c r="N679" s="26">
        <f t="shared" si="138"/>
        <v>0</v>
      </c>
      <c r="O679" s="26">
        <f t="shared" si="138"/>
        <v>0</v>
      </c>
      <c r="P679" s="26">
        <f t="shared" si="138"/>
        <v>0</v>
      </c>
      <c r="Q679" s="26">
        <f t="shared" si="138"/>
        <v>0</v>
      </c>
      <c r="R679" s="26">
        <f t="shared" si="138"/>
        <v>2764</v>
      </c>
      <c r="S679" s="188" t="s">
        <v>7</v>
      </c>
      <c r="T679" s="188"/>
      <c r="U679" s="188"/>
      <c r="V679" s="188"/>
      <c r="W679" s="51"/>
      <c r="X679" s="51"/>
      <c r="Y679" s="51"/>
      <c r="Z679" s="51"/>
      <c r="AA679" s="51"/>
      <c r="AB679" s="51"/>
    </row>
    <row r="680" spans="1:28" s="52" customFormat="1" ht="31.5">
      <c r="A680" s="24" t="s">
        <v>311</v>
      </c>
      <c r="B680" s="24" t="s">
        <v>23</v>
      </c>
      <c r="C680" s="24" t="s">
        <v>6</v>
      </c>
      <c r="D680" s="24"/>
      <c r="E680" s="26">
        <f t="shared" ref="E680:R680" si="139">E681+E685+E688+E697</f>
        <v>0</v>
      </c>
      <c r="F680" s="26">
        <f t="shared" si="139"/>
        <v>0</v>
      </c>
      <c r="G680" s="26">
        <f t="shared" si="139"/>
        <v>0</v>
      </c>
      <c r="H680" s="26">
        <f t="shared" si="139"/>
        <v>0</v>
      </c>
      <c r="I680" s="26">
        <f t="shared" si="139"/>
        <v>0</v>
      </c>
      <c r="J680" s="26">
        <f t="shared" si="139"/>
        <v>0</v>
      </c>
      <c r="K680" s="26">
        <f t="shared" si="139"/>
        <v>0</v>
      </c>
      <c r="L680" s="26">
        <f t="shared" si="139"/>
        <v>0</v>
      </c>
      <c r="M680" s="26">
        <f t="shared" si="139"/>
        <v>0</v>
      </c>
      <c r="N680" s="26">
        <f t="shared" si="139"/>
        <v>0</v>
      </c>
      <c r="O680" s="26">
        <f t="shared" si="139"/>
        <v>0</v>
      </c>
      <c r="P680" s="26">
        <f t="shared" si="139"/>
        <v>0</v>
      </c>
      <c r="Q680" s="26">
        <f t="shared" si="139"/>
        <v>0</v>
      </c>
      <c r="R680" s="26">
        <f t="shared" si="139"/>
        <v>0</v>
      </c>
      <c r="S680" s="188" t="s">
        <v>7</v>
      </c>
      <c r="T680" s="188"/>
      <c r="U680" s="188"/>
      <c r="V680" s="188"/>
      <c r="W680" s="51"/>
      <c r="X680" s="51"/>
      <c r="Y680" s="51"/>
      <c r="Z680" s="51"/>
      <c r="AA680" s="51"/>
      <c r="AB680" s="51"/>
    </row>
    <row r="681" spans="1:28" s="52" customFormat="1" ht="47.25">
      <c r="A681" s="24" t="s">
        <v>312</v>
      </c>
      <c r="B681" s="24" t="s">
        <v>25</v>
      </c>
      <c r="C681" s="24" t="s">
        <v>6</v>
      </c>
      <c r="D681" s="24"/>
      <c r="E681" s="26">
        <f t="shared" ref="E681:R681" si="140">E682+E683+E684</f>
        <v>0</v>
      </c>
      <c r="F681" s="26">
        <f t="shared" si="140"/>
        <v>0</v>
      </c>
      <c r="G681" s="26">
        <f t="shared" si="140"/>
        <v>0</v>
      </c>
      <c r="H681" s="26">
        <f t="shared" si="140"/>
        <v>0</v>
      </c>
      <c r="I681" s="26">
        <f t="shared" si="140"/>
        <v>0</v>
      </c>
      <c r="J681" s="26">
        <f t="shared" si="140"/>
        <v>0</v>
      </c>
      <c r="K681" s="26">
        <f t="shared" si="140"/>
        <v>0</v>
      </c>
      <c r="L681" s="26">
        <f t="shared" si="140"/>
        <v>0</v>
      </c>
      <c r="M681" s="26">
        <f t="shared" si="140"/>
        <v>0</v>
      </c>
      <c r="N681" s="26">
        <f t="shared" si="140"/>
        <v>0</v>
      </c>
      <c r="O681" s="26">
        <f t="shared" si="140"/>
        <v>0</v>
      </c>
      <c r="P681" s="26">
        <f t="shared" si="140"/>
        <v>0</v>
      </c>
      <c r="Q681" s="26">
        <f t="shared" si="140"/>
        <v>0</v>
      </c>
      <c r="R681" s="26">
        <f t="shared" si="140"/>
        <v>0</v>
      </c>
      <c r="S681" s="188" t="s">
        <v>7</v>
      </c>
      <c r="T681" s="188"/>
      <c r="U681" s="188"/>
      <c r="V681" s="188"/>
      <c r="W681" s="51"/>
      <c r="X681" s="51"/>
      <c r="Y681" s="51"/>
      <c r="Z681" s="51"/>
      <c r="AA681" s="51"/>
      <c r="AB681" s="51"/>
    </row>
    <row r="682" spans="1:28" s="52" customFormat="1" ht="78.75">
      <c r="A682" s="24" t="s">
        <v>313</v>
      </c>
      <c r="B682" s="24" t="s">
        <v>27</v>
      </c>
      <c r="C682" s="24" t="s">
        <v>6</v>
      </c>
      <c r="D682" s="24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188" t="s">
        <v>7</v>
      </c>
      <c r="T682" s="188"/>
      <c r="U682" s="188"/>
      <c r="V682" s="188"/>
      <c r="W682" s="51"/>
      <c r="X682" s="51"/>
      <c r="Y682" s="51"/>
      <c r="Z682" s="51"/>
      <c r="AA682" s="51"/>
      <c r="AB682" s="51"/>
    </row>
    <row r="683" spans="1:28" s="52" customFormat="1" ht="78.75">
      <c r="A683" s="24" t="s">
        <v>314</v>
      </c>
      <c r="B683" s="24" t="s">
        <v>29</v>
      </c>
      <c r="C683" s="24" t="s">
        <v>6</v>
      </c>
      <c r="D683" s="24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188" t="s">
        <v>7</v>
      </c>
      <c r="T683" s="188"/>
      <c r="U683" s="188"/>
      <c r="V683" s="188"/>
      <c r="W683" s="51"/>
      <c r="X683" s="51"/>
      <c r="Y683" s="51"/>
      <c r="Z683" s="51"/>
      <c r="AA683" s="51"/>
      <c r="AB683" s="51"/>
    </row>
    <row r="684" spans="1:28" s="52" customFormat="1" ht="63">
      <c r="A684" s="24" t="s">
        <v>315</v>
      </c>
      <c r="B684" s="24" t="s">
        <v>31</v>
      </c>
      <c r="C684" s="24" t="s">
        <v>6</v>
      </c>
      <c r="D684" s="24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188" t="s">
        <v>7</v>
      </c>
      <c r="T684" s="188"/>
      <c r="U684" s="188"/>
      <c r="V684" s="188"/>
      <c r="W684" s="51"/>
      <c r="X684" s="51"/>
      <c r="Y684" s="51"/>
      <c r="Z684" s="51"/>
      <c r="AA684" s="51"/>
      <c r="AB684" s="51"/>
    </row>
    <row r="685" spans="1:28" s="52" customFormat="1" ht="47.25">
      <c r="A685" s="24" t="s">
        <v>316</v>
      </c>
      <c r="B685" s="24" t="s">
        <v>33</v>
      </c>
      <c r="C685" s="24" t="s">
        <v>6</v>
      </c>
      <c r="D685" s="24"/>
      <c r="E685" s="26">
        <f t="shared" ref="E685:R685" si="141">E686+E687</f>
        <v>0</v>
      </c>
      <c r="F685" s="26">
        <f t="shared" si="141"/>
        <v>0</v>
      </c>
      <c r="G685" s="26">
        <f t="shared" si="141"/>
        <v>0</v>
      </c>
      <c r="H685" s="26">
        <f t="shared" si="141"/>
        <v>0</v>
      </c>
      <c r="I685" s="26">
        <f t="shared" si="141"/>
        <v>0</v>
      </c>
      <c r="J685" s="26">
        <f t="shared" si="141"/>
        <v>0</v>
      </c>
      <c r="K685" s="26">
        <f t="shared" si="141"/>
        <v>0</v>
      </c>
      <c r="L685" s="26">
        <f t="shared" si="141"/>
        <v>0</v>
      </c>
      <c r="M685" s="26">
        <f t="shared" si="141"/>
        <v>0</v>
      </c>
      <c r="N685" s="26">
        <f t="shared" si="141"/>
        <v>0</v>
      </c>
      <c r="O685" s="26">
        <f t="shared" si="141"/>
        <v>0</v>
      </c>
      <c r="P685" s="26">
        <f t="shared" si="141"/>
        <v>0</v>
      </c>
      <c r="Q685" s="26">
        <f t="shared" si="141"/>
        <v>0</v>
      </c>
      <c r="R685" s="26">
        <f t="shared" si="141"/>
        <v>0</v>
      </c>
      <c r="S685" s="188" t="s">
        <v>7</v>
      </c>
      <c r="T685" s="188"/>
      <c r="U685" s="188"/>
      <c r="V685" s="188"/>
      <c r="W685" s="51"/>
      <c r="X685" s="51"/>
      <c r="Y685" s="51"/>
      <c r="Z685" s="51"/>
      <c r="AA685" s="51"/>
      <c r="AB685" s="51"/>
    </row>
    <row r="686" spans="1:28" s="52" customFormat="1" ht="78.75">
      <c r="A686" s="24" t="s">
        <v>317</v>
      </c>
      <c r="B686" s="24" t="s">
        <v>35</v>
      </c>
      <c r="C686" s="24" t="s">
        <v>6</v>
      </c>
      <c r="D686" s="24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188" t="s">
        <v>7</v>
      </c>
      <c r="T686" s="188"/>
      <c r="U686" s="188"/>
      <c r="V686" s="188"/>
      <c r="W686" s="51"/>
      <c r="X686" s="51"/>
      <c r="Y686" s="51"/>
      <c r="Z686" s="51"/>
      <c r="AA686" s="51"/>
      <c r="AB686" s="51"/>
    </row>
    <row r="687" spans="1:28" s="52" customFormat="1" ht="63">
      <c r="A687" s="24" t="s">
        <v>318</v>
      </c>
      <c r="B687" s="24" t="s">
        <v>37</v>
      </c>
      <c r="C687" s="24" t="s">
        <v>6</v>
      </c>
      <c r="D687" s="24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188" t="s">
        <v>7</v>
      </c>
      <c r="T687" s="188"/>
      <c r="U687" s="188"/>
      <c r="V687" s="188"/>
      <c r="W687" s="51"/>
      <c r="X687" s="51"/>
      <c r="Y687" s="51"/>
      <c r="Z687" s="51"/>
      <c r="AA687" s="51"/>
      <c r="AB687" s="51"/>
    </row>
    <row r="688" spans="1:28" s="52" customFormat="1" ht="63">
      <c r="A688" s="24" t="s">
        <v>319</v>
      </c>
      <c r="B688" s="24" t="s">
        <v>39</v>
      </c>
      <c r="C688" s="24" t="s">
        <v>6</v>
      </c>
      <c r="D688" s="24"/>
      <c r="E688" s="26">
        <f t="shared" ref="E688:R688" si="142">E689+E693</f>
        <v>0</v>
      </c>
      <c r="F688" s="26">
        <f t="shared" si="142"/>
        <v>0</v>
      </c>
      <c r="G688" s="26">
        <f t="shared" si="142"/>
        <v>0</v>
      </c>
      <c r="H688" s="26">
        <f t="shared" si="142"/>
        <v>0</v>
      </c>
      <c r="I688" s="26">
        <f t="shared" si="142"/>
        <v>0</v>
      </c>
      <c r="J688" s="26">
        <f t="shared" si="142"/>
        <v>0</v>
      </c>
      <c r="K688" s="26">
        <f t="shared" si="142"/>
        <v>0</v>
      </c>
      <c r="L688" s="26">
        <f t="shared" si="142"/>
        <v>0</v>
      </c>
      <c r="M688" s="26">
        <f t="shared" si="142"/>
        <v>0</v>
      </c>
      <c r="N688" s="26">
        <f t="shared" si="142"/>
        <v>0</v>
      </c>
      <c r="O688" s="26">
        <f t="shared" si="142"/>
        <v>0</v>
      </c>
      <c r="P688" s="26">
        <f t="shared" si="142"/>
        <v>0</v>
      </c>
      <c r="Q688" s="26">
        <f t="shared" si="142"/>
        <v>0</v>
      </c>
      <c r="R688" s="26">
        <f t="shared" si="142"/>
        <v>0</v>
      </c>
      <c r="S688" s="188" t="s">
        <v>7</v>
      </c>
      <c r="T688" s="188"/>
      <c r="U688" s="188"/>
      <c r="V688" s="188"/>
      <c r="W688" s="51"/>
      <c r="X688" s="51"/>
      <c r="Y688" s="51"/>
      <c r="Z688" s="51"/>
      <c r="AA688" s="51"/>
      <c r="AB688" s="51"/>
    </row>
    <row r="689" spans="1:28" s="52" customFormat="1" ht="47.25">
      <c r="A689" s="24" t="s">
        <v>320</v>
      </c>
      <c r="B689" s="24" t="s">
        <v>41</v>
      </c>
      <c r="C689" s="24" t="s">
        <v>6</v>
      </c>
      <c r="D689" s="24"/>
      <c r="E689" s="26">
        <f t="shared" ref="E689:R689" si="143">E690+E691+E692</f>
        <v>0</v>
      </c>
      <c r="F689" s="26">
        <f t="shared" si="143"/>
        <v>0</v>
      </c>
      <c r="G689" s="26">
        <f t="shared" si="143"/>
        <v>0</v>
      </c>
      <c r="H689" s="26">
        <f t="shared" si="143"/>
        <v>0</v>
      </c>
      <c r="I689" s="26">
        <f t="shared" si="143"/>
        <v>0</v>
      </c>
      <c r="J689" s="26">
        <f t="shared" si="143"/>
        <v>0</v>
      </c>
      <c r="K689" s="26">
        <f t="shared" si="143"/>
        <v>0</v>
      </c>
      <c r="L689" s="26">
        <f t="shared" si="143"/>
        <v>0</v>
      </c>
      <c r="M689" s="26">
        <f t="shared" si="143"/>
        <v>0</v>
      </c>
      <c r="N689" s="26">
        <f t="shared" si="143"/>
        <v>0</v>
      </c>
      <c r="O689" s="26">
        <f t="shared" si="143"/>
        <v>0</v>
      </c>
      <c r="P689" s="26">
        <f t="shared" si="143"/>
        <v>0</v>
      </c>
      <c r="Q689" s="26">
        <f t="shared" si="143"/>
        <v>0</v>
      </c>
      <c r="R689" s="26">
        <f t="shared" si="143"/>
        <v>0</v>
      </c>
      <c r="S689" s="188" t="s">
        <v>7</v>
      </c>
      <c r="T689" s="188"/>
      <c r="U689" s="188"/>
      <c r="V689" s="188"/>
      <c r="W689" s="51"/>
      <c r="X689" s="51"/>
      <c r="Y689" s="51"/>
      <c r="Z689" s="51"/>
      <c r="AA689" s="51"/>
      <c r="AB689" s="51"/>
    </row>
    <row r="690" spans="1:28" s="52" customFormat="1" ht="141.75">
      <c r="A690" s="24" t="s">
        <v>320</v>
      </c>
      <c r="B690" s="24" t="s">
        <v>42</v>
      </c>
      <c r="C690" s="24" t="s">
        <v>6</v>
      </c>
      <c r="D690" s="24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188" t="s">
        <v>7</v>
      </c>
      <c r="T690" s="188"/>
      <c r="U690" s="188"/>
      <c r="V690" s="188"/>
      <c r="W690" s="51"/>
      <c r="X690" s="51"/>
      <c r="Y690" s="51"/>
      <c r="Z690" s="51"/>
      <c r="AA690" s="51"/>
      <c r="AB690" s="51"/>
    </row>
    <row r="691" spans="1:28" s="52" customFormat="1" ht="126">
      <c r="A691" s="24" t="s">
        <v>320</v>
      </c>
      <c r="B691" s="24" t="s">
        <v>43</v>
      </c>
      <c r="C691" s="24" t="s">
        <v>6</v>
      </c>
      <c r="D691" s="24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188" t="s">
        <v>7</v>
      </c>
      <c r="T691" s="188"/>
      <c r="U691" s="188"/>
      <c r="V691" s="188"/>
      <c r="W691" s="51"/>
      <c r="X691" s="51"/>
      <c r="Y691" s="51"/>
      <c r="Z691" s="51"/>
      <c r="AA691" s="51"/>
      <c r="AB691" s="51"/>
    </row>
    <row r="692" spans="1:28" s="52" customFormat="1" ht="126">
      <c r="A692" s="24" t="s">
        <v>320</v>
      </c>
      <c r="B692" s="24" t="s">
        <v>44</v>
      </c>
      <c r="C692" s="24" t="s">
        <v>6</v>
      </c>
      <c r="D692" s="24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188" t="s">
        <v>7</v>
      </c>
      <c r="T692" s="188"/>
      <c r="U692" s="188"/>
      <c r="V692" s="188"/>
      <c r="W692" s="51"/>
      <c r="X692" s="51"/>
      <c r="Y692" s="51"/>
      <c r="Z692" s="51"/>
      <c r="AA692" s="51"/>
      <c r="AB692" s="51"/>
    </row>
    <row r="693" spans="1:28" s="52" customFormat="1" ht="47.25">
      <c r="A693" s="24" t="s">
        <v>321</v>
      </c>
      <c r="B693" s="24" t="s">
        <v>41</v>
      </c>
      <c r="C693" s="24" t="s">
        <v>6</v>
      </c>
      <c r="D693" s="24"/>
      <c r="E693" s="26">
        <f t="shared" ref="E693:R693" si="144">E694+E695+E696</f>
        <v>0</v>
      </c>
      <c r="F693" s="26">
        <f t="shared" si="144"/>
        <v>0</v>
      </c>
      <c r="G693" s="26">
        <f t="shared" si="144"/>
        <v>0</v>
      </c>
      <c r="H693" s="26">
        <f t="shared" si="144"/>
        <v>0</v>
      </c>
      <c r="I693" s="26">
        <f t="shared" si="144"/>
        <v>0</v>
      </c>
      <c r="J693" s="26">
        <f t="shared" si="144"/>
        <v>0</v>
      </c>
      <c r="K693" s="26">
        <f t="shared" si="144"/>
        <v>0</v>
      </c>
      <c r="L693" s="26">
        <f t="shared" si="144"/>
        <v>0</v>
      </c>
      <c r="M693" s="26">
        <f t="shared" si="144"/>
        <v>0</v>
      </c>
      <c r="N693" s="26">
        <f t="shared" si="144"/>
        <v>0</v>
      </c>
      <c r="O693" s="26">
        <f t="shared" si="144"/>
        <v>0</v>
      </c>
      <c r="P693" s="26">
        <f t="shared" si="144"/>
        <v>0</v>
      </c>
      <c r="Q693" s="26">
        <f t="shared" si="144"/>
        <v>0</v>
      </c>
      <c r="R693" s="26">
        <f t="shared" si="144"/>
        <v>0</v>
      </c>
      <c r="S693" s="188" t="s">
        <v>7</v>
      </c>
      <c r="T693" s="188"/>
      <c r="U693" s="188"/>
      <c r="V693" s="188"/>
      <c r="W693" s="51"/>
      <c r="X693" s="51"/>
      <c r="Y693" s="51"/>
      <c r="Z693" s="51"/>
      <c r="AA693" s="51"/>
      <c r="AB693" s="51"/>
    </row>
    <row r="694" spans="1:28" s="52" customFormat="1" ht="141.75">
      <c r="A694" s="24" t="s">
        <v>321</v>
      </c>
      <c r="B694" s="24" t="s">
        <v>42</v>
      </c>
      <c r="C694" s="24" t="s">
        <v>6</v>
      </c>
      <c r="D694" s="24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188" t="s">
        <v>7</v>
      </c>
      <c r="T694" s="188"/>
      <c r="U694" s="188"/>
      <c r="V694" s="188"/>
      <c r="W694" s="51"/>
      <c r="X694" s="51"/>
      <c r="Y694" s="51"/>
      <c r="Z694" s="51"/>
      <c r="AA694" s="51"/>
      <c r="AB694" s="51"/>
    </row>
    <row r="695" spans="1:28" s="52" customFormat="1" ht="126">
      <c r="A695" s="24" t="s">
        <v>321</v>
      </c>
      <c r="B695" s="24" t="s">
        <v>43</v>
      </c>
      <c r="C695" s="24" t="s">
        <v>6</v>
      </c>
      <c r="D695" s="24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188" t="s">
        <v>7</v>
      </c>
      <c r="T695" s="188"/>
      <c r="U695" s="188"/>
      <c r="V695" s="188"/>
      <c r="W695" s="51"/>
      <c r="X695" s="51"/>
      <c r="Y695" s="51"/>
      <c r="Z695" s="51"/>
      <c r="AA695" s="51"/>
      <c r="AB695" s="51"/>
    </row>
    <row r="696" spans="1:28" s="52" customFormat="1" ht="126">
      <c r="A696" s="24" t="s">
        <v>321</v>
      </c>
      <c r="B696" s="24" t="s">
        <v>46</v>
      </c>
      <c r="C696" s="24" t="s">
        <v>6</v>
      </c>
      <c r="D696" s="24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188" t="s">
        <v>7</v>
      </c>
      <c r="T696" s="188"/>
      <c r="U696" s="188"/>
      <c r="V696" s="188"/>
      <c r="W696" s="51"/>
      <c r="X696" s="51"/>
      <c r="Y696" s="51"/>
      <c r="Z696" s="51"/>
      <c r="AA696" s="51"/>
      <c r="AB696" s="51"/>
    </row>
    <row r="697" spans="1:28" s="52" customFormat="1" ht="110.25">
      <c r="A697" s="24" t="s">
        <v>322</v>
      </c>
      <c r="B697" s="24" t="s">
        <v>48</v>
      </c>
      <c r="C697" s="24" t="s">
        <v>6</v>
      </c>
      <c r="D697" s="24"/>
      <c r="E697" s="61">
        <f t="shared" ref="E697:R697" si="145">E698+E699</f>
        <v>0</v>
      </c>
      <c r="F697" s="61">
        <f t="shared" si="145"/>
        <v>0</v>
      </c>
      <c r="G697" s="61">
        <f t="shared" si="145"/>
        <v>0</v>
      </c>
      <c r="H697" s="61">
        <f t="shared" si="145"/>
        <v>0</v>
      </c>
      <c r="I697" s="61">
        <f t="shared" si="145"/>
        <v>0</v>
      </c>
      <c r="J697" s="61">
        <f t="shared" si="145"/>
        <v>0</v>
      </c>
      <c r="K697" s="61">
        <f t="shared" si="145"/>
        <v>0</v>
      </c>
      <c r="L697" s="61">
        <f t="shared" si="145"/>
        <v>0</v>
      </c>
      <c r="M697" s="61">
        <f t="shared" si="145"/>
        <v>0</v>
      </c>
      <c r="N697" s="61">
        <f t="shared" si="145"/>
        <v>0</v>
      </c>
      <c r="O697" s="61">
        <f t="shared" si="145"/>
        <v>0</v>
      </c>
      <c r="P697" s="61">
        <f t="shared" si="145"/>
        <v>0</v>
      </c>
      <c r="Q697" s="61">
        <f t="shared" si="145"/>
        <v>0</v>
      </c>
      <c r="R697" s="61">
        <f t="shared" si="145"/>
        <v>0</v>
      </c>
      <c r="S697" s="188" t="s">
        <v>7</v>
      </c>
      <c r="T697" s="188"/>
      <c r="U697" s="188"/>
      <c r="V697" s="188"/>
      <c r="W697" s="51"/>
      <c r="X697" s="51"/>
      <c r="Y697" s="51"/>
      <c r="Z697" s="51"/>
      <c r="AA697" s="51"/>
      <c r="AB697" s="51"/>
    </row>
    <row r="698" spans="1:28" s="52" customFormat="1" ht="94.5">
      <c r="A698" s="24" t="s">
        <v>323</v>
      </c>
      <c r="B698" s="24" t="s">
        <v>50</v>
      </c>
      <c r="C698" s="24" t="s">
        <v>6</v>
      </c>
      <c r="D698" s="24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188" t="s">
        <v>7</v>
      </c>
      <c r="T698" s="188"/>
      <c r="U698" s="188"/>
      <c r="V698" s="188"/>
      <c r="W698" s="51"/>
      <c r="X698" s="51"/>
      <c r="Y698" s="51"/>
      <c r="Z698" s="51"/>
      <c r="AA698" s="51"/>
      <c r="AB698" s="51"/>
    </row>
    <row r="699" spans="1:28" s="52" customFormat="1" ht="94.5">
      <c r="A699" s="24" t="s">
        <v>324</v>
      </c>
      <c r="B699" s="24" t="s">
        <v>52</v>
      </c>
      <c r="C699" s="24" t="s">
        <v>6</v>
      </c>
      <c r="D699" s="24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188" t="s">
        <v>7</v>
      </c>
      <c r="T699" s="188"/>
      <c r="U699" s="188"/>
      <c r="V699" s="188"/>
      <c r="W699" s="51"/>
      <c r="X699" s="51"/>
      <c r="Y699" s="51"/>
      <c r="Z699" s="51"/>
      <c r="AA699" s="51"/>
      <c r="AB699" s="51"/>
    </row>
    <row r="700" spans="1:28" s="52" customFormat="1" ht="47.25">
      <c r="A700" s="24" t="s">
        <v>325</v>
      </c>
      <c r="B700" s="24" t="s">
        <v>54</v>
      </c>
      <c r="C700" s="24" t="s">
        <v>6</v>
      </c>
      <c r="D700" s="24"/>
      <c r="E700" s="26">
        <f t="shared" ref="E700:R700" si="146">E701+E704+E707+E717</f>
        <v>0</v>
      </c>
      <c r="F700" s="26">
        <f t="shared" si="146"/>
        <v>0</v>
      </c>
      <c r="G700" s="26">
        <f t="shared" si="146"/>
        <v>0</v>
      </c>
      <c r="H700" s="26">
        <f t="shared" si="146"/>
        <v>0</v>
      </c>
      <c r="I700" s="26">
        <f t="shared" si="146"/>
        <v>0</v>
      </c>
      <c r="J700" s="26">
        <f t="shared" si="146"/>
        <v>0</v>
      </c>
      <c r="K700" s="26">
        <f t="shared" si="146"/>
        <v>2764</v>
      </c>
      <c r="L700" s="26">
        <f t="shared" si="146"/>
        <v>0</v>
      </c>
      <c r="M700" s="26">
        <f t="shared" si="146"/>
        <v>0</v>
      </c>
      <c r="N700" s="26">
        <f t="shared" si="146"/>
        <v>0</v>
      </c>
      <c r="O700" s="26">
        <f t="shared" si="146"/>
        <v>0</v>
      </c>
      <c r="P700" s="26">
        <f t="shared" si="146"/>
        <v>0</v>
      </c>
      <c r="Q700" s="26">
        <f t="shared" si="146"/>
        <v>0</v>
      </c>
      <c r="R700" s="26">
        <f t="shared" si="146"/>
        <v>2764</v>
      </c>
      <c r="S700" s="188" t="s">
        <v>7</v>
      </c>
      <c r="T700" s="188"/>
      <c r="U700" s="188"/>
      <c r="V700" s="188"/>
      <c r="W700" s="51"/>
      <c r="X700" s="51"/>
      <c r="Y700" s="51"/>
      <c r="Z700" s="51"/>
      <c r="AA700" s="51"/>
      <c r="AB700" s="51"/>
    </row>
    <row r="701" spans="1:28" s="52" customFormat="1" ht="78.75">
      <c r="A701" s="24" t="s">
        <v>326</v>
      </c>
      <c r="B701" s="24" t="s">
        <v>56</v>
      </c>
      <c r="C701" s="24" t="s">
        <v>6</v>
      </c>
      <c r="D701" s="24"/>
      <c r="E701" s="26">
        <f t="shared" ref="E701:R701" si="147">E702+E703</f>
        <v>0</v>
      </c>
      <c r="F701" s="26">
        <f t="shared" si="147"/>
        <v>0</v>
      </c>
      <c r="G701" s="26">
        <f t="shared" si="147"/>
        <v>0</v>
      </c>
      <c r="H701" s="26">
        <f t="shared" si="147"/>
        <v>0</v>
      </c>
      <c r="I701" s="26">
        <f t="shared" si="147"/>
        <v>0</v>
      </c>
      <c r="J701" s="26">
        <f t="shared" si="147"/>
        <v>0</v>
      </c>
      <c r="K701" s="26">
        <f t="shared" si="147"/>
        <v>0</v>
      </c>
      <c r="L701" s="26">
        <f t="shared" si="147"/>
        <v>0</v>
      </c>
      <c r="M701" s="26">
        <f t="shared" si="147"/>
        <v>0</v>
      </c>
      <c r="N701" s="26">
        <f t="shared" si="147"/>
        <v>0</v>
      </c>
      <c r="O701" s="26">
        <f t="shared" si="147"/>
        <v>0</v>
      </c>
      <c r="P701" s="26">
        <f t="shared" si="147"/>
        <v>0</v>
      </c>
      <c r="Q701" s="26">
        <f t="shared" si="147"/>
        <v>0</v>
      </c>
      <c r="R701" s="26">
        <f t="shared" si="147"/>
        <v>0</v>
      </c>
      <c r="S701" s="188" t="s">
        <v>7</v>
      </c>
      <c r="T701" s="188"/>
      <c r="U701" s="188"/>
      <c r="V701" s="188"/>
      <c r="W701" s="51"/>
      <c r="X701" s="51"/>
      <c r="Y701" s="51"/>
      <c r="Z701" s="51"/>
      <c r="AA701" s="51"/>
      <c r="AB701" s="51"/>
    </row>
    <row r="702" spans="1:28" s="52" customFormat="1" ht="47.25">
      <c r="A702" s="24" t="s">
        <v>327</v>
      </c>
      <c r="B702" s="24" t="s">
        <v>58</v>
      </c>
      <c r="C702" s="24" t="s">
        <v>6</v>
      </c>
      <c r="D702" s="24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188" t="s">
        <v>7</v>
      </c>
      <c r="T702" s="188"/>
      <c r="U702" s="188"/>
      <c r="V702" s="188"/>
      <c r="W702" s="51"/>
      <c r="X702" s="51"/>
      <c r="Y702" s="51"/>
      <c r="Z702" s="51"/>
      <c r="AA702" s="51"/>
      <c r="AB702" s="51"/>
    </row>
    <row r="703" spans="1:28" s="52" customFormat="1" ht="78.75">
      <c r="A703" s="24" t="s">
        <v>328</v>
      </c>
      <c r="B703" s="24" t="s">
        <v>60</v>
      </c>
      <c r="C703" s="24" t="s">
        <v>6</v>
      </c>
      <c r="D703" s="24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188" t="s">
        <v>7</v>
      </c>
      <c r="T703" s="188"/>
      <c r="U703" s="188"/>
      <c r="V703" s="188"/>
      <c r="W703" s="51"/>
      <c r="X703" s="51"/>
      <c r="Y703" s="51"/>
      <c r="Z703" s="51"/>
      <c r="AA703" s="51"/>
      <c r="AB703" s="51"/>
    </row>
    <row r="704" spans="1:28" s="52" customFormat="1" ht="63">
      <c r="A704" s="24" t="s">
        <v>329</v>
      </c>
      <c r="B704" s="24" t="s">
        <v>62</v>
      </c>
      <c r="C704" s="24" t="s">
        <v>6</v>
      </c>
      <c r="D704" s="24"/>
      <c r="E704" s="26">
        <f t="shared" ref="E704:R704" si="148">E705+E706</f>
        <v>0</v>
      </c>
      <c r="F704" s="26">
        <f t="shared" si="148"/>
        <v>0</v>
      </c>
      <c r="G704" s="26">
        <f t="shared" si="148"/>
        <v>0</v>
      </c>
      <c r="H704" s="26">
        <f t="shared" si="148"/>
        <v>0</v>
      </c>
      <c r="I704" s="26">
        <f t="shared" si="148"/>
        <v>0</v>
      </c>
      <c r="J704" s="26">
        <f t="shared" si="148"/>
        <v>0</v>
      </c>
      <c r="K704" s="26">
        <f t="shared" si="148"/>
        <v>0</v>
      </c>
      <c r="L704" s="26">
        <f t="shared" si="148"/>
        <v>0</v>
      </c>
      <c r="M704" s="26">
        <f t="shared" si="148"/>
        <v>0</v>
      </c>
      <c r="N704" s="26">
        <f t="shared" si="148"/>
        <v>0</v>
      </c>
      <c r="O704" s="26">
        <f t="shared" si="148"/>
        <v>0</v>
      </c>
      <c r="P704" s="26">
        <f t="shared" si="148"/>
        <v>0</v>
      </c>
      <c r="Q704" s="26">
        <f t="shared" si="148"/>
        <v>0</v>
      </c>
      <c r="R704" s="26">
        <f t="shared" si="148"/>
        <v>0</v>
      </c>
      <c r="S704" s="188" t="s">
        <v>7</v>
      </c>
      <c r="T704" s="188"/>
      <c r="U704" s="188"/>
      <c r="V704" s="188"/>
      <c r="W704" s="51"/>
      <c r="X704" s="51"/>
      <c r="Y704" s="51"/>
      <c r="Z704" s="51"/>
      <c r="AA704" s="51"/>
      <c r="AB704" s="51"/>
    </row>
    <row r="705" spans="1:28" s="52" customFormat="1" ht="47.25">
      <c r="A705" s="24" t="s">
        <v>330</v>
      </c>
      <c r="B705" s="24" t="s">
        <v>64</v>
      </c>
      <c r="C705" s="24" t="s">
        <v>6</v>
      </c>
      <c r="D705" s="24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188" t="s">
        <v>7</v>
      </c>
      <c r="T705" s="188"/>
      <c r="U705" s="188"/>
      <c r="V705" s="188"/>
      <c r="W705" s="51"/>
      <c r="X705" s="51"/>
      <c r="Y705" s="51"/>
      <c r="Z705" s="51"/>
      <c r="AA705" s="51"/>
      <c r="AB705" s="51"/>
    </row>
    <row r="706" spans="1:28" s="52" customFormat="1" ht="63">
      <c r="A706" s="24" t="s">
        <v>331</v>
      </c>
      <c r="B706" s="24" t="s">
        <v>66</v>
      </c>
      <c r="C706" s="24" t="s">
        <v>6</v>
      </c>
      <c r="D706" s="24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188" t="s">
        <v>7</v>
      </c>
      <c r="T706" s="188"/>
      <c r="U706" s="188"/>
      <c r="V706" s="188"/>
      <c r="W706" s="51"/>
      <c r="X706" s="51"/>
      <c r="Y706" s="51"/>
      <c r="Z706" s="51"/>
      <c r="AA706" s="51"/>
      <c r="AB706" s="51"/>
    </row>
    <row r="707" spans="1:28" s="52" customFormat="1" ht="47.25">
      <c r="A707" s="24" t="s">
        <v>332</v>
      </c>
      <c r="B707" s="24" t="s">
        <v>68</v>
      </c>
      <c r="C707" s="24" t="s">
        <v>6</v>
      </c>
      <c r="D707" s="24"/>
      <c r="E707" s="26">
        <f t="shared" ref="E707:R707" si="149">E708+E710+E711+E712+E713+E714+E715+E716</f>
        <v>0</v>
      </c>
      <c r="F707" s="26">
        <f t="shared" si="149"/>
        <v>0</v>
      </c>
      <c r="G707" s="26">
        <f t="shared" si="149"/>
        <v>0</v>
      </c>
      <c r="H707" s="26">
        <f t="shared" si="149"/>
        <v>0</v>
      </c>
      <c r="I707" s="26">
        <f t="shared" si="149"/>
        <v>0</v>
      </c>
      <c r="J707" s="26">
        <f t="shared" si="149"/>
        <v>0</v>
      </c>
      <c r="K707" s="26">
        <f t="shared" si="149"/>
        <v>2764</v>
      </c>
      <c r="L707" s="26">
        <f t="shared" si="149"/>
        <v>0</v>
      </c>
      <c r="M707" s="26">
        <f t="shared" si="149"/>
        <v>0</v>
      </c>
      <c r="N707" s="26">
        <f t="shared" si="149"/>
        <v>0</v>
      </c>
      <c r="O707" s="26">
        <f t="shared" si="149"/>
        <v>0</v>
      </c>
      <c r="P707" s="26">
        <f t="shared" si="149"/>
        <v>0</v>
      </c>
      <c r="Q707" s="26">
        <f t="shared" si="149"/>
        <v>0</v>
      </c>
      <c r="R707" s="26">
        <f t="shared" si="149"/>
        <v>2764</v>
      </c>
      <c r="S707" s="188" t="s">
        <v>7</v>
      </c>
      <c r="T707" s="188"/>
      <c r="U707" s="188"/>
      <c r="V707" s="188"/>
      <c r="W707" s="51"/>
      <c r="X707" s="51"/>
      <c r="Y707" s="51"/>
      <c r="Z707" s="51"/>
      <c r="AA707" s="51"/>
      <c r="AB707" s="51"/>
    </row>
    <row r="708" spans="1:28" s="52" customFormat="1" ht="47.25">
      <c r="A708" s="24" t="s">
        <v>333</v>
      </c>
      <c r="B708" s="24" t="s">
        <v>70</v>
      </c>
      <c r="C708" s="24" t="s">
        <v>6</v>
      </c>
      <c r="D708" s="24"/>
      <c r="E708" s="26">
        <f t="shared" ref="E708:R708" si="150">E709</f>
        <v>0</v>
      </c>
      <c r="F708" s="26">
        <f t="shared" si="150"/>
        <v>0</v>
      </c>
      <c r="G708" s="26">
        <f t="shared" si="150"/>
        <v>0</v>
      </c>
      <c r="H708" s="26">
        <f t="shared" si="150"/>
        <v>0</v>
      </c>
      <c r="I708" s="26">
        <f t="shared" si="150"/>
        <v>0</v>
      </c>
      <c r="J708" s="26">
        <f t="shared" si="150"/>
        <v>0</v>
      </c>
      <c r="K708" s="26">
        <f t="shared" si="150"/>
        <v>2764</v>
      </c>
      <c r="L708" s="26">
        <f t="shared" si="150"/>
        <v>0</v>
      </c>
      <c r="M708" s="26">
        <f t="shared" si="150"/>
        <v>0</v>
      </c>
      <c r="N708" s="26">
        <f t="shared" si="150"/>
        <v>0</v>
      </c>
      <c r="O708" s="26">
        <f t="shared" si="150"/>
        <v>0</v>
      </c>
      <c r="P708" s="26">
        <f t="shared" si="150"/>
        <v>0</v>
      </c>
      <c r="Q708" s="26">
        <f t="shared" si="150"/>
        <v>0</v>
      </c>
      <c r="R708" s="26">
        <f t="shared" si="150"/>
        <v>2764</v>
      </c>
      <c r="S708" s="188" t="s">
        <v>7</v>
      </c>
      <c r="T708" s="188"/>
      <c r="U708" s="188"/>
      <c r="V708" s="188"/>
      <c r="W708" s="51"/>
      <c r="X708" s="51"/>
      <c r="Y708" s="51"/>
      <c r="Z708" s="51"/>
      <c r="AA708" s="51"/>
      <c r="AB708" s="51"/>
    </row>
    <row r="709" spans="1:28" s="52" customFormat="1" ht="47.25">
      <c r="A709" s="1" t="s">
        <v>333</v>
      </c>
      <c r="B709" s="1" t="s">
        <v>352</v>
      </c>
      <c r="C709" s="1" t="s">
        <v>353</v>
      </c>
      <c r="D709" s="1"/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2764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2764</v>
      </c>
      <c r="S709" s="188" t="s">
        <v>7</v>
      </c>
      <c r="T709" s="188"/>
      <c r="U709" s="188"/>
      <c r="V709" s="188"/>
      <c r="W709" s="57"/>
      <c r="X709" s="57"/>
      <c r="Y709" s="57"/>
      <c r="Z709" s="57"/>
      <c r="AA709" s="57"/>
      <c r="AB709" s="57"/>
    </row>
    <row r="710" spans="1:28" s="52" customFormat="1" ht="47.25">
      <c r="A710" s="24" t="s">
        <v>334</v>
      </c>
      <c r="B710" s="24" t="s">
        <v>72</v>
      </c>
      <c r="C710" s="24" t="s">
        <v>6</v>
      </c>
      <c r="D710" s="24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188" t="s">
        <v>7</v>
      </c>
      <c r="T710" s="188"/>
      <c r="U710" s="188"/>
      <c r="V710" s="188"/>
      <c r="W710" s="51"/>
      <c r="X710" s="51"/>
      <c r="Y710" s="51"/>
      <c r="Z710" s="51"/>
      <c r="AA710" s="51"/>
      <c r="AB710" s="51"/>
    </row>
    <row r="711" spans="1:28" s="52" customFormat="1" ht="47.25">
      <c r="A711" s="24" t="s">
        <v>335</v>
      </c>
      <c r="B711" s="24" t="s">
        <v>74</v>
      </c>
      <c r="C711" s="24" t="s">
        <v>6</v>
      </c>
      <c r="D711" s="24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188" t="s">
        <v>7</v>
      </c>
      <c r="T711" s="188"/>
      <c r="U711" s="188"/>
      <c r="V711" s="188"/>
      <c r="W711" s="51"/>
      <c r="X711" s="51"/>
      <c r="Y711" s="51"/>
      <c r="Z711" s="51"/>
      <c r="AA711" s="51"/>
      <c r="AB711" s="51"/>
    </row>
    <row r="712" spans="1:28" s="52" customFormat="1" ht="47.25">
      <c r="A712" s="24" t="s">
        <v>336</v>
      </c>
      <c r="B712" s="24" t="s">
        <v>76</v>
      </c>
      <c r="C712" s="24" t="s">
        <v>6</v>
      </c>
      <c r="D712" s="24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188" t="s">
        <v>7</v>
      </c>
      <c r="T712" s="188"/>
      <c r="U712" s="188"/>
      <c r="V712" s="188"/>
      <c r="W712" s="51"/>
      <c r="X712" s="51"/>
      <c r="Y712" s="51"/>
      <c r="Z712" s="51"/>
      <c r="AA712" s="51"/>
      <c r="AB712" s="51"/>
    </row>
    <row r="713" spans="1:28" s="52" customFormat="1" ht="63">
      <c r="A713" s="24" t="s">
        <v>337</v>
      </c>
      <c r="B713" s="24" t="s">
        <v>78</v>
      </c>
      <c r="C713" s="24" t="s">
        <v>6</v>
      </c>
      <c r="D713" s="24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188" t="s">
        <v>7</v>
      </c>
      <c r="T713" s="188"/>
      <c r="U713" s="188"/>
      <c r="V713" s="188"/>
      <c r="W713" s="51"/>
      <c r="X713" s="51"/>
      <c r="Y713" s="51"/>
      <c r="Z713" s="51"/>
      <c r="AA713" s="51"/>
      <c r="AB713" s="51"/>
    </row>
    <row r="714" spans="1:28" s="52" customFormat="1" ht="63">
      <c r="A714" s="24" t="s">
        <v>338</v>
      </c>
      <c r="B714" s="24" t="s">
        <v>80</v>
      </c>
      <c r="C714" s="24" t="s">
        <v>6</v>
      </c>
      <c r="D714" s="24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188" t="s">
        <v>7</v>
      </c>
      <c r="T714" s="188"/>
      <c r="U714" s="188"/>
      <c r="V714" s="188"/>
      <c r="W714" s="51"/>
      <c r="X714" s="51"/>
      <c r="Y714" s="51"/>
      <c r="Z714" s="51"/>
      <c r="AA714" s="51"/>
      <c r="AB714" s="51"/>
    </row>
    <row r="715" spans="1:28" s="52" customFormat="1" ht="63">
      <c r="A715" s="24" t="s">
        <v>339</v>
      </c>
      <c r="B715" s="24" t="s">
        <v>82</v>
      </c>
      <c r="C715" s="24" t="s">
        <v>6</v>
      </c>
      <c r="D715" s="24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188" t="s">
        <v>7</v>
      </c>
      <c r="T715" s="188"/>
      <c r="U715" s="188"/>
      <c r="V715" s="188"/>
      <c r="W715" s="51"/>
      <c r="X715" s="51"/>
      <c r="Y715" s="51"/>
      <c r="Z715" s="51"/>
      <c r="AA715" s="51"/>
      <c r="AB715" s="51"/>
    </row>
    <row r="716" spans="1:28" s="52" customFormat="1" ht="63">
      <c r="A716" s="24" t="s">
        <v>340</v>
      </c>
      <c r="B716" s="24" t="s">
        <v>84</v>
      </c>
      <c r="C716" s="24" t="s">
        <v>6</v>
      </c>
      <c r="D716" s="24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188" t="s">
        <v>7</v>
      </c>
      <c r="T716" s="188"/>
      <c r="U716" s="188"/>
      <c r="V716" s="188"/>
      <c r="W716" s="51"/>
      <c r="X716" s="51"/>
      <c r="Y716" s="51"/>
      <c r="Z716" s="51"/>
      <c r="AA716" s="51"/>
      <c r="AB716" s="51"/>
    </row>
    <row r="717" spans="1:28" s="52" customFormat="1" ht="63">
      <c r="A717" s="24" t="s">
        <v>341</v>
      </c>
      <c r="B717" s="24" t="s">
        <v>86</v>
      </c>
      <c r="C717" s="24" t="s">
        <v>6</v>
      </c>
      <c r="D717" s="24"/>
      <c r="E717" s="26">
        <f t="shared" ref="E717:R717" si="151">E718+E719</f>
        <v>0</v>
      </c>
      <c r="F717" s="26">
        <f t="shared" si="151"/>
        <v>0</v>
      </c>
      <c r="G717" s="26">
        <f t="shared" si="151"/>
        <v>0</v>
      </c>
      <c r="H717" s="26">
        <f t="shared" si="151"/>
        <v>0</v>
      </c>
      <c r="I717" s="26">
        <f t="shared" si="151"/>
        <v>0</v>
      </c>
      <c r="J717" s="26">
        <f t="shared" si="151"/>
        <v>0</v>
      </c>
      <c r="K717" s="26">
        <f t="shared" si="151"/>
        <v>0</v>
      </c>
      <c r="L717" s="26">
        <f t="shared" si="151"/>
        <v>0</v>
      </c>
      <c r="M717" s="26">
        <f t="shared" si="151"/>
        <v>0</v>
      </c>
      <c r="N717" s="26">
        <f t="shared" si="151"/>
        <v>0</v>
      </c>
      <c r="O717" s="26">
        <f t="shared" si="151"/>
        <v>0</v>
      </c>
      <c r="P717" s="26">
        <f t="shared" si="151"/>
        <v>0</v>
      </c>
      <c r="Q717" s="26">
        <f t="shared" si="151"/>
        <v>0</v>
      </c>
      <c r="R717" s="26">
        <f t="shared" si="151"/>
        <v>0</v>
      </c>
      <c r="S717" s="188" t="s">
        <v>7</v>
      </c>
      <c r="T717" s="188"/>
      <c r="U717" s="188"/>
      <c r="V717" s="188"/>
      <c r="W717" s="51"/>
      <c r="X717" s="51"/>
      <c r="Y717" s="51"/>
      <c r="Z717" s="51"/>
      <c r="AA717" s="51"/>
      <c r="AB717" s="51"/>
    </row>
    <row r="718" spans="1:28" s="52" customFormat="1" ht="47.25">
      <c r="A718" s="24" t="s">
        <v>342</v>
      </c>
      <c r="B718" s="24" t="s">
        <v>88</v>
      </c>
      <c r="C718" s="24" t="s">
        <v>6</v>
      </c>
      <c r="D718" s="24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188" t="s">
        <v>7</v>
      </c>
      <c r="T718" s="188"/>
      <c r="U718" s="188"/>
      <c r="V718" s="188"/>
      <c r="W718" s="51"/>
      <c r="X718" s="51"/>
      <c r="Y718" s="51"/>
      <c r="Z718" s="51"/>
      <c r="AA718" s="51"/>
      <c r="AB718" s="51"/>
    </row>
    <row r="719" spans="1:28" s="52" customFormat="1" ht="63">
      <c r="A719" s="24" t="s">
        <v>343</v>
      </c>
      <c r="B719" s="24" t="s">
        <v>90</v>
      </c>
      <c r="C719" s="24" t="s">
        <v>6</v>
      </c>
      <c r="D719" s="24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188" t="s">
        <v>7</v>
      </c>
      <c r="T719" s="188"/>
      <c r="U719" s="188"/>
      <c r="V719" s="188"/>
      <c r="W719" s="51"/>
      <c r="X719" s="51"/>
      <c r="Y719" s="51"/>
      <c r="Z719" s="51"/>
      <c r="AA719" s="51"/>
      <c r="AB719" s="51"/>
    </row>
    <row r="720" spans="1:28" s="52" customFormat="1" ht="94.5">
      <c r="A720" s="24" t="s">
        <v>344</v>
      </c>
      <c r="B720" s="24" t="s">
        <v>92</v>
      </c>
      <c r="C720" s="24" t="s">
        <v>6</v>
      </c>
      <c r="D720" s="24"/>
      <c r="E720" s="26">
        <f t="shared" ref="E720:R720" si="152">E721+E722</f>
        <v>0</v>
      </c>
      <c r="F720" s="26">
        <f t="shared" si="152"/>
        <v>0</v>
      </c>
      <c r="G720" s="26">
        <f t="shared" si="152"/>
        <v>0</v>
      </c>
      <c r="H720" s="26">
        <f t="shared" si="152"/>
        <v>0</v>
      </c>
      <c r="I720" s="26">
        <f t="shared" si="152"/>
        <v>0</v>
      </c>
      <c r="J720" s="26">
        <f t="shared" si="152"/>
        <v>0</v>
      </c>
      <c r="K720" s="26">
        <f t="shared" si="152"/>
        <v>0</v>
      </c>
      <c r="L720" s="26">
        <f t="shared" si="152"/>
        <v>0</v>
      </c>
      <c r="M720" s="26">
        <f t="shared" si="152"/>
        <v>0</v>
      </c>
      <c r="N720" s="26">
        <f t="shared" si="152"/>
        <v>0</v>
      </c>
      <c r="O720" s="26">
        <f t="shared" si="152"/>
        <v>0</v>
      </c>
      <c r="P720" s="26">
        <f t="shared" si="152"/>
        <v>0</v>
      </c>
      <c r="Q720" s="26">
        <f t="shared" si="152"/>
        <v>0</v>
      </c>
      <c r="R720" s="26">
        <f t="shared" si="152"/>
        <v>0</v>
      </c>
      <c r="S720" s="188" t="s">
        <v>7</v>
      </c>
      <c r="T720" s="188"/>
      <c r="U720" s="188"/>
      <c r="V720" s="188"/>
      <c r="W720" s="51"/>
      <c r="X720" s="51"/>
      <c r="Y720" s="51"/>
      <c r="Z720" s="51"/>
      <c r="AA720" s="51"/>
      <c r="AB720" s="51"/>
    </row>
    <row r="721" spans="1:28" s="52" customFormat="1" ht="78.75">
      <c r="A721" s="24" t="s">
        <v>345</v>
      </c>
      <c r="B721" s="24" t="s">
        <v>94</v>
      </c>
      <c r="C721" s="24" t="s">
        <v>6</v>
      </c>
      <c r="D721" s="24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188" t="s">
        <v>7</v>
      </c>
      <c r="T721" s="188"/>
      <c r="U721" s="188"/>
      <c r="V721" s="188"/>
      <c r="W721" s="51"/>
      <c r="X721" s="51"/>
      <c r="Y721" s="51"/>
      <c r="Z721" s="51"/>
      <c r="AA721" s="51"/>
      <c r="AB721" s="51"/>
    </row>
    <row r="722" spans="1:28" s="52" customFormat="1" ht="78.75">
      <c r="A722" s="24" t="s">
        <v>346</v>
      </c>
      <c r="B722" s="24" t="s">
        <v>96</v>
      </c>
      <c r="C722" s="24" t="s">
        <v>6</v>
      </c>
      <c r="D722" s="24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188" t="s">
        <v>7</v>
      </c>
      <c r="T722" s="188"/>
      <c r="U722" s="188"/>
      <c r="V722" s="188"/>
      <c r="W722" s="51"/>
      <c r="X722" s="51"/>
      <c r="Y722" s="51"/>
      <c r="Z722" s="51"/>
      <c r="AA722" s="51"/>
      <c r="AB722" s="51"/>
    </row>
    <row r="723" spans="1:28" s="52" customFormat="1" ht="47.25">
      <c r="A723" s="24" t="s">
        <v>347</v>
      </c>
      <c r="B723" s="24" t="s">
        <v>98</v>
      </c>
      <c r="C723" s="24" t="s">
        <v>6</v>
      </c>
      <c r="D723" s="24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188" t="s">
        <v>7</v>
      </c>
      <c r="T723" s="188"/>
      <c r="U723" s="188"/>
      <c r="V723" s="188"/>
      <c r="W723" s="51"/>
      <c r="X723" s="51"/>
      <c r="Y723" s="51"/>
      <c r="Z723" s="51"/>
      <c r="AA723" s="51"/>
      <c r="AB723" s="51"/>
    </row>
    <row r="724" spans="1:28" s="52" customFormat="1" ht="47.25">
      <c r="A724" s="24" t="s">
        <v>348</v>
      </c>
      <c r="B724" s="24" t="s">
        <v>100</v>
      </c>
      <c r="C724" s="24" t="s">
        <v>6</v>
      </c>
      <c r="D724" s="24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188" t="s">
        <v>7</v>
      </c>
      <c r="T724" s="188"/>
      <c r="U724" s="188"/>
      <c r="V724" s="188"/>
      <c r="W724" s="51"/>
      <c r="X724" s="51"/>
      <c r="Y724" s="51"/>
      <c r="Z724" s="51"/>
      <c r="AA724" s="51"/>
      <c r="AB724" s="51"/>
    </row>
    <row r="725" spans="1:28" s="52" customFormat="1" ht="31.5">
      <c r="A725" s="24" t="s">
        <v>349</v>
      </c>
      <c r="B725" s="24" t="s">
        <v>102</v>
      </c>
      <c r="C725" s="24" t="s">
        <v>6</v>
      </c>
      <c r="D725" s="24"/>
      <c r="E725" s="26">
        <f t="shared" ref="E725:R725" si="153">SUM(E726:E743)</f>
        <v>0</v>
      </c>
      <c r="F725" s="26">
        <f t="shared" si="153"/>
        <v>0</v>
      </c>
      <c r="G725" s="26">
        <f t="shared" si="153"/>
        <v>0</v>
      </c>
      <c r="H725" s="26">
        <f t="shared" si="153"/>
        <v>0</v>
      </c>
      <c r="I725" s="26">
        <f t="shared" si="153"/>
        <v>0</v>
      </c>
      <c r="J725" s="26">
        <f t="shared" si="153"/>
        <v>0</v>
      </c>
      <c r="K725" s="26">
        <f t="shared" si="153"/>
        <v>5000</v>
      </c>
      <c r="L725" s="26">
        <f t="shared" si="153"/>
        <v>0</v>
      </c>
      <c r="M725" s="26">
        <f t="shared" si="153"/>
        <v>0</v>
      </c>
      <c r="N725" s="26">
        <f t="shared" si="153"/>
        <v>0</v>
      </c>
      <c r="O725" s="26">
        <f t="shared" si="153"/>
        <v>0</v>
      </c>
      <c r="P725" s="26">
        <f t="shared" si="153"/>
        <v>0</v>
      </c>
      <c r="Q725" s="26">
        <f t="shared" si="153"/>
        <v>0</v>
      </c>
      <c r="R725" s="26">
        <f t="shared" si="153"/>
        <v>0</v>
      </c>
      <c r="S725" s="188" t="s">
        <v>7</v>
      </c>
      <c r="T725" s="188"/>
      <c r="U725" s="188"/>
      <c r="V725" s="188"/>
      <c r="W725" s="51"/>
      <c r="X725" s="51"/>
      <c r="Y725" s="51"/>
      <c r="Z725" s="51"/>
      <c r="AA725" s="51"/>
      <c r="AB725" s="51"/>
    </row>
    <row r="726" spans="1:28" s="52" customFormat="1" ht="47.25">
      <c r="A726" s="1" t="s">
        <v>349</v>
      </c>
      <c r="B726" s="1" t="s">
        <v>354</v>
      </c>
      <c r="C726" s="1" t="s">
        <v>355</v>
      </c>
      <c r="D726" s="1"/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5000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188" t="s">
        <v>7</v>
      </c>
      <c r="T726" s="188"/>
      <c r="U726" s="188"/>
      <c r="V726" s="188"/>
      <c r="W726" s="57"/>
      <c r="X726" s="57"/>
      <c r="Y726" s="57"/>
      <c r="Z726" s="57"/>
      <c r="AA726" s="57"/>
      <c r="AB726" s="57"/>
    </row>
    <row r="727" spans="1:28" s="52" customFormat="1" ht="47.25">
      <c r="A727" s="1" t="s">
        <v>349</v>
      </c>
      <c r="B727" s="1" t="s">
        <v>356</v>
      </c>
      <c r="C727" s="1" t="s">
        <v>357</v>
      </c>
      <c r="D727" s="1"/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188" t="s">
        <v>7</v>
      </c>
      <c r="T727" s="188"/>
      <c r="U727" s="188"/>
      <c r="V727" s="188"/>
      <c r="W727" s="57"/>
      <c r="X727" s="57"/>
      <c r="Y727" s="57"/>
      <c r="Z727" s="57"/>
      <c r="AA727" s="57"/>
      <c r="AB727" s="57"/>
    </row>
    <row r="728" spans="1:28" s="52" customFormat="1" ht="31.5">
      <c r="A728" s="1" t="s">
        <v>349</v>
      </c>
      <c r="B728" s="1" t="s">
        <v>358</v>
      </c>
      <c r="C728" s="1" t="s">
        <v>359</v>
      </c>
      <c r="D728" s="1"/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188" t="s">
        <v>7</v>
      </c>
      <c r="T728" s="188"/>
      <c r="U728" s="188"/>
      <c r="V728" s="188"/>
      <c r="W728" s="57"/>
      <c r="X728" s="57"/>
      <c r="Y728" s="57"/>
      <c r="Z728" s="57"/>
      <c r="AA728" s="57"/>
      <c r="AB728" s="57"/>
    </row>
    <row r="729" spans="1:28" s="52" customFormat="1" ht="31.5">
      <c r="A729" s="1" t="s">
        <v>349</v>
      </c>
      <c r="B729" s="1" t="s">
        <v>360</v>
      </c>
      <c r="C729" s="1" t="s">
        <v>361</v>
      </c>
      <c r="D729" s="1"/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188" t="s">
        <v>7</v>
      </c>
      <c r="T729" s="188"/>
      <c r="U729" s="188"/>
      <c r="V729" s="188"/>
      <c r="W729" s="57"/>
      <c r="X729" s="57"/>
      <c r="Y729" s="57"/>
      <c r="Z729" s="57"/>
      <c r="AA729" s="57"/>
      <c r="AB729" s="57"/>
    </row>
    <row r="730" spans="1:28" s="52" customFormat="1" ht="31.5">
      <c r="A730" s="1" t="s">
        <v>349</v>
      </c>
      <c r="B730" s="1" t="s">
        <v>362</v>
      </c>
      <c r="C730" s="1" t="s">
        <v>363</v>
      </c>
      <c r="D730" s="1"/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188" t="s">
        <v>7</v>
      </c>
      <c r="T730" s="188"/>
      <c r="U730" s="188"/>
      <c r="V730" s="188"/>
      <c r="W730" s="57"/>
      <c r="X730" s="57"/>
      <c r="Y730" s="57"/>
      <c r="Z730" s="57"/>
      <c r="AA730" s="57"/>
      <c r="AB730" s="57"/>
    </row>
    <row r="731" spans="1:28" s="52" customFormat="1" ht="63">
      <c r="A731" s="1" t="s">
        <v>349</v>
      </c>
      <c r="B731" s="1" t="s">
        <v>364</v>
      </c>
      <c r="C731" s="1" t="s">
        <v>365</v>
      </c>
      <c r="D731" s="1"/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188" t="s">
        <v>7</v>
      </c>
      <c r="T731" s="188"/>
      <c r="U731" s="188"/>
      <c r="V731" s="188"/>
      <c r="W731" s="57"/>
      <c r="X731" s="57"/>
      <c r="Y731" s="57"/>
      <c r="Z731" s="57"/>
      <c r="AA731" s="57"/>
      <c r="AB731" s="57"/>
    </row>
    <row r="732" spans="1:28" s="52" customFormat="1" ht="47.25">
      <c r="A732" s="1" t="s">
        <v>349</v>
      </c>
      <c r="B732" s="1" t="s">
        <v>366</v>
      </c>
      <c r="C732" s="1" t="s">
        <v>367</v>
      </c>
      <c r="D732" s="1"/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188" t="s">
        <v>7</v>
      </c>
      <c r="T732" s="188"/>
      <c r="U732" s="188"/>
      <c r="V732" s="188"/>
      <c r="W732" s="57"/>
      <c r="X732" s="57"/>
      <c r="Y732" s="57"/>
      <c r="Z732" s="57"/>
      <c r="AA732" s="57"/>
      <c r="AB732" s="57"/>
    </row>
    <row r="733" spans="1:28" s="52" customFormat="1" ht="31.5">
      <c r="A733" s="1" t="s">
        <v>349</v>
      </c>
      <c r="B733" s="1" t="s">
        <v>368</v>
      </c>
      <c r="C733" s="1" t="s">
        <v>369</v>
      </c>
      <c r="D733" s="1"/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188" t="s">
        <v>7</v>
      </c>
      <c r="T733" s="188"/>
      <c r="U733" s="188"/>
      <c r="V733" s="188"/>
      <c r="W733" s="57"/>
      <c r="X733" s="57"/>
      <c r="Y733" s="57"/>
      <c r="Z733" s="57"/>
      <c r="AA733" s="57"/>
      <c r="AB733" s="57"/>
    </row>
    <row r="734" spans="1:28" s="52" customFormat="1">
      <c r="A734" s="1" t="s">
        <v>349</v>
      </c>
      <c r="B734" s="1" t="s">
        <v>370</v>
      </c>
      <c r="C734" s="1" t="s">
        <v>371</v>
      </c>
      <c r="D734" s="1"/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188" t="s">
        <v>7</v>
      </c>
      <c r="T734" s="188"/>
      <c r="U734" s="188"/>
      <c r="V734" s="188"/>
      <c r="W734" s="57"/>
      <c r="X734" s="57"/>
      <c r="Y734" s="57"/>
      <c r="Z734" s="57"/>
      <c r="AA734" s="57"/>
      <c r="AB734" s="57"/>
    </row>
    <row r="735" spans="1:28" s="52" customFormat="1">
      <c r="A735" s="1" t="s">
        <v>349</v>
      </c>
      <c r="B735" s="1" t="s">
        <v>372</v>
      </c>
      <c r="C735" s="1" t="s">
        <v>373</v>
      </c>
      <c r="D735" s="1"/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188" t="s">
        <v>7</v>
      </c>
      <c r="T735" s="188"/>
      <c r="U735" s="188"/>
      <c r="V735" s="188"/>
      <c r="W735" s="57"/>
      <c r="X735" s="57"/>
      <c r="Y735" s="57"/>
      <c r="Z735" s="57"/>
      <c r="AA735" s="57"/>
      <c r="AB735" s="57"/>
    </row>
    <row r="736" spans="1:28" s="52" customFormat="1" ht="47.25">
      <c r="A736" s="1" t="s">
        <v>349</v>
      </c>
      <c r="B736" s="1" t="s">
        <v>374</v>
      </c>
      <c r="C736" s="1" t="s">
        <v>375</v>
      </c>
      <c r="D736" s="1"/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188" t="s">
        <v>7</v>
      </c>
      <c r="T736" s="188"/>
      <c r="U736" s="188"/>
      <c r="V736" s="188"/>
      <c r="W736" s="57"/>
      <c r="X736" s="57"/>
      <c r="Y736" s="57"/>
      <c r="Z736" s="57"/>
      <c r="AA736" s="57"/>
      <c r="AB736" s="57"/>
    </row>
    <row r="737" spans="1:28" s="52" customFormat="1" ht="63">
      <c r="A737" s="1" t="s">
        <v>349</v>
      </c>
      <c r="B737" s="1" t="s">
        <v>376</v>
      </c>
      <c r="C737" s="1" t="s">
        <v>377</v>
      </c>
      <c r="D737" s="1"/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188" t="s">
        <v>7</v>
      </c>
      <c r="T737" s="188"/>
      <c r="U737" s="188"/>
      <c r="V737" s="188"/>
      <c r="W737" s="57"/>
      <c r="X737" s="57"/>
      <c r="Y737" s="57"/>
      <c r="Z737" s="57"/>
      <c r="AA737" s="57"/>
      <c r="AB737" s="57"/>
    </row>
    <row r="738" spans="1:28" s="52" customFormat="1" ht="31.5">
      <c r="A738" s="1" t="s">
        <v>349</v>
      </c>
      <c r="B738" s="1" t="s">
        <v>378</v>
      </c>
      <c r="C738" s="1" t="s">
        <v>379</v>
      </c>
      <c r="D738" s="1"/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188" t="s">
        <v>7</v>
      </c>
      <c r="T738" s="188"/>
      <c r="U738" s="188"/>
      <c r="V738" s="188"/>
      <c r="W738" s="57"/>
      <c r="X738" s="57"/>
      <c r="Y738" s="57"/>
      <c r="Z738" s="57"/>
      <c r="AA738" s="57"/>
      <c r="AB738" s="57"/>
    </row>
    <row r="739" spans="1:28" s="52" customFormat="1" ht="31.5">
      <c r="A739" s="1" t="s">
        <v>349</v>
      </c>
      <c r="B739" s="1" t="s">
        <v>380</v>
      </c>
      <c r="C739" s="1" t="s">
        <v>381</v>
      </c>
      <c r="D739" s="1"/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188" t="s">
        <v>7</v>
      </c>
      <c r="T739" s="188"/>
      <c r="U739" s="188"/>
      <c r="V739" s="188"/>
      <c r="W739" s="57"/>
      <c r="X739" s="57"/>
      <c r="Y739" s="57"/>
      <c r="Z739" s="57"/>
      <c r="AA739" s="57"/>
      <c r="AB739" s="57"/>
    </row>
    <row r="740" spans="1:28" s="52" customFormat="1" ht="47.25">
      <c r="A740" s="1" t="s">
        <v>349</v>
      </c>
      <c r="B740" s="1" t="s">
        <v>382</v>
      </c>
      <c r="C740" s="1" t="s">
        <v>383</v>
      </c>
      <c r="D740" s="1"/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188" t="s">
        <v>7</v>
      </c>
      <c r="T740" s="188"/>
      <c r="U740" s="188"/>
      <c r="V740" s="188"/>
      <c r="W740" s="57"/>
      <c r="X740" s="57"/>
      <c r="Y740" s="57"/>
      <c r="Z740" s="57"/>
      <c r="AA740" s="57"/>
      <c r="AB740" s="57"/>
    </row>
    <row r="741" spans="1:28" s="52" customFormat="1">
      <c r="A741" s="1" t="s">
        <v>349</v>
      </c>
      <c r="B741" s="1" t="s">
        <v>384</v>
      </c>
      <c r="C741" s="1" t="s">
        <v>385</v>
      </c>
      <c r="D741" s="1"/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188" t="s">
        <v>7</v>
      </c>
      <c r="T741" s="188"/>
      <c r="U741" s="188"/>
      <c r="V741" s="188"/>
      <c r="W741" s="57"/>
      <c r="X741" s="57"/>
      <c r="Y741" s="57"/>
      <c r="Z741" s="57"/>
      <c r="AA741" s="57"/>
      <c r="AB741" s="57"/>
    </row>
    <row r="742" spans="1:28" ht="37.5" customHeight="1">
      <c r="A742" s="187" t="s">
        <v>1191</v>
      </c>
      <c r="B742" s="187"/>
      <c r="C742" s="187"/>
      <c r="D742" s="187"/>
      <c r="E742" s="187"/>
      <c r="F742" s="187"/>
      <c r="G742" s="187"/>
      <c r="H742" s="187"/>
      <c r="I742" s="187"/>
      <c r="J742" s="187"/>
      <c r="K742" s="187"/>
      <c r="L742" s="187"/>
      <c r="M742" s="187"/>
      <c r="N742" s="187"/>
      <c r="O742" s="187"/>
      <c r="P742" s="187"/>
      <c r="Q742" s="187"/>
      <c r="R742" s="187"/>
      <c r="S742" s="187"/>
      <c r="T742" s="187"/>
      <c r="U742" s="187"/>
      <c r="V742" s="187"/>
    </row>
  </sheetData>
  <autoFilter ref="A20:AS742">
    <filterColumn colId="18" showButton="0"/>
    <filterColumn colId="19" showButton="0"/>
    <filterColumn colId="20" showButton="0"/>
  </autoFilter>
  <mergeCells count="739">
    <mergeCell ref="S740:V740"/>
    <mergeCell ref="S741:V741"/>
    <mergeCell ref="A742:V742"/>
    <mergeCell ref="S734:V734"/>
    <mergeCell ref="S735:V735"/>
    <mergeCell ref="S736:V736"/>
    <mergeCell ref="S737:V737"/>
    <mergeCell ref="S738:V738"/>
    <mergeCell ref="S739:V739"/>
    <mergeCell ref="S728:V728"/>
    <mergeCell ref="S729:V729"/>
    <mergeCell ref="S730:V730"/>
    <mergeCell ref="S731:V731"/>
    <mergeCell ref="S732:V732"/>
    <mergeCell ref="S733:V733"/>
    <mergeCell ref="S722:V722"/>
    <mergeCell ref="S723:V723"/>
    <mergeCell ref="S724:V724"/>
    <mergeCell ref="S725:V725"/>
    <mergeCell ref="S726:V726"/>
    <mergeCell ref="S727:V727"/>
    <mergeCell ref="S716:V716"/>
    <mergeCell ref="S717:V717"/>
    <mergeCell ref="S718:V718"/>
    <mergeCell ref="S719:V719"/>
    <mergeCell ref="S720:V720"/>
    <mergeCell ref="S721:V721"/>
    <mergeCell ref="S710:V710"/>
    <mergeCell ref="S711:V711"/>
    <mergeCell ref="S712:V712"/>
    <mergeCell ref="S713:V713"/>
    <mergeCell ref="S714:V714"/>
    <mergeCell ref="S715:V715"/>
    <mergeCell ref="S704:V704"/>
    <mergeCell ref="S705:V705"/>
    <mergeCell ref="S706:V706"/>
    <mergeCell ref="S707:V707"/>
    <mergeCell ref="S708:V708"/>
    <mergeCell ref="S709:V709"/>
    <mergeCell ref="S698:V698"/>
    <mergeCell ref="S699:V699"/>
    <mergeCell ref="S700:V700"/>
    <mergeCell ref="S701:V701"/>
    <mergeCell ref="S702:V702"/>
    <mergeCell ref="S703:V703"/>
    <mergeCell ref="S692:V692"/>
    <mergeCell ref="S693:V693"/>
    <mergeCell ref="S694:V694"/>
    <mergeCell ref="S695:V695"/>
    <mergeCell ref="S696:V696"/>
    <mergeCell ref="S697:V697"/>
    <mergeCell ref="S686:V686"/>
    <mergeCell ref="S687:V687"/>
    <mergeCell ref="S688:V688"/>
    <mergeCell ref="S689:V689"/>
    <mergeCell ref="S690:V690"/>
    <mergeCell ref="S691:V691"/>
    <mergeCell ref="S680:V680"/>
    <mergeCell ref="S681:V681"/>
    <mergeCell ref="S682:V682"/>
    <mergeCell ref="S683:V683"/>
    <mergeCell ref="S684:V684"/>
    <mergeCell ref="S685:V685"/>
    <mergeCell ref="S674:V674"/>
    <mergeCell ref="S675:V675"/>
    <mergeCell ref="S676:V676"/>
    <mergeCell ref="S677:V677"/>
    <mergeCell ref="S678:V678"/>
    <mergeCell ref="S679:V679"/>
    <mergeCell ref="S668:V668"/>
    <mergeCell ref="S669:V669"/>
    <mergeCell ref="S670:V670"/>
    <mergeCell ref="S671:V671"/>
    <mergeCell ref="S672:V672"/>
    <mergeCell ref="S673:V673"/>
    <mergeCell ref="S662:V662"/>
    <mergeCell ref="S663:V663"/>
    <mergeCell ref="S664:V664"/>
    <mergeCell ref="S665:V665"/>
    <mergeCell ref="S666:V666"/>
    <mergeCell ref="S667:V667"/>
    <mergeCell ref="S656:V656"/>
    <mergeCell ref="S657:V657"/>
    <mergeCell ref="S658:V658"/>
    <mergeCell ref="S659:V659"/>
    <mergeCell ref="S660:V660"/>
    <mergeCell ref="S661:V661"/>
    <mergeCell ref="S650:V650"/>
    <mergeCell ref="S651:V651"/>
    <mergeCell ref="S652:V652"/>
    <mergeCell ref="S653:V653"/>
    <mergeCell ref="S654:V654"/>
    <mergeCell ref="S655:V655"/>
    <mergeCell ref="S644:V644"/>
    <mergeCell ref="S645:V645"/>
    <mergeCell ref="S646:V646"/>
    <mergeCell ref="S647:V647"/>
    <mergeCell ref="S648:V648"/>
    <mergeCell ref="S649:V649"/>
    <mergeCell ref="S638:V638"/>
    <mergeCell ref="S639:V639"/>
    <mergeCell ref="S640:V640"/>
    <mergeCell ref="S641:V641"/>
    <mergeCell ref="S642:V642"/>
    <mergeCell ref="S643:V643"/>
    <mergeCell ref="S632:V632"/>
    <mergeCell ref="S633:V633"/>
    <mergeCell ref="S634:V634"/>
    <mergeCell ref="S635:V635"/>
    <mergeCell ref="S636:V636"/>
    <mergeCell ref="S637:V637"/>
    <mergeCell ref="S626:V626"/>
    <mergeCell ref="S627:V627"/>
    <mergeCell ref="S628:V628"/>
    <mergeCell ref="S629:V629"/>
    <mergeCell ref="S630:V630"/>
    <mergeCell ref="S631:V631"/>
    <mergeCell ref="S620:V620"/>
    <mergeCell ref="S621:V621"/>
    <mergeCell ref="S622:V622"/>
    <mergeCell ref="S623:V623"/>
    <mergeCell ref="S624:V624"/>
    <mergeCell ref="S625:V625"/>
    <mergeCell ref="S614:V614"/>
    <mergeCell ref="S615:V615"/>
    <mergeCell ref="S616:V616"/>
    <mergeCell ref="S617:V617"/>
    <mergeCell ref="S618:V618"/>
    <mergeCell ref="S619:V619"/>
    <mergeCell ref="S608:V608"/>
    <mergeCell ref="S609:V609"/>
    <mergeCell ref="S610:V610"/>
    <mergeCell ref="S611:V611"/>
    <mergeCell ref="S612:V612"/>
    <mergeCell ref="S613:V613"/>
    <mergeCell ref="S602:V602"/>
    <mergeCell ref="S603:V603"/>
    <mergeCell ref="S604:V604"/>
    <mergeCell ref="S605:V605"/>
    <mergeCell ref="S606:V606"/>
    <mergeCell ref="S607:V607"/>
    <mergeCell ref="S596:V596"/>
    <mergeCell ref="S597:V597"/>
    <mergeCell ref="S598:V598"/>
    <mergeCell ref="S599:V599"/>
    <mergeCell ref="S600:V600"/>
    <mergeCell ref="S601:V601"/>
    <mergeCell ref="S590:V590"/>
    <mergeCell ref="S591:V591"/>
    <mergeCell ref="S592:V592"/>
    <mergeCell ref="S593:V593"/>
    <mergeCell ref="S594:V594"/>
    <mergeCell ref="S595:V595"/>
    <mergeCell ref="S584:V584"/>
    <mergeCell ref="S585:V585"/>
    <mergeCell ref="S586:V586"/>
    <mergeCell ref="S587:V587"/>
    <mergeCell ref="S588:V588"/>
    <mergeCell ref="S589:V589"/>
    <mergeCell ref="S578:V578"/>
    <mergeCell ref="S579:V579"/>
    <mergeCell ref="S580:V580"/>
    <mergeCell ref="S581:V581"/>
    <mergeCell ref="S582:V582"/>
    <mergeCell ref="S583:V583"/>
    <mergeCell ref="S572:V572"/>
    <mergeCell ref="S573:V573"/>
    <mergeCell ref="S574:V574"/>
    <mergeCell ref="S575:V575"/>
    <mergeCell ref="S576:V576"/>
    <mergeCell ref="S577:V577"/>
    <mergeCell ref="S566:V566"/>
    <mergeCell ref="S567:V567"/>
    <mergeCell ref="S568:V568"/>
    <mergeCell ref="S569:V569"/>
    <mergeCell ref="S570:V570"/>
    <mergeCell ref="S571:V571"/>
    <mergeCell ref="S560:V560"/>
    <mergeCell ref="S561:V561"/>
    <mergeCell ref="S562:V562"/>
    <mergeCell ref="S563:V563"/>
    <mergeCell ref="S564:V564"/>
    <mergeCell ref="S565:V565"/>
    <mergeCell ref="S554:V554"/>
    <mergeCell ref="S555:V555"/>
    <mergeCell ref="S556:V556"/>
    <mergeCell ref="S557:V557"/>
    <mergeCell ref="S558:V558"/>
    <mergeCell ref="S559:V559"/>
    <mergeCell ref="S548:V548"/>
    <mergeCell ref="S549:V549"/>
    <mergeCell ref="S550:V550"/>
    <mergeCell ref="S551:V551"/>
    <mergeCell ref="S552:V552"/>
    <mergeCell ref="S553:V553"/>
    <mergeCell ref="S542:V542"/>
    <mergeCell ref="S543:V543"/>
    <mergeCell ref="S544:V544"/>
    <mergeCell ref="S545:V545"/>
    <mergeCell ref="S546:V546"/>
    <mergeCell ref="S547:V547"/>
    <mergeCell ref="S536:V536"/>
    <mergeCell ref="S537:V537"/>
    <mergeCell ref="S538:V538"/>
    <mergeCell ref="S539:V539"/>
    <mergeCell ref="S540:V540"/>
    <mergeCell ref="S541:V541"/>
    <mergeCell ref="S530:V530"/>
    <mergeCell ref="S531:V531"/>
    <mergeCell ref="S532:V532"/>
    <mergeCell ref="S533:V533"/>
    <mergeCell ref="S534:V534"/>
    <mergeCell ref="S535:V535"/>
    <mergeCell ref="S524:V524"/>
    <mergeCell ref="S525:V525"/>
    <mergeCell ref="S526:V526"/>
    <mergeCell ref="S527:V527"/>
    <mergeCell ref="S528:V528"/>
    <mergeCell ref="S529:V529"/>
    <mergeCell ref="S518:V518"/>
    <mergeCell ref="S519:V519"/>
    <mergeCell ref="S520:V520"/>
    <mergeCell ref="S521:V521"/>
    <mergeCell ref="S522:V522"/>
    <mergeCell ref="S523:V523"/>
    <mergeCell ref="S512:V512"/>
    <mergeCell ref="S513:V513"/>
    <mergeCell ref="S514:V514"/>
    <mergeCell ref="S515:V515"/>
    <mergeCell ref="S516:V516"/>
    <mergeCell ref="S517:V517"/>
    <mergeCell ref="S506:V506"/>
    <mergeCell ref="S507:V507"/>
    <mergeCell ref="S508:V508"/>
    <mergeCell ref="S509:V509"/>
    <mergeCell ref="S510:V510"/>
    <mergeCell ref="S511:V511"/>
    <mergeCell ref="S500:V500"/>
    <mergeCell ref="S501:V501"/>
    <mergeCell ref="S502:V502"/>
    <mergeCell ref="S503:V503"/>
    <mergeCell ref="S504:V504"/>
    <mergeCell ref="S505:V505"/>
    <mergeCell ref="S494:V494"/>
    <mergeCell ref="S495:V495"/>
    <mergeCell ref="S496:V496"/>
    <mergeCell ref="S497:V497"/>
    <mergeCell ref="S498:V498"/>
    <mergeCell ref="S499:V499"/>
    <mergeCell ref="S488:V488"/>
    <mergeCell ref="S489:V489"/>
    <mergeCell ref="S490:V490"/>
    <mergeCell ref="S491:V491"/>
    <mergeCell ref="S492:V492"/>
    <mergeCell ref="S493:V493"/>
    <mergeCell ref="S482:V482"/>
    <mergeCell ref="S483:V483"/>
    <mergeCell ref="S484:V484"/>
    <mergeCell ref="S485:V485"/>
    <mergeCell ref="S486:V486"/>
    <mergeCell ref="S487:V487"/>
    <mergeCell ref="S476:V476"/>
    <mergeCell ref="S477:V477"/>
    <mergeCell ref="S478:V478"/>
    <mergeCell ref="S479:V479"/>
    <mergeCell ref="S480:V480"/>
    <mergeCell ref="S481:V481"/>
    <mergeCell ref="S470:V470"/>
    <mergeCell ref="S471:V471"/>
    <mergeCell ref="S472:V472"/>
    <mergeCell ref="S473:V473"/>
    <mergeCell ref="S474:V474"/>
    <mergeCell ref="S475:V475"/>
    <mergeCell ref="S464:V464"/>
    <mergeCell ref="S465:V465"/>
    <mergeCell ref="S466:V466"/>
    <mergeCell ref="S467:V467"/>
    <mergeCell ref="S468:V468"/>
    <mergeCell ref="S469:V469"/>
    <mergeCell ref="S458:V458"/>
    <mergeCell ref="S459:V459"/>
    <mergeCell ref="S460:V460"/>
    <mergeCell ref="S461:V461"/>
    <mergeCell ref="S462:V462"/>
    <mergeCell ref="S463:V463"/>
    <mergeCell ref="S452:V452"/>
    <mergeCell ref="S453:V453"/>
    <mergeCell ref="S454:V454"/>
    <mergeCell ref="S455:V455"/>
    <mergeCell ref="S456:V456"/>
    <mergeCell ref="S457:V457"/>
    <mergeCell ref="S446:V446"/>
    <mergeCell ref="S447:V447"/>
    <mergeCell ref="S448:V448"/>
    <mergeCell ref="S449:V449"/>
    <mergeCell ref="S450:V450"/>
    <mergeCell ref="S451:V451"/>
    <mergeCell ref="S440:V440"/>
    <mergeCell ref="S441:V441"/>
    <mergeCell ref="S442:V442"/>
    <mergeCell ref="S443:V443"/>
    <mergeCell ref="S444:V444"/>
    <mergeCell ref="S445:V445"/>
    <mergeCell ref="S434:V434"/>
    <mergeCell ref="S435:V435"/>
    <mergeCell ref="S436:V436"/>
    <mergeCell ref="S437:V437"/>
    <mergeCell ref="S438:V438"/>
    <mergeCell ref="S439:V439"/>
    <mergeCell ref="S428:V428"/>
    <mergeCell ref="S429:V429"/>
    <mergeCell ref="S430:V430"/>
    <mergeCell ref="S431:V431"/>
    <mergeCell ref="S432:V432"/>
    <mergeCell ref="S433:V433"/>
    <mergeCell ref="S422:V422"/>
    <mergeCell ref="S423:V423"/>
    <mergeCell ref="S424:V424"/>
    <mergeCell ref="S425:V425"/>
    <mergeCell ref="S426:V426"/>
    <mergeCell ref="S427:V427"/>
    <mergeCell ref="S416:V416"/>
    <mergeCell ref="S417:V417"/>
    <mergeCell ref="S418:V418"/>
    <mergeCell ref="S419:V419"/>
    <mergeCell ref="S420:V420"/>
    <mergeCell ref="S421:V421"/>
    <mergeCell ref="S410:V410"/>
    <mergeCell ref="S411:V411"/>
    <mergeCell ref="S412:V412"/>
    <mergeCell ref="S413:V413"/>
    <mergeCell ref="S414:V414"/>
    <mergeCell ref="S415:V415"/>
    <mergeCell ref="S404:V404"/>
    <mergeCell ref="S405:V405"/>
    <mergeCell ref="S406:V406"/>
    <mergeCell ref="S407:V407"/>
    <mergeCell ref="S408:V408"/>
    <mergeCell ref="S409:V409"/>
    <mergeCell ref="S398:V398"/>
    <mergeCell ref="S399:V399"/>
    <mergeCell ref="S400:V400"/>
    <mergeCell ref="S401:V401"/>
    <mergeCell ref="S402:V402"/>
    <mergeCell ref="S403:V403"/>
    <mergeCell ref="S392:V392"/>
    <mergeCell ref="S393:V393"/>
    <mergeCell ref="S394:V394"/>
    <mergeCell ref="S395:V395"/>
    <mergeCell ref="S396:V396"/>
    <mergeCell ref="S397:V397"/>
    <mergeCell ref="S386:V386"/>
    <mergeCell ref="S387:V387"/>
    <mergeCell ref="S388:V388"/>
    <mergeCell ref="S389:V389"/>
    <mergeCell ref="S390:V390"/>
    <mergeCell ref="S391:V391"/>
    <mergeCell ref="S380:V380"/>
    <mergeCell ref="S381:V381"/>
    <mergeCell ref="S382:V382"/>
    <mergeCell ref="S383:V383"/>
    <mergeCell ref="S384:V384"/>
    <mergeCell ref="S385:V385"/>
    <mergeCell ref="S374:V374"/>
    <mergeCell ref="S375:V375"/>
    <mergeCell ref="S376:V376"/>
    <mergeCell ref="S377:V377"/>
    <mergeCell ref="S378:V378"/>
    <mergeCell ref="S379:V379"/>
    <mergeCell ref="S368:V368"/>
    <mergeCell ref="S369:V369"/>
    <mergeCell ref="S370:V370"/>
    <mergeCell ref="S371:V371"/>
    <mergeCell ref="S372:V372"/>
    <mergeCell ref="S373:V373"/>
    <mergeCell ref="S362:V362"/>
    <mergeCell ref="S363:V363"/>
    <mergeCell ref="S364:V364"/>
    <mergeCell ref="S365:V365"/>
    <mergeCell ref="S366:V366"/>
    <mergeCell ref="S367:V367"/>
    <mergeCell ref="S356:V356"/>
    <mergeCell ref="S357:V357"/>
    <mergeCell ref="S358:V358"/>
    <mergeCell ref="S359:V359"/>
    <mergeCell ref="S360:V360"/>
    <mergeCell ref="S361:V361"/>
    <mergeCell ref="S350:V350"/>
    <mergeCell ref="S351:V351"/>
    <mergeCell ref="S352:V352"/>
    <mergeCell ref="S353:V353"/>
    <mergeCell ref="S354:V354"/>
    <mergeCell ref="S355:V355"/>
    <mergeCell ref="S344:V344"/>
    <mergeCell ref="S345:V345"/>
    <mergeCell ref="S346:V346"/>
    <mergeCell ref="S347:V347"/>
    <mergeCell ref="S348:V348"/>
    <mergeCell ref="S349:V349"/>
    <mergeCell ref="S338:V338"/>
    <mergeCell ref="S339:V339"/>
    <mergeCell ref="S340:V340"/>
    <mergeCell ref="S341:V341"/>
    <mergeCell ref="S342:V342"/>
    <mergeCell ref="S343:V343"/>
    <mergeCell ref="S332:V332"/>
    <mergeCell ref="S333:V333"/>
    <mergeCell ref="S334:V334"/>
    <mergeCell ref="S335:V335"/>
    <mergeCell ref="S336:V336"/>
    <mergeCell ref="S337:V337"/>
    <mergeCell ref="S326:V326"/>
    <mergeCell ref="S327:V327"/>
    <mergeCell ref="S328:V328"/>
    <mergeCell ref="S329:V329"/>
    <mergeCell ref="S330:V330"/>
    <mergeCell ref="S331:V331"/>
    <mergeCell ref="S320:V320"/>
    <mergeCell ref="S321:V321"/>
    <mergeCell ref="S322:V322"/>
    <mergeCell ref="S323:V323"/>
    <mergeCell ref="S324:V324"/>
    <mergeCell ref="S325:V325"/>
    <mergeCell ref="S314:V314"/>
    <mergeCell ref="S315:V315"/>
    <mergeCell ref="S316:V316"/>
    <mergeCell ref="S317:V317"/>
    <mergeCell ref="S318:V318"/>
    <mergeCell ref="S319:V319"/>
    <mergeCell ref="S308:V308"/>
    <mergeCell ref="S309:V309"/>
    <mergeCell ref="S310:V310"/>
    <mergeCell ref="S311:V311"/>
    <mergeCell ref="S312:V312"/>
    <mergeCell ref="S313:V313"/>
    <mergeCell ref="S302:V302"/>
    <mergeCell ref="S303:V303"/>
    <mergeCell ref="S304:V304"/>
    <mergeCell ref="S305:V305"/>
    <mergeCell ref="S306:V306"/>
    <mergeCell ref="S307:V307"/>
    <mergeCell ref="S296:V296"/>
    <mergeCell ref="S297:V297"/>
    <mergeCell ref="S298:V298"/>
    <mergeCell ref="S299:V299"/>
    <mergeCell ref="S300:V300"/>
    <mergeCell ref="S301:V301"/>
    <mergeCell ref="S290:V290"/>
    <mergeCell ref="S291:V291"/>
    <mergeCell ref="S292:V292"/>
    <mergeCell ref="S293:V293"/>
    <mergeCell ref="S294:V294"/>
    <mergeCell ref="S295:V295"/>
    <mergeCell ref="S284:V284"/>
    <mergeCell ref="S285:V285"/>
    <mergeCell ref="S286:V286"/>
    <mergeCell ref="S287:V287"/>
    <mergeCell ref="S288:V288"/>
    <mergeCell ref="S289:V289"/>
    <mergeCell ref="S278:V278"/>
    <mergeCell ref="S279:V279"/>
    <mergeCell ref="S280:V280"/>
    <mergeCell ref="S281:V281"/>
    <mergeCell ref="S282:V282"/>
    <mergeCell ref="S283:V283"/>
    <mergeCell ref="S272:V272"/>
    <mergeCell ref="S273:V273"/>
    <mergeCell ref="S274:V274"/>
    <mergeCell ref="S275:V275"/>
    <mergeCell ref="S276:V276"/>
    <mergeCell ref="S277:V277"/>
    <mergeCell ref="S266:V266"/>
    <mergeCell ref="S267:V267"/>
    <mergeCell ref="S268:V268"/>
    <mergeCell ref="S269:V269"/>
    <mergeCell ref="S270:V270"/>
    <mergeCell ref="S271:V271"/>
    <mergeCell ref="S260:V260"/>
    <mergeCell ref="S261:V261"/>
    <mergeCell ref="S262:V262"/>
    <mergeCell ref="S263:V263"/>
    <mergeCell ref="S264:V264"/>
    <mergeCell ref="S265:V265"/>
    <mergeCell ref="S254:V254"/>
    <mergeCell ref="S255:V255"/>
    <mergeCell ref="S256:V256"/>
    <mergeCell ref="S257:V257"/>
    <mergeCell ref="S258:V258"/>
    <mergeCell ref="S259:V259"/>
    <mergeCell ref="S248:V248"/>
    <mergeCell ref="S249:V249"/>
    <mergeCell ref="S250:V250"/>
    <mergeCell ref="S251:V251"/>
    <mergeCell ref="S252:V252"/>
    <mergeCell ref="S253:V253"/>
    <mergeCell ref="S242:V242"/>
    <mergeCell ref="S243:V243"/>
    <mergeCell ref="S244:V244"/>
    <mergeCell ref="S245:V245"/>
    <mergeCell ref="S246:V246"/>
    <mergeCell ref="S247:V247"/>
    <mergeCell ref="S236:V236"/>
    <mergeCell ref="S237:V237"/>
    <mergeCell ref="S238:V238"/>
    <mergeCell ref="S239:V239"/>
    <mergeCell ref="S240:V240"/>
    <mergeCell ref="S241:V241"/>
    <mergeCell ref="S230:V230"/>
    <mergeCell ref="S231:V231"/>
    <mergeCell ref="S232:V232"/>
    <mergeCell ref="S233:V233"/>
    <mergeCell ref="S234:V234"/>
    <mergeCell ref="S235:V235"/>
    <mergeCell ref="S224:V224"/>
    <mergeCell ref="S225:V225"/>
    <mergeCell ref="S226:V226"/>
    <mergeCell ref="S227:V227"/>
    <mergeCell ref="S228:V228"/>
    <mergeCell ref="S229:V229"/>
    <mergeCell ref="S218:V218"/>
    <mergeCell ref="S219:V219"/>
    <mergeCell ref="S220:V220"/>
    <mergeCell ref="S221:V221"/>
    <mergeCell ref="S222:V222"/>
    <mergeCell ref="S223:V223"/>
    <mergeCell ref="S212:V212"/>
    <mergeCell ref="S213:V213"/>
    <mergeCell ref="S214:V214"/>
    <mergeCell ref="S215:V215"/>
    <mergeCell ref="S216:V216"/>
    <mergeCell ref="S217:V217"/>
    <mergeCell ref="S206:V206"/>
    <mergeCell ref="S207:V207"/>
    <mergeCell ref="S208:V208"/>
    <mergeCell ref="S209:V209"/>
    <mergeCell ref="S210:V210"/>
    <mergeCell ref="S211:V211"/>
    <mergeCell ref="S200:V200"/>
    <mergeCell ref="S201:V201"/>
    <mergeCell ref="S202:V202"/>
    <mergeCell ref="S203:V203"/>
    <mergeCell ref="S204:V204"/>
    <mergeCell ref="S205:V205"/>
    <mergeCell ref="S194:V194"/>
    <mergeCell ref="S195:V195"/>
    <mergeCell ref="S196:V196"/>
    <mergeCell ref="S197:V197"/>
    <mergeCell ref="S198:V198"/>
    <mergeCell ref="S199:V199"/>
    <mergeCell ref="S188:V188"/>
    <mergeCell ref="S189:V189"/>
    <mergeCell ref="S190:V190"/>
    <mergeCell ref="S191:V191"/>
    <mergeCell ref="S192:V192"/>
    <mergeCell ref="S193:V193"/>
    <mergeCell ref="S182:V182"/>
    <mergeCell ref="S183:V183"/>
    <mergeCell ref="S184:V184"/>
    <mergeCell ref="S185:V185"/>
    <mergeCell ref="S186:V186"/>
    <mergeCell ref="S187:V187"/>
    <mergeCell ref="S176:V176"/>
    <mergeCell ref="S177:V177"/>
    <mergeCell ref="S178:V178"/>
    <mergeCell ref="S179:V179"/>
    <mergeCell ref="S180:V180"/>
    <mergeCell ref="S181:V181"/>
    <mergeCell ref="S170:V170"/>
    <mergeCell ref="S171:V171"/>
    <mergeCell ref="S172:V172"/>
    <mergeCell ref="S173:V173"/>
    <mergeCell ref="S174:V174"/>
    <mergeCell ref="S175:V175"/>
    <mergeCell ref="S164:V164"/>
    <mergeCell ref="S165:V165"/>
    <mergeCell ref="S166:V166"/>
    <mergeCell ref="S167:V167"/>
    <mergeCell ref="S168:V168"/>
    <mergeCell ref="S169:V169"/>
    <mergeCell ref="S158:V158"/>
    <mergeCell ref="S159:V159"/>
    <mergeCell ref="S160:V160"/>
    <mergeCell ref="S161:V161"/>
    <mergeCell ref="S162:V162"/>
    <mergeCell ref="S163:V163"/>
    <mergeCell ref="S152:V152"/>
    <mergeCell ref="S153:V153"/>
    <mergeCell ref="S154:V154"/>
    <mergeCell ref="S155:V155"/>
    <mergeCell ref="S156:V156"/>
    <mergeCell ref="S157:V157"/>
    <mergeCell ref="S146:V146"/>
    <mergeCell ref="S147:V147"/>
    <mergeCell ref="S148:V148"/>
    <mergeCell ref="S149:V149"/>
    <mergeCell ref="S150:V150"/>
    <mergeCell ref="S151:V151"/>
    <mergeCell ref="S140:V140"/>
    <mergeCell ref="S141:V141"/>
    <mergeCell ref="S142:V142"/>
    <mergeCell ref="S143:V143"/>
    <mergeCell ref="S144:V144"/>
    <mergeCell ref="S145:V145"/>
    <mergeCell ref="S134:V134"/>
    <mergeCell ref="S135:V135"/>
    <mergeCell ref="S136:V136"/>
    <mergeCell ref="S137:V137"/>
    <mergeCell ref="S138:V138"/>
    <mergeCell ref="S139:V139"/>
    <mergeCell ref="S128:V128"/>
    <mergeCell ref="S129:V129"/>
    <mergeCell ref="S130:V130"/>
    <mergeCell ref="S131:V131"/>
    <mergeCell ref="S132:V132"/>
    <mergeCell ref="S133:V133"/>
    <mergeCell ref="S122:V122"/>
    <mergeCell ref="S123:V123"/>
    <mergeCell ref="S124:V124"/>
    <mergeCell ref="S125:V125"/>
    <mergeCell ref="S126:V126"/>
    <mergeCell ref="S127:V127"/>
    <mergeCell ref="S116:V116"/>
    <mergeCell ref="S117:V117"/>
    <mergeCell ref="S118:V118"/>
    <mergeCell ref="S119:V119"/>
    <mergeCell ref="S120:V120"/>
    <mergeCell ref="S121:V121"/>
    <mergeCell ref="S110:V110"/>
    <mergeCell ref="S111:V111"/>
    <mergeCell ref="S112:V112"/>
    <mergeCell ref="S113:V113"/>
    <mergeCell ref="S114:V114"/>
    <mergeCell ref="S115:V115"/>
    <mergeCell ref="S104:V104"/>
    <mergeCell ref="S105:V105"/>
    <mergeCell ref="S106:V106"/>
    <mergeCell ref="S107:V107"/>
    <mergeCell ref="S108:V108"/>
    <mergeCell ref="S109:V109"/>
    <mergeCell ref="S98:V98"/>
    <mergeCell ref="S99:V99"/>
    <mergeCell ref="S100:V100"/>
    <mergeCell ref="S101:V101"/>
    <mergeCell ref="S102:V102"/>
    <mergeCell ref="S103:V103"/>
    <mergeCell ref="S92:V92"/>
    <mergeCell ref="S93:V93"/>
    <mergeCell ref="S94:V94"/>
    <mergeCell ref="S95:V95"/>
    <mergeCell ref="S96:V96"/>
    <mergeCell ref="S97:V97"/>
    <mergeCell ref="S86:V86"/>
    <mergeCell ref="S87:V87"/>
    <mergeCell ref="S88:V88"/>
    <mergeCell ref="S89:V89"/>
    <mergeCell ref="S90:V90"/>
    <mergeCell ref="S91:V91"/>
    <mergeCell ref="S80:V80"/>
    <mergeCell ref="S81:V81"/>
    <mergeCell ref="S82:V82"/>
    <mergeCell ref="S83:V83"/>
    <mergeCell ref="S84:V84"/>
    <mergeCell ref="S85:V85"/>
    <mergeCell ref="S74:V74"/>
    <mergeCell ref="S75:V75"/>
    <mergeCell ref="S76:V76"/>
    <mergeCell ref="S77:V77"/>
    <mergeCell ref="S78:V78"/>
    <mergeCell ref="S79:V79"/>
    <mergeCell ref="S68:V68"/>
    <mergeCell ref="S69:V69"/>
    <mergeCell ref="S70:V70"/>
    <mergeCell ref="S71:V71"/>
    <mergeCell ref="S72:V72"/>
    <mergeCell ref="S73:V73"/>
    <mergeCell ref="S62:V62"/>
    <mergeCell ref="S63:V63"/>
    <mergeCell ref="S64:V64"/>
    <mergeCell ref="S65:V65"/>
    <mergeCell ref="S66:V66"/>
    <mergeCell ref="S67:V67"/>
    <mergeCell ref="S56:V56"/>
    <mergeCell ref="S57:V57"/>
    <mergeCell ref="S58:V58"/>
    <mergeCell ref="S59:V59"/>
    <mergeCell ref="S60:V60"/>
    <mergeCell ref="S61:V61"/>
    <mergeCell ref="S50:V50"/>
    <mergeCell ref="S51:V51"/>
    <mergeCell ref="S52:V52"/>
    <mergeCell ref="S53:V53"/>
    <mergeCell ref="S54:V54"/>
    <mergeCell ref="S55:V55"/>
    <mergeCell ref="S44:V44"/>
    <mergeCell ref="S45:V45"/>
    <mergeCell ref="S46:V46"/>
    <mergeCell ref="S47:V47"/>
    <mergeCell ref="S48:V48"/>
    <mergeCell ref="S49:V49"/>
    <mergeCell ref="S38:V38"/>
    <mergeCell ref="S39:V39"/>
    <mergeCell ref="S40:V40"/>
    <mergeCell ref="S41:V41"/>
    <mergeCell ref="S42:V42"/>
    <mergeCell ref="S43:V43"/>
    <mergeCell ref="S32:V32"/>
    <mergeCell ref="S33:V33"/>
    <mergeCell ref="S34:V34"/>
    <mergeCell ref="S35:V35"/>
    <mergeCell ref="S36:V36"/>
    <mergeCell ref="S37:V37"/>
    <mergeCell ref="S26:V26"/>
    <mergeCell ref="S27:V27"/>
    <mergeCell ref="S28:V28"/>
    <mergeCell ref="S29:V29"/>
    <mergeCell ref="S30:V30"/>
    <mergeCell ref="S31:V31"/>
    <mergeCell ref="S23:V23"/>
    <mergeCell ref="S24:V24"/>
    <mergeCell ref="S25:V25"/>
    <mergeCell ref="A13:V13"/>
    <mergeCell ref="A15:V15"/>
    <mergeCell ref="A16:A19"/>
    <mergeCell ref="B16:B19"/>
    <mergeCell ref="C16:C19"/>
    <mergeCell ref="D16:D19"/>
    <mergeCell ref="E16:R17"/>
    <mergeCell ref="S16:V19"/>
    <mergeCell ref="E18:K18"/>
    <mergeCell ref="L18:R18"/>
    <mergeCell ref="A4:V4"/>
    <mergeCell ref="A6:V6"/>
    <mergeCell ref="A7:V7"/>
    <mergeCell ref="A9:V9"/>
    <mergeCell ref="A10:V10"/>
    <mergeCell ref="A12:V12"/>
    <mergeCell ref="S20:V20"/>
    <mergeCell ref="S21:V21"/>
    <mergeCell ref="S22:V2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0" fitToHeight="0" orientation="landscape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741"/>
  <sheetViews>
    <sheetView topLeftCell="A4" zoomScale="70" zoomScaleNormal="70" workbookViewId="0">
      <selection activeCell="G34" sqref="G34"/>
    </sheetView>
  </sheetViews>
  <sheetFormatPr defaultRowHeight="15.75"/>
  <cols>
    <col min="1" max="1" width="8.28515625" style="4" customWidth="1"/>
    <col min="2" max="2" width="57.85546875" style="4" customWidth="1"/>
    <col min="3" max="3" width="16.7109375" style="4" customWidth="1"/>
    <col min="4" max="4" width="17.85546875" style="4" customWidth="1"/>
    <col min="5" max="14" width="9.85546875" style="4" customWidth="1"/>
    <col min="15" max="15" width="8.140625" style="4" customWidth="1"/>
    <col min="16" max="16" width="7.28515625" style="4" customWidth="1"/>
    <col min="17" max="17" width="6.5703125" style="4" customWidth="1"/>
    <col min="18" max="18" width="24.5703125" style="4" customWidth="1"/>
    <col min="19" max="19" width="8.5703125" style="4" customWidth="1"/>
    <col min="20" max="20" width="7.85546875" style="4" customWidth="1"/>
    <col min="21" max="21" width="9.140625" style="4"/>
    <col min="22" max="22" width="10.140625" style="4" customWidth="1"/>
    <col min="23" max="16384" width="9.140625" style="4"/>
  </cols>
  <sheetData>
    <row r="1" spans="1:51" ht="18.75">
      <c r="R1" s="5" t="s">
        <v>1198</v>
      </c>
      <c r="U1" s="10"/>
      <c r="Z1" s="10"/>
    </row>
    <row r="2" spans="1:51" ht="18.75">
      <c r="R2" s="6" t="s">
        <v>1125</v>
      </c>
      <c r="U2" s="10"/>
      <c r="Z2" s="10"/>
    </row>
    <row r="3" spans="1:51" ht="18.75">
      <c r="R3" s="6" t="s">
        <v>1126</v>
      </c>
      <c r="U3" s="10"/>
      <c r="Z3" s="10"/>
    </row>
    <row r="4" spans="1:51" ht="18.75">
      <c r="A4" s="126" t="str">
        <f>'1 Год финансирование'!A4:X4</f>
        <v>Год раскрытия информации: 2017 год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64"/>
      <c r="T4" s="64"/>
      <c r="U4" s="64"/>
      <c r="V4" s="64"/>
      <c r="W4" s="64"/>
      <c r="X4" s="64"/>
      <c r="Z4" s="10"/>
    </row>
    <row r="5" spans="1:51" ht="18.75">
      <c r="U5" s="10"/>
      <c r="V5" s="6"/>
      <c r="X5" s="10"/>
      <c r="Z5" s="10"/>
    </row>
    <row r="6" spans="1:51" ht="18.75">
      <c r="A6" s="127" t="str">
        <f>'2 Год освоение'!A6:T6</f>
        <v>Отчет за 2016 год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65"/>
      <c r="T6" s="65"/>
      <c r="U6" s="65"/>
      <c r="V6" s="65"/>
      <c r="W6" s="65"/>
      <c r="X6" s="65"/>
      <c r="Z6" s="10"/>
    </row>
    <row r="7" spans="1:51" ht="18.75">
      <c r="A7" s="127" t="s">
        <v>1158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65"/>
      <c r="T7" s="65"/>
      <c r="U7" s="65"/>
      <c r="V7" s="65"/>
      <c r="W7" s="65"/>
      <c r="X7" s="65"/>
      <c r="Z7" s="10"/>
    </row>
    <row r="8" spans="1:51" ht="18.75">
      <c r="U8" s="10"/>
      <c r="V8" s="6"/>
      <c r="X8" s="10"/>
      <c r="Z8" s="10"/>
    </row>
    <row r="9" spans="1:51" ht="18.75">
      <c r="A9" s="191" t="str">
        <f>'1 Год финансирование'!A9:X9</f>
        <v xml:space="preserve"> ПАО "МРСК Северного Кавказа"  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66"/>
      <c r="T9" s="66"/>
      <c r="U9" s="66"/>
      <c r="V9" s="66"/>
      <c r="W9" s="66"/>
      <c r="X9" s="66"/>
      <c r="Z9" s="10"/>
    </row>
    <row r="10" spans="1:51">
      <c r="A10" s="192" t="s">
        <v>1131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67"/>
      <c r="T10" s="67"/>
      <c r="U10" s="67"/>
      <c r="V10" s="67"/>
      <c r="W10" s="67"/>
      <c r="X10" s="67"/>
      <c r="Z10" s="10"/>
    </row>
    <row r="11" spans="1:51" ht="18.75">
      <c r="U11" s="10"/>
      <c r="V11" s="6"/>
      <c r="X11" s="10"/>
      <c r="Z11" s="10"/>
    </row>
    <row r="12" spans="1:51" ht="18.75">
      <c r="A12" s="191" t="str">
        <f>'2 Год освоение'!A12:T12</f>
        <v>на период                            2016 год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68"/>
      <c r="T12" s="68"/>
      <c r="U12" s="68"/>
      <c r="V12" s="68"/>
      <c r="W12" s="68"/>
      <c r="X12" s="68"/>
      <c r="Z12" s="10"/>
    </row>
    <row r="13" spans="1:51">
      <c r="A13" s="192" t="s">
        <v>1174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67"/>
      <c r="T13" s="67"/>
      <c r="U13" s="67"/>
      <c r="V13" s="67"/>
      <c r="W13" s="67"/>
      <c r="X13" s="67"/>
      <c r="Z13" s="10"/>
    </row>
    <row r="14" spans="1:51">
      <c r="B14" s="69"/>
      <c r="C14" s="70"/>
      <c r="D14" s="70"/>
      <c r="E14" s="71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AE14" s="73"/>
    </row>
    <row r="15" spans="1:51">
      <c r="A15" s="153" t="s">
        <v>1199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41"/>
      <c r="T15" s="41"/>
      <c r="U15" s="41"/>
      <c r="V15" s="41"/>
      <c r="W15" s="41"/>
      <c r="X15" s="41"/>
      <c r="Y15" s="41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</row>
    <row r="16" spans="1:51">
      <c r="A16" s="193" t="s">
        <v>1135</v>
      </c>
      <c r="B16" s="194" t="s">
        <v>1136</v>
      </c>
      <c r="C16" s="194" t="s">
        <v>1137</v>
      </c>
      <c r="D16" s="195" t="s">
        <v>1200</v>
      </c>
      <c r="E16" s="193" t="s">
        <v>1201</v>
      </c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74"/>
      <c r="T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</row>
    <row r="17" spans="1:51">
      <c r="A17" s="193"/>
      <c r="B17" s="194"/>
      <c r="C17" s="194"/>
      <c r="D17" s="196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74"/>
      <c r="T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</row>
    <row r="18" spans="1:51">
      <c r="A18" s="193"/>
      <c r="B18" s="194"/>
      <c r="C18" s="194"/>
      <c r="D18" s="196"/>
      <c r="E18" s="198" t="s">
        <v>3</v>
      </c>
      <c r="F18" s="199"/>
      <c r="G18" s="199"/>
      <c r="H18" s="199"/>
      <c r="I18" s="200"/>
      <c r="J18" s="198" t="s">
        <v>4</v>
      </c>
      <c r="K18" s="199"/>
      <c r="L18" s="199"/>
      <c r="M18" s="199"/>
      <c r="N18" s="200"/>
      <c r="O18" s="194" t="s">
        <v>1177</v>
      </c>
      <c r="P18" s="194"/>
      <c r="Q18" s="194"/>
      <c r="R18" s="194"/>
      <c r="S18" s="42"/>
      <c r="T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</row>
    <row r="19" spans="1:51" ht="45.75">
      <c r="A19" s="193"/>
      <c r="B19" s="194"/>
      <c r="C19" s="194"/>
      <c r="D19" s="197"/>
      <c r="E19" s="75" t="s">
        <v>1182</v>
      </c>
      <c r="F19" s="75" t="s">
        <v>1183</v>
      </c>
      <c r="G19" s="75" t="s">
        <v>1184</v>
      </c>
      <c r="H19" s="75" t="s">
        <v>1185</v>
      </c>
      <c r="I19" s="75" t="s">
        <v>1186</v>
      </c>
      <c r="J19" s="75" t="s">
        <v>1182</v>
      </c>
      <c r="K19" s="75" t="s">
        <v>1183</v>
      </c>
      <c r="L19" s="75" t="s">
        <v>1184</v>
      </c>
      <c r="M19" s="75" t="s">
        <v>1185</v>
      </c>
      <c r="N19" s="75" t="s">
        <v>1186</v>
      </c>
      <c r="O19" s="194"/>
      <c r="P19" s="194"/>
      <c r="Q19" s="194"/>
      <c r="R19" s="194"/>
      <c r="S19" s="42"/>
      <c r="T19" s="42"/>
    </row>
    <row r="20" spans="1:51">
      <c r="A20" s="76">
        <v>1</v>
      </c>
      <c r="B20" s="76">
        <v>2</v>
      </c>
      <c r="C20" s="76">
        <v>3</v>
      </c>
      <c r="D20" s="76">
        <v>4</v>
      </c>
      <c r="E20" s="76">
        <f>D20+1</f>
        <v>5</v>
      </c>
      <c r="F20" s="76">
        <f t="shared" ref="F20:N20" si="0">E20+1</f>
        <v>6</v>
      </c>
      <c r="G20" s="76">
        <f t="shared" si="0"/>
        <v>7</v>
      </c>
      <c r="H20" s="76">
        <f t="shared" si="0"/>
        <v>8</v>
      </c>
      <c r="I20" s="76">
        <f t="shared" si="0"/>
        <v>9</v>
      </c>
      <c r="J20" s="76">
        <f t="shared" si="0"/>
        <v>10</v>
      </c>
      <c r="K20" s="76">
        <f t="shared" si="0"/>
        <v>11</v>
      </c>
      <c r="L20" s="76">
        <f t="shared" si="0"/>
        <v>12</v>
      </c>
      <c r="M20" s="76">
        <f t="shared" si="0"/>
        <v>13</v>
      </c>
      <c r="N20" s="76">
        <f t="shared" si="0"/>
        <v>14</v>
      </c>
      <c r="O20" s="204">
        <v>15</v>
      </c>
      <c r="P20" s="204"/>
      <c r="Q20" s="204"/>
      <c r="R20" s="204"/>
    </row>
    <row r="21" spans="1:51" s="52" customFormat="1">
      <c r="A21" s="58">
        <v>0</v>
      </c>
      <c r="B21" s="26" t="s">
        <v>5</v>
      </c>
      <c r="C21" s="26" t="s">
        <v>6</v>
      </c>
      <c r="D21" s="24"/>
      <c r="E21" s="77">
        <f t="shared" ref="E21:N21" si="1">E22+E23+E24+E25+E26+E27</f>
        <v>61.04</v>
      </c>
      <c r="F21" s="77">
        <f t="shared" si="1"/>
        <v>0</v>
      </c>
      <c r="G21" s="77">
        <f t="shared" si="1"/>
        <v>46.422436310000009</v>
      </c>
      <c r="H21" s="77">
        <f t="shared" si="1"/>
        <v>0</v>
      </c>
      <c r="I21" s="77">
        <f t="shared" si="1"/>
        <v>0</v>
      </c>
      <c r="J21" s="77">
        <f t="shared" si="1"/>
        <v>20.087</v>
      </c>
      <c r="K21" s="77">
        <f t="shared" si="1"/>
        <v>0</v>
      </c>
      <c r="L21" s="77">
        <f t="shared" si="1"/>
        <v>55.614999999999995</v>
      </c>
      <c r="M21" s="77">
        <f t="shared" si="1"/>
        <v>0</v>
      </c>
      <c r="N21" s="77">
        <f t="shared" si="1"/>
        <v>0</v>
      </c>
      <c r="O21" s="201" t="s">
        <v>7</v>
      </c>
      <c r="P21" s="202"/>
      <c r="Q21" s="202"/>
      <c r="R21" s="203"/>
      <c r="S21" s="51"/>
      <c r="T21" s="51"/>
      <c r="U21" s="51"/>
      <c r="V21" s="51"/>
      <c r="W21" s="51"/>
      <c r="X21" s="51"/>
      <c r="Y21" s="51"/>
      <c r="Z21" s="51"/>
      <c r="AA21" s="51"/>
      <c r="AB21" s="51"/>
    </row>
    <row r="22" spans="1:51">
      <c r="A22" s="26" t="s">
        <v>8</v>
      </c>
      <c r="B22" s="26" t="s">
        <v>9</v>
      </c>
      <c r="C22" s="26" t="s">
        <v>6</v>
      </c>
      <c r="D22" s="24"/>
      <c r="E22" s="77">
        <f t="shared" ref="E22:N22" si="2">E29+E222+E349+E431+E536+E616+E680</f>
        <v>0</v>
      </c>
      <c r="F22" s="77">
        <f t="shared" si="2"/>
        <v>0</v>
      </c>
      <c r="G22" s="77">
        <f t="shared" si="2"/>
        <v>3.7119999999999997</v>
      </c>
      <c r="H22" s="77">
        <f t="shared" si="2"/>
        <v>0</v>
      </c>
      <c r="I22" s="77">
        <f t="shared" si="2"/>
        <v>0</v>
      </c>
      <c r="J22" s="77">
        <f t="shared" si="2"/>
        <v>1.0000000000000009E-2</v>
      </c>
      <c r="K22" s="77">
        <f t="shared" si="2"/>
        <v>0</v>
      </c>
      <c r="L22" s="77">
        <f t="shared" si="2"/>
        <v>24.145</v>
      </c>
      <c r="M22" s="77">
        <f t="shared" si="2"/>
        <v>0</v>
      </c>
      <c r="N22" s="77">
        <f t="shared" si="2"/>
        <v>0</v>
      </c>
      <c r="O22" s="201" t="s">
        <v>7</v>
      </c>
      <c r="P22" s="202"/>
      <c r="Q22" s="202"/>
      <c r="R22" s="203"/>
    </row>
    <row r="23" spans="1:51" ht="31.5">
      <c r="A23" s="26" t="s">
        <v>10</v>
      </c>
      <c r="B23" s="26" t="s">
        <v>11</v>
      </c>
      <c r="C23" s="26" t="s">
        <v>6</v>
      </c>
      <c r="D23" s="24"/>
      <c r="E23" s="77">
        <f t="shared" ref="E23:N23" si="3">E81+E246+E378+E470+E569+E636+E700</f>
        <v>11.040000000000001</v>
      </c>
      <c r="F23" s="77">
        <f t="shared" si="3"/>
        <v>0</v>
      </c>
      <c r="G23" s="77">
        <f t="shared" si="3"/>
        <v>42.01646805</v>
      </c>
      <c r="H23" s="77">
        <f t="shared" si="3"/>
        <v>0</v>
      </c>
      <c r="I23" s="77">
        <f t="shared" si="3"/>
        <v>0</v>
      </c>
      <c r="J23" s="77">
        <f t="shared" si="3"/>
        <v>0.04</v>
      </c>
      <c r="K23" s="77">
        <f t="shared" si="3"/>
        <v>0</v>
      </c>
      <c r="L23" s="77">
        <f t="shared" si="3"/>
        <v>31.47</v>
      </c>
      <c r="M23" s="77">
        <f t="shared" si="3"/>
        <v>0</v>
      </c>
      <c r="N23" s="77">
        <f t="shared" si="3"/>
        <v>0</v>
      </c>
      <c r="O23" s="201" t="s">
        <v>7</v>
      </c>
      <c r="P23" s="202"/>
      <c r="Q23" s="202"/>
      <c r="R23" s="203"/>
    </row>
    <row r="24" spans="1:51" ht="47.25">
      <c r="A24" s="26" t="s">
        <v>12</v>
      </c>
      <c r="B24" s="26" t="s">
        <v>13</v>
      </c>
      <c r="C24" s="26" t="s">
        <v>6</v>
      </c>
      <c r="D24" s="24"/>
      <c r="E24" s="77">
        <f t="shared" ref="E24:N24" si="4">E193+E326+E414+E506+E599+E656+E720</f>
        <v>50</v>
      </c>
      <c r="F24" s="77">
        <f t="shared" si="4"/>
        <v>0</v>
      </c>
      <c r="G24" s="77">
        <f t="shared" si="4"/>
        <v>0.7</v>
      </c>
      <c r="H24" s="77">
        <f t="shared" si="4"/>
        <v>0</v>
      </c>
      <c r="I24" s="77">
        <f t="shared" si="4"/>
        <v>0</v>
      </c>
      <c r="J24" s="77">
        <f t="shared" si="4"/>
        <v>0</v>
      </c>
      <c r="K24" s="77">
        <f t="shared" si="4"/>
        <v>0</v>
      </c>
      <c r="L24" s="77">
        <f t="shared" si="4"/>
        <v>0</v>
      </c>
      <c r="M24" s="77">
        <f t="shared" si="4"/>
        <v>0</v>
      </c>
      <c r="N24" s="77">
        <f t="shared" si="4"/>
        <v>0</v>
      </c>
      <c r="O24" s="201" t="s">
        <v>7</v>
      </c>
      <c r="P24" s="202"/>
      <c r="Q24" s="202"/>
      <c r="R24" s="203"/>
    </row>
    <row r="25" spans="1:51" ht="31.5">
      <c r="A25" s="26" t="s">
        <v>14</v>
      </c>
      <c r="B25" s="26" t="s">
        <v>15</v>
      </c>
      <c r="C25" s="26" t="s">
        <v>6</v>
      </c>
      <c r="D25" s="24"/>
      <c r="E25" s="77">
        <f t="shared" ref="E25:N25" si="5">E196+E329+E417+E510+E602+E660+E723</f>
        <v>0</v>
      </c>
      <c r="F25" s="77">
        <f t="shared" si="5"/>
        <v>0</v>
      </c>
      <c r="G25" s="77">
        <f t="shared" si="5"/>
        <v>0</v>
      </c>
      <c r="H25" s="77">
        <f t="shared" si="5"/>
        <v>0</v>
      </c>
      <c r="I25" s="77">
        <f t="shared" si="5"/>
        <v>0</v>
      </c>
      <c r="J25" s="77">
        <f t="shared" si="5"/>
        <v>0</v>
      </c>
      <c r="K25" s="77">
        <f t="shared" si="5"/>
        <v>0</v>
      </c>
      <c r="L25" s="77">
        <f t="shared" si="5"/>
        <v>0</v>
      </c>
      <c r="M25" s="77">
        <f t="shared" si="5"/>
        <v>0</v>
      </c>
      <c r="N25" s="77">
        <f t="shared" si="5"/>
        <v>0</v>
      </c>
      <c r="O25" s="201" t="s">
        <v>7</v>
      </c>
      <c r="P25" s="202"/>
      <c r="Q25" s="202"/>
      <c r="R25" s="203"/>
    </row>
    <row r="26" spans="1:51" ht="31.5">
      <c r="A26" s="26" t="s">
        <v>16</v>
      </c>
      <c r="B26" s="26" t="s">
        <v>17</v>
      </c>
      <c r="C26" s="26" t="s">
        <v>6</v>
      </c>
      <c r="D26" s="24"/>
      <c r="E26" s="77">
        <f t="shared" ref="E26:N26" si="6">IF(AND(E205="нд",E205=E341,E341=E423,E423=E511,E511=E603,E603=E661,E661=E724),"нд",SUMIF(E205,"&gt;0",E205)+SUMIF(E341,"&gt;0",E341)+SUMIF(E423,"&gt;0",E423)+SUMIF(E511,"&gt;0",E511)+SUMIF(E603,"&gt;0",E603)+SUMIF(E661,"&gt;0",E661)+SUMIF(E724,"&gt;0",E724))</f>
        <v>0</v>
      </c>
      <c r="F26" s="77">
        <f t="shared" si="6"/>
        <v>0</v>
      </c>
      <c r="G26" s="77">
        <f t="shared" si="6"/>
        <v>0</v>
      </c>
      <c r="H26" s="77">
        <f t="shared" si="6"/>
        <v>0</v>
      </c>
      <c r="I26" s="77">
        <f t="shared" si="6"/>
        <v>0</v>
      </c>
      <c r="J26" s="77">
        <f t="shared" si="6"/>
        <v>0</v>
      </c>
      <c r="K26" s="77">
        <f t="shared" si="6"/>
        <v>0</v>
      </c>
      <c r="L26" s="77">
        <f t="shared" si="6"/>
        <v>0</v>
      </c>
      <c r="M26" s="77">
        <f t="shared" si="6"/>
        <v>0</v>
      </c>
      <c r="N26" s="77">
        <f t="shared" si="6"/>
        <v>0</v>
      </c>
      <c r="O26" s="201" t="s">
        <v>7</v>
      </c>
      <c r="P26" s="202"/>
      <c r="Q26" s="202"/>
      <c r="R26" s="203"/>
    </row>
    <row r="27" spans="1:51">
      <c r="A27" s="26" t="s">
        <v>18</v>
      </c>
      <c r="B27" s="26" t="s">
        <v>19</v>
      </c>
      <c r="C27" s="26" t="s">
        <v>6</v>
      </c>
      <c r="D27" s="24"/>
      <c r="E27" s="77">
        <f t="shared" ref="E27:N27" si="7">E206+E342+E424+E512+E604+E662+E725</f>
        <v>0</v>
      </c>
      <c r="F27" s="77">
        <f t="shared" si="7"/>
        <v>0</v>
      </c>
      <c r="G27" s="77">
        <f t="shared" si="7"/>
        <v>-6.0317399999999998E-3</v>
      </c>
      <c r="H27" s="77">
        <f t="shared" si="7"/>
        <v>0</v>
      </c>
      <c r="I27" s="77">
        <f t="shared" si="7"/>
        <v>0</v>
      </c>
      <c r="J27" s="77">
        <f t="shared" si="7"/>
        <v>20.036999999999999</v>
      </c>
      <c r="K27" s="77">
        <f t="shared" si="7"/>
        <v>0</v>
      </c>
      <c r="L27" s="77">
        <f t="shared" si="7"/>
        <v>0</v>
      </c>
      <c r="M27" s="77">
        <f t="shared" si="7"/>
        <v>0</v>
      </c>
      <c r="N27" s="77">
        <f t="shared" si="7"/>
        <v>0</v>
      </c>
      <c r="O27" s="201" t="s">
        <v>7</v>
      </c>
      <c r="P27" s="202"/>
      <c r="Q27" s="202"/>
      <c r="R27" s="203"/>
    </row>
    <row r="28" spans="1:51" ht="31.5">
      <c r="A28" s="26" t="s">
        <v>20</v>
      </c>
      <c r="B28" s="26" t="s">
        <v>21</v>
      </c>
      <c r="C28" s="26" t="s">
        <v>6</v>
      </c>
      <c r="D28" s="24"/>
      <c r="E28" s="78">
        <f t="shared" ref="E28:N28" si="8">E29+E81+E193+E196+E205+E206</f>
        <v>11.040000000000001</v>
      </c>
      <c r="F28" s="78">
        <f t="shared" si="8"/>
        <v>0</v>
      </c>
      <c r="G28" s="78">
        <f t="shared" si="8"/>
        <v>3.1320000000000001</v>
      </c>
      <c r="H28" s="78">
        <f t="shared" si="8"/>
        <v>0</v>
      </c>
      <c r="I28" s="78">
        <f t="shared" si="8"/>
        <v>0</v>
      </c>
      <c r="J28" s="78">
        <f t="shared" si="8"/>
        <v>20.047000000000001</v>
      </c>
      <c r="K28" s="78">
        <f t="shared" si="8"/>
        <v>0</v>
      </c>
      <c r="L28" s="78">
        <f t="shared" si="8"/>
        <v>4.335</v>
      </c>
      <c r="M28" s="78">
        <f t="shared" si="8"/>
        <v>0</v>
      </c>
      <c r="N28" s="78">
        <f t="shared" si="8"/>
        <v>0</v>
      </c>
      <c r="O28" s="201" t="s">
        <v>7</v>
      </c>
      <c r="P28" s="202"/>
      <c r="Q28" s="202"/>
      <c r="R28" s="203"/>
    </row>
    <row r="29" spans="1:51" ht="31.5">
      <c r="A29" s="26" t="s">
        <v>22</v>
      </c>
      <c r="B29" s="26" t="s">
        <v>23</v>
      </c>
      <c r="C29" s="26" t="s">
        <v>6</v>
      </c>
      <c r="D29" s="24"/>
      <c r="E29" s="78">
        <f t="shared" ref="E29:N29" si="9">E30+E54+E57+E66</f>
        <v>0</v>
      </c>
      <c r="F29" s="78">
        <f t="shared" si="9"/>
        <v>0</v>
      </c>
      <c r="G29" s="78">
        <f t="shared" si="9"/>
        <v>2.1819999999999999</v>
      </c>
      <c r="H29" s="78">
        <f t="shared" si="9"/>
        <v>0</v>
      </c>
      <c r="I29" s="78">
        <f t="shared" si="9"/>
        <v>0</v>
      </c>
      <c r="J29" s="78">
        <f t="shared" si="9"/>
        <v>1.0000000000000009E-2</v>
      </c>
      <c r="K29" s="78">
        <f t="shared" si="9"/>
        <v>0</v>
      </c>
      <c r="L29" s="78">
        <f t="shared" si="9"/>
        <v>4.335</v>
      </c>
      <c r="M29" s="78">
        <f t="shared" si="9"/>
        <v>0</v>
      </c>
      <c r="N29" s="78">
        <f t="shared" si="9"/>
        <v>0</v>
      </c>
      <c r="O29" s="201" t="s">
        <v>7</v>
      </c>
      <c r="P29" s="202"/>
      <c r="Q29" s="202"/>
      <c r="R29" s="203"/>
    </row>
    <row r="30" spans="1:51" ht="47.25">
      <c r="A30" s="26" t="s">
        <v>24</v>
      </c>
      <c r="B30" s="26" t="s">
        <v>25</v>
      </c>
      <c r="C30" s="26" t="s">
        <v>6</v>
      </c>
      <c r="D30" s="24"/>
      <c r="E30" s="79">
        <f t="shared" ref="E30:N30" si="10">E31+E34+E37</f>
        <v>0</v>
      </c>
      <c r="F30" s="79">
        <f t="shared" si="10"/>
        <v>0</v>
      </c>
      <c r="G30" s="79">
        <f t="shared" si="10"/>
        <v>2.1819999999999999</v>
      </c>
      <c r="H30" s="79">
        <f t="shared" si="10"/>
        <v>0</v>
      </c>
      <c r="I30" s="79">
        <f t="shared" si="10"/>
        <v>0</v>
      </c>
      <c r="J30" s="79">
        <f t="shared" si="10"/>
        <v>1.0000000000000009E-2</v>
      </c>
      <c r="K30" s="79">
        <f t="shared" si="10"/>
        <v>0</v>
      </c>
      <c r="L30" s="79">
        <f t="shared" si="10"/>
        <v>1.7100000000000002</v>
      </c>
      <c r="M30" s="79">
        <f t="shared" si="10"/>
        <v>0</v>
      </c>
      <c r="N30" s="79">
        <f t="shared" si="10"/>
        <v>0</v>
      </c>
      <c r="O30" s="201" t="s">
        <v>7</v>
      </c>
      <c r="P30" s="202"/>
      <c r="Q30" s="202"/>
      <c r="R30" s="203"/>
    </row>
    <row r="31" spans="1:51" ht="63">
      <c r="A31" s="26" t="s">
        <v>26</v>
      </c>
      <c r="B31" s="26" t="s">
        <v>27</v>
      </c>
      <c r="C31" s="26" t="s">
        <v>6</v>
      </c>
      <c r="D31" s="24"/>
      <c r="E31" s="78">
        <f t="shared" ref="E31:N31" si="11">SUM(E32:E33)</f>
        <v>0</v>
      </c>
      <c r="F31" s="78">
        <f t="shared" si="11"/>
        <v>0</v>
      </c>
      <c r="G31" s="78">
        <f t="shared" si="11"/>
        <v>1.0720000000000001</v>
      </c>
      <c r="H31" s="78">
        <f t="shared" si="11"/>
        <v>0</v>
      </c>
      <c r="I31" s="78">
        <f t="shared" si="11"/>
        <v>0</v>
      </c>
      <c r="J31" s="78">
        <f t="shared" si="11"/>
        <v>1.0000000000000009E-2</v>
      </c>
      <c r="K31" s="78">
        <f t="shared" si="11"/>
        <v>0</v>
      </c>
      <c r="L31" s="78">
        <f t="shared" si="11"/>
        <v>0.24000000000000021</v>
      </c>
      <c r="M31" s="78">
        <f t="shared" si="11"/>
        <v>0</v>
      </c>
      <c r="N31" s="78">
        <f t="shared" si="11"/>
        <v>0</v>
      </c>
      <c r="O31" s="201" t="s">
        <v>7</v>
      </c>
      <c r="P31" s="202"/>
      <c r="Q31" s="202"/>
      <c r="R31" s="203"/>
    </row>
    <row r="32" spans="1:51" ht="27.75" customHeight="1">
      <c r="A32" s="3" t="s">
        <v>26</v>
      </c>
      <c r="B32" s="3" t="s">
        <v>584</v>
      </c>
      <c r="C32" s="3" t="s">
        <v>836</v>
      </c>
      <c r="D32" s="1"/>
      <c r="E32" s="3">
        <v>0</v>
      </c>
      <c r="F32" s="3">
        <v>0</v>
      </c>
      <c r="G32" s="3">
        <v>0.99199999999999999</v>
      </c>
      <c r="H32" s="3">
        <v>0</v>
      </c>
      <c r="I32" s="3">
        <v>0</v>
      </c>
      <c r="J32" s="2">
        <v>1.0000000000000009E-2</v>
      </c>
      <c r="K32" s="2">
        <v>0</v>
      </c>
      <c r="L32" s="2">
        <v>0</v>
      </c>
      <c r="M32" s="2">
        <v>0</v>
      </c>
      <c r="N32" s="2">
        <v>0</v>
      </c>
      <c r="O32" s="201" t="s">
        <v>1479</v>
      </c>
      <c r="P32" s="202"/>
      <c r="Q32" s="202"/>
      <c r="R32" s="203"/>
    </row>
    <row r="33" spans="1:18" ht="28.5" customHeight="1">
      <c r="A33" s="3" t="s">
        <v>26</v>
      </c>
      <c r="B33" s="3" t="s">
        <v>586</v>
      </c>
      <c r="C33" s="3" t="s">
        <v>836</v>
      </c>
      <c r="D33" s="1"/>
      <c r="E33" s="3">
        <v>0</v>
      </c>
      <c r="F33" s="3">
        <v>0</v>
      </c>
      <c r="G33" s="3">
        <v>8.0000000000000016E-2</v>
      </c>
      <c r="H33" s="3">
        <v>0</v>
      </c>
      <c r="I33" s="3">
        <v>0</v>
      </c>
      <c r="J33" s="2">
        <v>0</v>
      </c>
      <c r="K33" s="2">
        <v>0</v>
      </c>
      <c r="L33" s="2">
        <v>0.24000000000000021</v>
      </c>
      <c r="M33" s="2">
        <v>0</v>
      </c>
      <c r="N33" s="2">
        <v>0</v>
      </c>
      <c r="O33" s="201" t="s">
        <v>1479</v>
      </c>
      <c r="P33" s="202"/>
      <c r="Q33" s="202"/>
      <c r="R33" s="203"/>
    </row>
    <row r="34" spans="1:18" ht="63">
      <c r="A34" s="26" t="s">
        <v>28</v>
      </c>
      <c r="B34" s="26" t="s">
        <v>29</v>
      </c>
      <c r="C34" s="26" t="s">
        <v>6</v>
      </c>
      <c r="D34" s="24"/>
      <c r="E34" s="78">
        <f t="shared" ref="E34:N34" si="12">SUM(E35:E36)</f>
        <v>0</v>
      </c>
      <c r="F34" s="78">
        <f t="shared" si="12"/>
        <v>0</v>
      </c>
      <c r="G34" s="78">
        <f t="shared" si="12"/>
        <v>0</v>
      </c>
      <c r="H34" s="78">
        <f t="shared" si="12"/>
        <v>0</v>
      </c>
      <c r="I34" s="78">
        <f t="shared" si="12"/>
        <v>0</v>
      </c>
      <c r="J34" s="78">
        <f t="shared" si="12"/>
        <v>0</v>
      </c>
      <c r="K34" s="78">
        <f t="shared" si="12"/>
        <v>0</v>
      </c>
      <c r="L34" s="78">
        <f t="shared" si="12"/>
        <v>0</v>
      </c>
      <c r="M34" s="78">
        <f t="shared" si="12"/>
        <v>0</v>
      </c>
      <c r="N34" s="78">
        <f t="shared" si="12"/>
        <v>0</v>
      </c>
      <c r="O34" s="201" t="s">
        <v>7</v>
      </c>
      <c r="P34" s="202"/>
      <c r="Q34" s="202"/>
      <c r="R34" s="203"/>
    </row>
    <row r="35" spans="1:18" ht="30.75" customHeight="1">
      <c r="A35" s="3" t="s">
        <v>28</v>
      </c>
      <c r="B35" s="3" t="s">
        <v>584</v>
      </c>
      <c r="C35" s="3" t="s">
        <v>837</v>
      </c>
      <c r="D35" s="1"/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01" t="s">
        <v>1479</v>
      </c>
      <c r="P35" s="202"/>
      <c r="Q35" s="202"/>
      <c r="R35" s="203"/>
    </row>
    <row r="36" spans="1:18" ht="30" customHeight="1">
      <c r="A36" s="3" t="s">
        <v>28</v>
      </c>
      <c r="B36" s="3" t="s">
        <v>586</v>
      </c>
      <c r="C36" s="3" t="s">
        <v>837</v>
      </c>
      <c r="D36" s="1"/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01" t="s">
        <v>1479</v>
      </c>
      <c r="P36" s="202"/>
      <c r="Q36" s="202"/>
      <c r="R36" s="203"/>
    </row>
    <row r="37" spans="1:18" ht="47.25">
      <c r="A37" s="26" t="s">
        <v>30</v>
      </c>
      <c r="B37" s="26" t="s">
        <v>31</v>
      </c>
      <c r="C37" s="26" t="s">
        <v>6</v>
      </c>
      <c r="D37" s="24"/>
      <c r="E37" s="78">
        <f t="shared" ref="E37:N37" si="13">SUM(E38:E53)</f>
        <v>0</v>
      </c>
      <c r="F37" s="78">
        <f t="shared" si="13"/>
        <v>0</v>
      </c>
      <c r="G37" s="78">
        <f t="shared" si="13"/>
        <v>1.1099999999999999</v>
      </c>
      <c r="H37" s="78">
        <f t="shared" si="13"/>
        <v>0</v>
      </c>
      <c r="I37" s="78">
        <f t="shared" si="13"/>
        <v>0</v>
      </c>
      <c r="J37" s="78">
        <f t="shared" si="13"/>
        <v>0</v>
      </c>
      <c r="K37" s="78">
        <f t="shared" si="13"/>
        <v>0</v>
      </c>
      <c r="L37" s="78">
        <f t="shared" si="13"/>
        <v>1.47</v>
      </c>
      <c r="M37" s="78">
        <f t="shared" si="13"/>
        <v>0</v>
      </c>
      <c r="N37" s="78">
        <f t="shared" si="13"/>
        <v>0</v>
      </c>
      <c r="O37" s="201" t="s">
        <v>7</v>
      </c>
      <c r="P37" s="202"/>
      <c r="Q37" s="202"/>
      <c r="R37" s="203"/>
    </row>
    <row r="38" spans="1:18" ht="110.25">
      <c r="A38" s="3" t="s">
        <v>30</v>
      </c>
      <c r="B38" s="3" t="s">
        <v>838</v>
      </c>
      <c r="C38" s="3" t="s">
        <v>839</v>
      </c>
      <c r="D38" s="1"/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01" t="s">
        <v>1479</v>
      </c>
      <c r="P38" s="202"/>
      <c r="Q38" s="202"/>
      <c r="R38" s="203"/>
    </row>
    <row r="39" spans="1:18" ht="63">
      <c r="A39" s="3" t="s">
        <v>30</v>
      </c>
      <c r="B39" s="3" t="s">
        <v>840</v>
      </c>
      <c r="C39" s="3" t="s">
        <v>841</v>
      </c>
      <c r="D39" s="1"/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01" t="s">
        <v>7</v>
      </c>
      <c r="P39" s="202"/>
      <c r="Q39" s="202"/>
      <c r="R39" s="203"/>
    </row>
    <row r="40" spans="1:18" ht="110.25">
      <c r="A40" s="3" t="s">
        <v>30</v>
      </c>
      <c r="B40" s="3" t="s">
        <v>842</v>
      </c>
      <c r="C40" s="3" t="s">
        <v>843</v>
      </c>
      <c r="D40" s="1"/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01" t="s">
        <v>7</v>
      </c>
      <c r="P40" s="202"/>
      <c r="Q40" s="202"/>
      <c r="R40" s="203"/>
    </row>
    <row r="41" spans="1:18" ht="126">
      <c r="A41" s="3" t="s">
        <v>30</v>
      </c>
      <c r="B41" s="3" t="s">
        <v>844</v>
      </c>
      <c r="C41" s="3" t="s">
        <v>845</v>
      </c>
      <c r="D41" s="1"/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01" t="s">
        <v>7</v>
      </c>
      <c r="P41" s="202"/>
      <c r="Q41" s="202"/>
      <c r="R41" s="203"/>
    </row>
    <row r="42" spans="1:18" ht="78.75">
      <c r="A42" s="3" t="s">
        <v>30</v>
      </c>
      <c r="B42" s="3" t="s">
        <v>846</v>
      </c>
      <c r="C42" s="3" t="s">
        <v>847</v>
      </c>
      <c r="D42" s="1"/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01" t="s">
        <v>7</v>
      </c>
      <c r="P42" s="202"/>
      <c r="Q42" s="202"/>
      <c r="R42" s="203"/>
    </row>
    <row r="43" spans="1:18" ht="110.25">
      <c r="A43" s="3" t="s">
        <v>30</v>
      </c>
      <c r="B43" s="3" t="s">
        <v>848</v>
      </c>
      <c r="C43" s="3" t="s">
        <v>849</v>
      </c>
      <c r="D43" s="1"/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01" t="s">
        <v>7</v>
      </c>
      <c r="P43" s="202"/>
      <c r="Q43" s="202"/>
      <c r="R43" s="203"/>
    </row>
    <row r="44" spans="1:18" ht="94.5">
      <c r="A44" s="3" t="s">
        <v>30</v>
      </c>
      <c r="B44" s="3" t="s">
        <v>850</v>
      </c>
      <c r="C44" s="3" t="s">
        <v>851</v>
      </c>
      <c r="D44" s="1"/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01" t="s">
        <v>7</v>
      </c>
      <c r="P44" s="202"/>
      <c r="Q44" s="202"/>
      <c r="R44" s="203"/>
    </row>
    <row r="45" spans="1:18" ht="94.5">
      <c r="A45" s="3" t="s">
        <v>30</v>
      </c>
      <c r="B45" s="3" t="s">
        <v>852</v>
      </c>
      <c r="C45" s="3" t="s">
        <v>853</v>
      </c>
      <c r="D45" s="1"/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01" t="s">
        <v>1509</v>
      </c>
      <c r="P45" s="202"/>
      <c r="Q45" s="202"/>
      <c r="R45" s="203"/>
    </row>
    <row r="46" spans="1:18" ht="94.5">
      <c r="A46" s="3" t="s">
        <v>30</v>
      </c>
      <c r="B46" s="3" t="s">
        <v>854</v>
      </c>
      <c r="C46" s="3" t="s">
        <v>855</v>
      </c>
      <c r="D46" s="1"/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01" t="s">
        <v>7</v>
      </c>
      <c r="P46" s="202"/>
      <c r="Q46" s="202"/>
      <c r="R46" s="203"/>
    </row>
    <row r="47" spans="1:18" ht="110.25">
      <c r="A47" s="3" t="s">
        <v>30</v>
      </c>
      <c r="B47" s="3" t="s">
        <v>856</v>
      </c>
      <c r="C47" s="3" t="s">
        <v>857</v>
      </c>
      <c r="D47" s="1"/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01" t="s">
        <v>7</v>
      </c>
      <c r="P47" s="202"/>
      <c r="Q47" s="202"/>
      <c r="R47" s="203"/>
    </row>
    <row r="48" spans="1:18" ht="78.75">
      <c r="A48" s="3" t="s">
        <v>30</v>
      </c>
      <c r="B48" s="3" t="s">
        <v>858</v>
      </c>
      <c r="C48" s="3" t="s">
        <v>859</v>
      </c>
      <c r="D48" s="1"/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2">
        <v>0</v>
      </c>
      <c r="K48" s="2">
        <v>0</v>
      </c>
      <c r="L48" s="2">
        <v>1.47</v>
      </c>
      <c r="M48" s="2">
        <v>0</v>
      </c>
      <c r="N48" s="2">
        <v>0</v>
      </c>
      <c r="O48" s="201" t="s">
        <v>7</v>
      </c>
      <c r="P48" s="202"/>
      <c r="Q48" s="202"/>
      <c r="R48" s="203"/>
    </row>
    <row r="49" spans="1:18" ht="47.25">
      <c r="A49" s="3" t="s">
        <v>30</v>
      </c>
      <c r="B49" s="3" t="s">
        <v>860</v>
      </c>
      <c r="C49" s="3" t="s">
        <v>861</v>
      </c>
      <c r="D49" s="1"/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01" t="s">
        <v>1479</v>
      </c>
      <c r="P49" s="202"/>
      <c r="Q49" s="202"/>
      <c r="R49" s="203"/>
    </row>
    <row r="50" spans="1:18" ht="94.5">
      <c r="A50" s="3" t="s">
        <v>30</v>
      </c>
      <c r="B50" s="3" t="s">
        <v>862</v>
      </c>
      <c r="C50" s="3" t="s">
        <v>863</v>
      </c>
      <c r="D50" s="1"/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01" t="s">
        <v>7</v>
      </c>
      <c r="P50" s="202"/>
      <c r="Q50" s="202"/>
      <c r="R50" s="203"/>
    </row>
    <row r="51" spans="1:18" ht="78.75">
      <c r="A51" s="3" t="s">
        <v>30</v>
      </c>
      <c r="B51" s="3" t="s">
        <v>864</v>
      </c>
      <c r="C51" s="3" t="s">
        <v>865</v>
      </c>
      <c r="D51" s="1"/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01" t="s">
        <v>7</v>
      </c>
      <c r="P51" s="202"/>
      <c r="Q51" s="202"/>
      <c r="R51" s="203"/>
    </row>
    <row r="52" spans="1:18" ht="94.5">
      <c r="A52" s="3" t="s">
        <v>30</v>
      </c>
      <c r="B52" s="3" t="s">
        <v>866</v>
      </c>
      <c r="C52" s="3" t="s">
        <v>867</v>
      </c>
      <c r="D52" s="1"/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01" t="s">
        <v>1479</v>
      </c>
      <c r="P52" s="202"/>
      <c r="Q52" s="202"/>
      <c r="R52" s="203"/>
    </row>
    <row r="53" spans="1:18" ht="63">
      <c r="A53" s="3" t="s">
        <v>30</v>
      </c>
      <c r="B53" s="3" t="s">
        <v>868</v>
      </c>
      <c r="C53" s="3" t="s">
        <v>869</v>
      </c>
      <c r="D53" s="1"/>
      <c r="E53" s="3">
        <v>0</v>
      </c>
      <c r="F53" s="3">
        <v>0</v>
      </c>
      <c r="G53" s="3">
        <v>1.1099999999999999</v>
      </c>
      <c r="H53" s="3">
        <v>0</v>
      </c>
      <c r="I53" s="3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01" t="s">
        <v>1510</v>
      </c>
      <c r="P53" s="202"/>
      <c r="Q53" s="202"/>
      <c r="R53" s="203"/>
    </row>
    <row r="54" spans="1:18" ht="31.5">
      <c r="A54" s="26" t="s">
        <v>32</v>
      </c>
      <c r="B54" s="26" t="s">
        <v>33</v>
      </c>
      <c r="C54" s="26" t="s">
        <v>6</v>
      </c>
      <c r="D54" s="24"/>
      <c r="E54" s="79">
        <f t="shared" ref="E54:N54" si="14">E55+E56</f>
        <v>0</v>
      </c>
      <c r="F54" s="79">
        <f t="shared" si="14"/>
        <v>0</v>
      </c>
      <c r="G54" s="79">
        <f t="shared" si="14"/>
        <v>0</v>
      </c>
      <c r="H54" s="79">
        <f t="shared" si="14"/>
        <v>0</v>
      </c>
      <c r="I54" s="79">
        <f t="shared" si="14"/>
        <v>0</v>
      </c>
      <c r="J54" s="79">
        <f t="shared" si="14"/>
        <v>0</v>
      </c>
      <c r="K54" s="79">
        <f t="shared" si="14"/>
        <v>0</v>
      </c>
      <c r="L54" s="79">
        <f t="shared" si="14"/>
        <v>0</v>
      </c>
      <c r="M54" s="79">
        <f t="shared" si="14"/>
        <v>0</v>
      </c>
      <c r="N54" s="79">
        <f t="shared" si="14"/>
        <v>0</v>
      </c>
      <c r="O54" s="201" t="s">
        <v>7</v>
      </c>
      <c r="P54" s="202"/>
      <c r="Q54" s="202"/>
      <c r="R54" s="203"/>
    </row>
    <row r="55" spans="1:18" ht="63">
      <c r="A55" s="26" t="s">
        <v>34</v>
      </c>
      <c r="B55" s="26" t="s">
        <v>35</v>
      </c>
      <c r="C55" s="26" t="s">
        <v>6</v>
      </c>
      <c r="D55" s="24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201" t="s">
        <v>7</v>
      </c>
      <c r="P55" s="202"/>
      <c r="Q55" s="202"/>
      <c r="R55" s="203"/>
    </row>
    <row r="56" spans="1:18" ht="47.25">
      <c r="A56" s="26" t="s">
        <v>36</v>
      </c>
      <c r="B56" s="26" t="s">
        <v>37</v>
      </c>
      <c r="C56" s="26" t="s">
        <v>6</v>
      </c>
      <c r="D56" s="24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201" t="s">
        <v>7</v>
      </c>
      <c r="P56" s="202"/>
      <c r="Q56" s="202"/>
      <c r="R56" s="203"/>
    </row>
    <row r="57" spans="1:18" ht="47.25">
      <c r="A57" s="26" t="s">
        <v>38</v>
      </c>
      <c r="B57" s="26" t="s">
        <v>39</v>
      </c>
      <c r="C57" s="26" t="s">
        <v>6</v>
      </c>
      <c r="D57" s="24"/>
      <c r="E57" s="79">
        <f t="shared" ref="E57:N57" si="15">E58+E62</f>
        <v>0</v>
      </c>
      <c r="F57" s="79">
        <f t="shared" si="15"/>
        <v>0</v>
      </c>
      <c r="G57" s="79">
        <f t="shared" si="15"/>
        <v>0</v>
      </c>
      <c r="H57" s="79">
        <f t="shared" si="15"/>
        <v>0</v>
      </c>
      <c r="I57" s="79">
        <f t="shared" si="15"/>
        <v>0</v>
      </c>
      <c r="J57" s="79">
        <f t="shared" si="15"/>
        <v>0</v>
      </c>
      <c r="K57" s="79">
        <f t="shared" si="15"/>
        <v>0</v>
      </c>
      <c r="L57" s="79">
        <f t="shared" si="15"/>
        <v>0</v>
      </c>
      <c r="M57" s="79">
        <f t="shared" si="15"/>
        <v>0</v>
      </c>
      <c r="N57" s="79">
        <f t="shared" si="15"/>
        <v>0</v>
      </c>
      <c r="O57" s="201" t="s">
        <v>7</v>
      </c>
      <c r="P57" s="202"/>
      <c r="Q57" s="202"/>
      <c r="R57" s="203"/>
    </row>
    <row r="58" spans="1:18" ht="31.5">
      <c r="A58" s="26" t="s">
        <v>40</v>
      </c>
      <c r="B58" s="26" t="s">
        <v>41</v>
      </c>
      <c r="C58" s="26" t="s">
        <v>6</v>
      </c>
      <c r="D58" s="24"/>
      <c r="E58" s="79">
        <f t="shared" ref="E58:N58" si="16">E59+E60+E61</f>
        <v>0</v>
      </c>
      <c r="F58" s="79">
        <f t="shared" si="16"/>
        <v>0</v>
      </c>
      <c r="G58" s="79">
        <f t="shared" si="16"/>
        <v>0</v>
      </c>
      <c r="H58" s="79">
        <f t="shared" si="16"/>
        <v>0</v>
      </c>
      <c r="I58" s="79">
        <f t="shared" si="16"/>
        <v>0</v>
      </c>
      <c r="J58" s="79">
        <f t="shared" si="16"/>
        <v>0</v>
      </c>
      <c r="K58" s="79">
        <f t="shared" si="16"/>
        <v>0</v>
      </c>
      <c r="L58" s="79">
        <f t="shared" si="16"/>
        <v>0</v>
      </c>
      <c r="M58" s="79">
        <f t="shared" si="16"/>
        <v>0</v>
      </c>
      <c r="N58" s="79">
        <f t="shared" si="16"/>
        <v>0</v>
      </c>
      <c r="O58" s="201" t="s">
        <v>7</v>
      </c>
      <c r="P58" s="202"/>
      <c r="Q58" s="202"/>
      <c r="R58" s="203"/>
    </row>
    <row r="59" spans="1:18" ht="94.5">
      <c r="A59" s="26" t="s">
        <v>40</v>
      </c>
      <c r="B59" s="26" t="s">
        <v>42</v>
      </c>
      <c r="C59" s="26" t="s">
        <v>6</v>
      </c>
      <c r="D59" s="24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201" t="s">
        <v>7</v>
      </c>
      <c r="P59" s="202"/>
      <c r="Q59" s="202"/>
      <c r="R59" s="203"/>
    </row>
    <row r="60" spans="1:18" ht="78.75">
      <c r="A60" s="26" t="s">
        <v>40</v>
      </c>
      <c r="B60" s="26" t="s">
        <v>43</v>
      </c>
      <c r="C60" s="26" t="s">
        <v>6</v>
      </c>
      <c r="D60" s="24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201" t="s">
        <v>7</v>
      </c>
      <c r="P60" s="202"/>
      <c r="Q60" s="202"/>
      <c r="R60" s="203"/>
    </row>
    <row r="61" spans="1:18" ht="94.5">
      <c r="A61" s="26" t="s">
        <v>40</v>
      </c>
      <c r="B61" s="26" t="s">
        <v>44</v>
      </c>
      <c r="C61" s="26" t="s">
        <v>6</v>
      </c>
      <c r="D61" s="24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201" t="s">
        <v>7</v>
      </c>
      <c r="P61" s="202"/>
      <c r="Q61" s="202"/>
      <c r="R61" s="203"/>
    </row>
    <row r="62" spans="1:18" ht="31.5">
      <c r="A62" s="26" t="s">
        <v>45</v>
      </c>
      <c r="B62" s="26" t="s">
        <v>41</v>
      </c>
      <c r="C62" s="26" t="s">
        <v>6</v>
      </c>
      <c r="D62" s="24"/>
      <c r="E62" s="78">
        <f t="shared" ref="E62:N62" si="17">E63+E64+E65</f>
        <v>0</v>
      </c>
      <c r="F62" s="78">
        <f t="shared" si="17"/>
        <v>0</v>
      </c>
      <c r="G62" s="78">
        <f t="shared" si="17"/>
        <v>0</v>
      </c>
      <c r="H62" s="78">
        <f t="shared" si="17"/>
        <v>0</v>
      </c>
      <c r="I62" s="78">
        <f t="shared" si="17"/>
        <v>0</v>
      </c>
      <c r="J62" s="78">
        <f t="shared" si="17"/>
        <v>0</v>
      </c>
      <c r="K62" s="78">
        <f t="shared" si="17"/>
        <v>0</v>
      </c>
      <c r="L62" s="78">
        <f t="shared" si="17"/>
        <v>0</v>
      </c>
      <c r="M62" s="78">
        <f t="shared" si="17"/>
        <v>0</v>
      </c>
      <c r="N62" s="78">
        <f t="shared" si="17"/>
        <v>0</v>
      </c>
      <c r="O62" s="201" t="s">
        <v>7</v>
      </c>
      <c r="P62" s="202"/>
      <c r="Q62" s="202"/>
      <c r="R62" s="203"/>
    </row>
    <row r="63" spans="1:18" ht="94.5">
      <c r="A63" s="26" t="s">
        <v>45</v>
      </c>
      <c r="B63" s="26" t="s">
        <v>42</v>
      </c>
      <c r="C63" s="26" t="s">
        <v>6</v>
      </c>
      <c r="D63" s="24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201" t="s">
        <v>7</v>
      </c>
      <c r="P63" s="202"/>
      <c r="Q63" s="202"/>
      <c r="R63" s="203"/>
    </row>
    <row r="64" spans="1:18" ht="78.75">
      <c r="A64" s="26" t="s">
        <v>45</v>
      </c>
      <c r="B64" s="26" t="s">
        <v>43</v>
      </c>
      <c r="C64" s="26" t="s">
        <v>6</v>
      </c>
      <c r="D64" s="24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201" t="s">
        <v>7</v>
      </c>
      <c r="P64" s="202"/>
      <c r="Q64" s="202"/>
      <c r="R64" s="203"/>
    </row>
    <row r="65" spans="1:18" ht="94.5">
      <c r="A65" s="26" t="s">
        <v>45</v>
      </c>
      <c r="B65" s="26" t="s">
        <v>46</v>
      </c>
      <c r="C65" s="26" t="s">
        <v>6</v>
      </c>
      <c r="D65" s="24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201" t="s">
        <v>7</v>
      </c>
      <c r="P65" s="202"/>
      <c r="Q65" s="202"/>
      <c r="R65" s="203"/>
    </row>
    <row r="66" spans="1:18" ht="78.75">
      <c r="A66" s="26" t="s">
        <v>47</v>
      </c>
      <c r="B66" s="26" t="s">
        <v>48</v>
      </c>
      <c r="C66" s="26" t="s">
        <v>6</v>
      </c>
      <c r="D66" s="24"/>
      <c r="E66" s="78">
        <f t="shared" ref="E66:N66" si="18">E67+E68</f>
        <v>0</v>
      </c>
      <c r="F66" s="78">
        <f t="shared" si="18"/>
        <v>0</v>
      </c>
      <c r="G66" s="78">
        <f t="shared" si="18"/>
        <v>0</v>
      </c>
      <c r="H66" s="78">
        <f t="shared" si="18"/>
        <v>0</v>
      </c>
      <c r="I66" s="78">
        <f t="shared" si="18"/>
        <v>0</v>
      </c>
      <c r="J66" s="78">
        <f t="shared" si="18"/>
        <v>0</v>
      </c>
      <c r="K66" s="78">
        <f t="shared" si="18"/>
        <v>0</v>
      </c>
      <c r="L66" s="78">
        <f t="shared" si="18"/>
        <v>2.625</v>
      </c>
      <c r="M66" s="78">
        <f t="shared" si="18"/>
        <v>0</v>
      </c>
      <c r="N66" s="78">
        <f t="shared" si="18"/>
        <v>0</v>
      </c>
      <c r="O66" s="201" t="s">
        <v>7</v>
      </c>
      <c r="P66" s="202"/>
      <c r="Q66" s="202"/>
      <c r="R66" s="203"/>
    </row>
    <row r="67" spans="1:18" ht="63">
      <c r="A67" s="26" t="s">
        <v>49</v>
      </c>
      <c r="B67" s="26" t="s">
        <v>50</v>
      </c>
      <c r="C67" s="26" t="s">
        <v>6</v>
      </c>
      <c r="D67" s="24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201" t="s">
        <v>7</v>
      </c>
      <c r="P67" s="202"/>
      <c r="Q67" s="202"/>
      <c r="R67" s="203"/>
    </row>
    <row r="68" spans="1:18" ht="78.75">
      <c r="A68" s="26" t="s">
        <v>51</v>
      </c>
      <c r="B68" s="26" t="s">
        <v>52</v>
      </c>
      <c r="C68" s="26" t="s">
        <v>6</v>
      </c>
      <c r="D68" s="24"/>
      <c r="E68" s="78">
        <f t="shared" ref="E68:N68" si="19">SUM(E69:E80)</f>
        <v>0</v>
      </c>
      <c r="F68" s="78">
        <f t="shared" si="19"/>
        <v>0</v>
      </c>
      <c r="G68" s="78">
        <f t="shared" si="19"/>
        <v>0</v>
      </c>
      <c r="H68" s="78">
        <f t="shared" si="19"/>
        <v>0</v>
      </c>
      <c r="I68" s="78">
        <f t="shared" si="19"/>
        <v>0</v>
      </c>
      <c r="J68" s="78">
        <f t="shared" si="19"/>
        <v>0</v>
      </c>
      <c r="K68" s="78">
        <f t="shared" si="19"/>
        <v>0</v>
      </c>
      <c r="L68" s="78">
        <f t="shared" si="19"/>
        <v>2.625</v>
      </c>
      <c r="M68" s="78">
        <f t="shared" si="19"/>
        <v>0</v>
      </c>
      <c r="N68" s="78">
        <f t="shared" si="19"/>
        <v>0</v>
      </c>
      <c r="O68" s="201" t="s">
        <v>7</v>
      </c>
      <c r="P68" s="202"/>
      <c r="Q68" s="202"/>
      <c r="R68" s="203"/>
    </row>
    <row r="69" spans="1:18" ht="94.5">
      <c r="A69" s="3" t="s">
        <v>51</v>
      </c>
      <c r="B69" s="3" t="s">
        <v>870</v>
      </c>
      <c r="C69" s="3" t="s">
        <v>871</v>
      </c>
      <c r="D69" s="1"/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01" t="s">
        <v>7</v>
      </c>
      <c r="P69" s="202"/>
      <c r="Q69" s="202"/>
      <c r="R69" s="203"/>
    </row>
    <row r="70" spans="1:18" ht="78.75">
      <c r="A70" s="3" t="s">
        <v>51</v>
      </c>
      <c r="B70" s="3" t="s">
        <v>872</v>
      </c>
      <c r="C70" s="3" t="s">
        <v>873</v>
      </c>
      <c r="D70" s="1"/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01" t="s">
        <v>7</v>
      </c>
      <c r="P70" s="202"/>
      <c r="Q70" s="202"/>
      <c r="R70" s="203"/>
    </row>
    <row r="71" spans="1:18" ht="94.5">
      <c r="A71" s="3" t="s">
        <v>51</v>
      </c>
      <c r="B71" s="3" t="s">
        <v>874</v>
      </c>
      <c r="C71" s="3" t="s">
        <v>875</v>
      </c>
      <c r="D71" s="1"/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01" t="s">
        <v>7</v>
      </c>
      <c r="P71" s="202"/>
      <c r="Q71" s="202"/>
      <c r="R71" s="203"/>
    </row>
    <row r="72" spans="1:18" ht="63">
      <c r="A72" s="3" t="s">
        <v>51</v>
      </c>
      <c r="B72" s="3" t="s">
        <v>876</v>
      </c>
      <c r="C72" s="3" t="s">
        <v>877</v>
      </c>
      <c r="D72" s="1"/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01" t="s">
        <v>7</v>
      </c>
      <c r="P72" s="202"/>
      <c r="Q72" s="202"/>
      <c r="R72" s="203"/>
    </row>
    <row r="73" spans="1:18" ht="63">
      <c r="A73" s="3" t="s">
        <v>51</v>
      </c>
      <c r="B73" s="3" t="s">
        <v>878</v>
      </c>
      <c r="C73" s="3" t="s">
        <v>879</v>
      </c>
      <c r="D73" s="1"/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01" t="s">
        <v>7</v>
      </c>
      <c r="P73" s="202"/>
      <c r="Q73" s="202"/>
      <c r="R73" s="203"/>
    </row>
    <row r="74" spans="1:18" ht="94.5">
      <c r="A74" s="3" t="s">
        <v>51</v>
      </c>
      <c r="B74" s="3" t="s">
        <v>880</v>
      </c>
      <c r="C74" s="3" t="s">
        <v>881</v>
      </c>
      <c r="D74" s="1"/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01" t="s">
        <v>7</v>
      </c>
      <c r="P74" s="202"/>
      <c r="Q74" s="202"/>
      <c r="R74" s="203"/>
    </row>
    <row r="75" spans="1:18" ht="110.25">
      <c r="A75" s="3" t="s">
        <v>51</v>
      </c>
      <c r="B75" s="3" t="s">
        <v>882</v>
      </c>
      <c r="C75" s="3" t="s">
        <v>883</v>
      </c>
      <c r="D75" s="1"/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01" t="s">
        <v>7</v>
      </c>
      <c r="P75" s="202"/>
      <c r="Q75" s="202"/>
      <c r="R75" s="203"/>
    </row>
    <row r="76" spans="1:18" ht="63">
      <c r="A76" s="3" t="s">
        <v>51</v>
      </c>
      <c r="B76" s="3" t="s">
        <v>884</v>
      </c>
      <c r="C76" s="3" t="s">
        <v>885</v>
      </c>
      <c r="D76" s="1"/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01" t="s">
        <v>1479</v>
      </c>
      <c r="P76" s="202"/>
      <c r="Q76" s="202"/>
      <c r="R76" s="203"/>
    </row>
    <row r="77" spans="1:18" ht="47.25">
      <c r="A77" s="3" t="s">
        <v>51</v>
      </c>
      <c r="B77" s="3" t="s">
        <v>886</v>
      </c>
      <c r="C77" s="3" t="s">
        <v>887</v>
      </c>
      <c r="D77" s="1"/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2">
        <v>0</v>
      </c>
      <c r="K77" s="2">
        <v>0</v>
      </c>
      <c r="L77" s="2">
        <v>2.625</v>
      </c>
      <c r="M77" s="2">
        <v>0</v>
      </c>
      <c r="N77" s="2">
        <v>0</v>
      </c>
      <c r="O77" s="201" t="s">
        <v>1479</v>
      </c>
      <c r="P77" s="202"/>
      <c r="Q77" s="202"/>
      <c r="R77" s="203"/>
    </row>
    <row r="78" spans="1:18" ht="110.25">
      <c r="A78" s="3" t="s">
        <v>51</v>
      </c>
      <c r="B78" s="3" t="s">
        <v>888</v>
      </c>
      <c r="C78" s="3" t="s">
        <v>889</v>
      </c>
      <c r="D78" s="1"/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01" t="s">
        <v>1479</v>
      </c>
      <c r="P78" s="202"/>
      <c r="Q78" s="202"/>
      <c r="R78" s="203"/>
    </row>
    <row r="79" spans="1:18" ht="63">
      <c r="A79" s="3" t="s">
        <v>51</v>
      </c>
      <c r="B79" s="3" t="s">
        <v>890</v>
      </c>
      <c r="C79" s="3" t="s">
        <v>891</v>
      </c>
      <c r="D79" s="1"/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01" t="s">
        <v>7</v>
      </c>
      <c r="P79" s="202"/>
      <c r="Q79" s="202"/>
      <c r="R79" s="203"/>
    </row>
    <row r="80" spans="1:18" ht="63">
      <c r="A80" s="3" t="s">
        <v>51</v>
      </c>
      <c r="B80" s="3" t="s">
        <v>892</v>
      </c>
      <c r="C80" s="3" t="s">
        <v>893</v>
      </c>
      <c r="D80" s="1"/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01" t="s">
        <v>7</v>
      </c>
      <c r="P80" s="202"/>
      <c r="Q80" s="202"/>
      <c r="R80" s="203"/>
    </row>
    <row r="81" spans="1:18" ht="31.5">
      <c r="A81" s="26" t="s">
        <v>53</v>
      </c>
      <c r="B81" s="26" t="s">
        <v>54</v>
      </c>
      <c r="C81" s="26" t="s">
        <v>6</v>
      </c>
      <c r="D81" s="24"/>
      <c r="E81" s="78">
        <f t="shared" ref="E81:N81" si="20">E82+E112+E172+E181</f>
        <v>11.040000000000001</v>
      </c>
      <c r="F81" s="78">
        <f t="shared" si="20"/>
        <v>0</v>
      </c>
      <c r="G81" s="78">
        <f t="shared" si="20"/>
        <v>0.95000000000000007</v>
      </c>
      <c r="H81" s="78">
        <f t="shared" si="20"/>
        <v>0</v>
      </c>
      <c r="I81" s="78">
        <f t="shared" si="20"/>
        <v>0</v>
      </c>
      <c r="J81" s="78">
        <f t="shared" si="20"/>
        <v>0</v>
      </c>
      <c r="K81" s="78">
        <f t="shared" si="20"/>
        <v>0</v>
      </c>
      <c r="L81" s="78">
        <f t="shared" si="20"/>
        <v>0</v>
      </c>
      <c r="M81" s="78">
        <f t="shared" si="20"/>
        <v>0</v>
      </c>
      <c r="N81" s="78">
        <f t="shared" si="20"/>
        <v>0</v>
      </c>
      <c r="O81" s="201" t="s">
        <v>7</v>
      </c>
      <c r="P81" s="202"/>
      <c r="Q81" s="202"/>
      <c r="R81" s="203"/>
    </row>
    <row r="82" spans="1:18" ht="63">
      <c r="A82" s="26" t="s">
        <v>55</v>
      </c>
      <c r="B82" s="26" t="s">
        <v>56</v>
      </c>
      <c r="C82" s="26" t="s">
        <v>6</v>
      </c>
      <c r="D82" s="24"/>
      <c r="E82" s="78">
        <f t="shared" ref="E82:N82" si="21">E83+E104</f>
        <v>10.46</v>
      </c>
      <c r="F82" s="78">
        <f t="shared" si="21"/>
        <v>0</v>
      </c>
      <c r="G82" s="78">
        <f t="shared" si="21"/>
        <v>0</v>
      </c>
      <c r="H82" s="78">
        <f t="shared" si="21"/>
        <v>0</v>
      </c>
      <c r="I82" s="78">
        <f t="shared" si="21"/>
        <v>0</v>
      </c>
      <c r="J82" s="78">
        <f t="shared" si="21"/>
        <v>0</v>
      </c>
      <c r="K82" s="78">
        <f t="shared" si="21"/>
        <v>0</v>
      </c>
      <c r="L82" s="78">
        <f t="shared" si="21"/>
        <v>0</v>
      </c>
      <c r="M82" s="78">
        <f t="shared" si="21"/>
        <v>0</v>
      </c>
      <c r="N82" s="78">
        <f t="shared" si="21"/>
        <v>0</v>
      </c>
      <c r="O82" s="201" t="s">
        <v>7</v>
      </c>
      <c r="P82" s="202"/>
      <c r="Q82" s="202"/>
      <c r="R82" s="203"/>
    </row>
    <row r="83" spans="1:18" ht="31.5">
      <c r="A83" s="26" t="s">
        <v>57</v>
      </c>
      <c r="B83" s="26" t="s">
        <v>58</v>
      </c>
      <c r="C83" s="26" t="s">
        <v>6</v>
      </c>
      <c r="D83" s="24"/>
      <c r="E83" s="78">
        <f t="shared" ref="E83:N83" si="22">SUM(E84:E103)</f>
        <v>10.46</v>
      </c>
      <c r="F83" s="78">
        <f t="shared" si="22"/>
        <v>0</v>
      </c>
      <c r="G83" s="78">
        <f t="shared" si="22"/>
        <v>0</v>
      </c>
      <c r="H83" s="78">
        <f t="shared" si="22"/>
        <v>0</v>
      </c>
      <c r="I83" s="78">
        <f t="shared" si="22"/>
        <v>0</v>
      </c>
      <c r="J83" s="78">
        <f t="shared" si="22"/>
        <v>0</v>
      </c>
      <c r="K83" s="78">
        <f t="shared" si="22"/>
        <v>0</v>
      </c>
      <c r="L83" s="78">
        <f t="shared" si="22"/>
        <v>0</v>
      </c>
      <c r="M83" s="78">
        <f t="shared" si="22"/>
        <v>0</v>
      </c>
      <c r="N83" s="78">
        <f t="shared" si="22"/>
        <v>0</v>
      </c>
      <c r="O83" s="201" t="s">
        <v>7</v>
      </c>
      <c r="P83" s="202"/>
      <c r="Q83" s="202"/>
      <c r="R83" s="203"/>
    </row>
    <row r="84" spans="1:18" ht="31.5">
      <c r="A84" s="3" t="s">
        <v>57</v>
      </c>
      <c r="B84" s="3" t="s">
        <v>894</v>
      </c>
      <c r="C84" s="3" t="s">
        <v>895</v>
      </c>
      <c r="D84" s="1"/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01" t="s">
        <v>7</v>
      </c>
      <c r="P84" s="202"/>
      <c r="Q84" s="202"/>
      <c r="R84" s="203"/>
    </row>
    <row r="85" spans="1:18" ht="47.25">
      <c r="A85" s="3" t="s">
        <v>57</v>
      </c>
      <c r="B85" s="3" t="s">
        <v>896</v>
      </c>
      <c r="C85" s="3" t="s">
        <v>897</v>
      </c>
      <c r="D85" s="1"/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01" t="s">
        <v>7</v>
      </c>
      <c r="P85" s="202"/>
      <c r="Q85" s="202"/>
      <c r="R85" s="203"/>
    </row>
    <row r="86" spans="1:18" ht="63">
      <c r="A86" s="3" t="s">
        <v>57</v>
      </c>
      <c r="B86" s="3" t="s">
        <v>898</v>
      </c>
      <c r="C86" s="3" t="s">
        <v>899</v>
      </c>
      <c r="D86" s="1"/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01" t="s">
        <v>7</v>
      </c>
      <c r="P86" s="202"/>
      <c r="Q86" s="202"/>
      <c r="R86" s="203"/>
    </row>
    <row r="87" spans="1:18" ht="78.75">
      <c r="A87" s="3" t="s">
        <v>57</v>
      </c>
      <c r="B87" s="3" t="s">
        <v>900</v>
      </c>
      <c r="C87" s="3" t="s">
        <v>901</v>
      </c>
      <c r="D87" s="1"/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01" t="s">
        <v>7</v>
      </c>
      <c r="P87" s="202"/>
      <c r="Q87" s="202"/>
      <c r="R87" s="203"/>
    </row>
    <row r="88" spans="1:18" ht="78.75">
      <c r="A88" s="3" t="s">
        <v>57</v>
      </c>
      <c r="B88" s="3" t="s">
        <v>902</v>
      </c>
      <c r="C88" s="3" t="s">
        <v>903</v>
      </c>
      <c r="D88" s="1"/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01" t="s">
        <v>7</v>
      </c>
      <c r="P88" s="202"/>
      <c r="Q88" s="202"/>
      <c r="R88" s="203"/>
    </row>
    <row r="89" spans="1:18" ht="47.25">
      <c r="A89" s="3" t="s">
        <v>57</v>
      </c>
      <c r="B89" s="3" t="s">
        <v>904</v>
      </c>
      <c r="C89" s="3" t="s">
        <v>905</v>
      </c>
      <c r="D89" s="1"/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01" t="s">
        <v>7</v>
      </c>
      <c r="P89" s="202"/>
      <c r="Q89" s="202"/>
      <c r="R89" s="203"/>
    </row>
    <row r="90" spans="1:18" ht="47.25">
      <c r="A90" s="3" t="s">
        <v>57</v>
      </c>
      <c r="B90" s="3" t="s">
        <v>906</v>
      </c>
      <c r="C90" s="3" t="s">
        <v>907</v>
      </c>
      <c r="D90" s="1"/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01" t="s">
        <v>7</v>
      </c>
      <c r="P90" s="202"/>
      <c r="Q90" s="202"/>
      <c r="R90" s="203"/>
    </row>
    <row r="91" spans="1:18" ht="47.25">
      <c r="A91" s="3" t="s">
        <v>57</v>
      </c>
      <c r="B91" s="3" t="s">
        <v>908</v>
      </c>
      <c r="C91" s="3" t="s">
        <v>909</v>
      </c>
      <c r="D91" s="1"/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01" t="s">
        <v>7</v>
      </c>
      <c r="P91" s="202"/>
      <c r="Q91" s="202"/>
      <c r="R91" s="203"/>
    </row>
    <row r="92" spans="1:18" ht="31.5">
      <c r="A92" s="3" t="s">
        <v>57</v>
      </c>
      <c r="B92" s="3" t="s">
        <v>910</v>
      </c>
      <c r="C92" s="3" t="s">
        <v>911</v>
      </c>
      <c r="D92" s="1"/>
      <c r="E92" s="3">
        <v>6.3</v>
      </c>
      <c r="F92" s="3">
        <v>0</v>
      </c>
      <c r="G92" s="3">
        <v>0</v>
      </c>
      <c r="H92" s="3">
        <v>0</v>
      </c>
      <c r="I92" s="3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01" t="s">
        <v>1511</v>
      </c>
      <c r="P92" s="202"/>
      <c r="Q92" s="202"/>
      <c r="R92" s="203"/>
    </row>
    <row r="93" spans="1:18" ht="47.25">
      <c r="A93" s="3" t="s">
        <v>57</v>
      </c>
      <c r="B93" s="3" t="s">
        <v>912</v>
      </c>
      <c r="C93" s="3" t="s">
        <v>913</v>
      </c>
      <c r="D93" s="1"/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01" t="s">
        <v>1511</v>
      </c>
      <c r="P93" s="202"/>
      <c r="Q93" s="202"/>
      <c r="R93" s="203"/>
    </row>
    <row r="94" spans="1:18" ht="31.5">
      <c r="A94" s="3" t="s">
        <v>57</v>
      </c>
      <c r="B94" s="3" t="s">
        <v>914</v>
      </c>
      <c r="C94" s="3" t="s">
        <v>915</v>
      </c>
      <c r="D94" s="1"/>
      <c r="E94" s="3">
        <v>4</v>
      </c>
      <c r="F94" s="3">
        <v>0</v>
      </c>
      <c r="G94" s="3">
        <v>0</v>
      </c>
      <c r="H94" s="3">
        <v>0</v>
      </c>
      <c r="I94" s="3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01" t="s">
        <v>1511</v>
      </c>
      <c r="P94" s="202"/>
      <c r="Q94" s="202"/>
      <c r="R94" s="203"/>
    </row>
    <row r="95" spans="1:18" ht="31.5">
      <c r="A95" s="3" t="s">
        <v>57</v>
      </c>
      <c r="B95" s="3" t="s">
        <v>916</v>
      </c>
      <c r="C95" s="3" t="s">
        <v>917</v>
      </c>
      <c r="D95" s="1"/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01" t="s">
        <v>7</v>
      </c>
      <c r="P95" s="202"/>
      <c r="Q95" s="202"/>
      <c r="R95" s="203"/>
    </row>
    <row r="96" spans="1:18" ht="31.5">
      <c r="A96" s="3" t="s">
        <v>57</v>
      </c>
      <c r="B96" s="3" t="s">
        <v>918</v>
      </c>
      <c r="C96" s="3" t="s">
        <v>919</v>
      </c>
      <c r="D96" s="1"/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01" t="s">
        <v>7</v>
      </c>
      <c r="P96" s="202"/>
      <c r="Q96" s="202"/>
      <c r="R96" s="203"/>
    </row>
    <row r="97" spans="1:18" ht="31.5">
      <c r="A97" s="3" t="s">
        <v>57</v>
      </c>
      <c r="B97" s="3" t="s">
        <v>920</v>
      </c>
      <c r="C97" s="3" t="s">
        <v>921</v>
      </c>
      <c r="D97" s="1"/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01" t="s">
        <v>7</v>
      </c>
      <c r="P97" s="202"/>
      <c r="Q97" s="202"/>
      <c r="R97" s="203"/>
    </row>
    <row r="98" spans="1:18" ht="31.5">
      <c r="A98" s="3" t="s">
        <v>57</v>
      </c>
      <c r="B98" s="3" t="s">
        <v>922</v>
      </c>
      <c r="C98" s="3" t="s">
        <v>923</v>
      </c>
      <c r="D98" s="1"/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01" t="s">
        <v>7</v>
      </c>
      <c r="P98" s="202"/>
      <c r="Q98" s="202"/>
      <c r="R98" s="203"/>
    </row>
    <row r="99" spans="1:18" ht="31.5">
      <c r="A99" s="3" t="s">
        <v>57</v>
      </c>
      <c r="B99" s="3" t="s">
        <v>924</v>
      </c>
      <c r="C99" s="3" t="s">
        <v>925</v>
      </c>
      <c r="D99" s="1"/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01" t="s">
        <v>7</v>
      </c>
      <c r="P99" s="202"/>
      <c r="Q99" s="202"/>
      <c r="R99" s="203"/>
    </row>
    <row r="100" spans="1:18" ht="31.5">
      <c r="A100" s="3" t="s">
        <v>57</v>
      </c>
      <c r="B100" s="3" t="s">
        <v>926</v>
      </c>
      <c r="C100" s="3" t="s">
        <v>927</v>
      </c>
      <c r="D100" s="1"/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01" t="s">
        <v>7</v>
      </c>
      <c r="P100" s="202"/>
      <c r="Q100" s="202"/>
      <c r="R100" s="203"/>
    </row>
    <row r="101" spans="1:18" ht="31.5">
      <c r="A101" s="3" t="s">
        <v>57</v>
      </c>
      <c r="B101" s="3" t="s">
        <v>928</v>
      </c>
      <c r="C101" s="3" t="s">
        <v>929</v>
      </c>
      <c r="D101" s="1"/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01" t="s">
        <v>7</v>
      </c>
      <c r="P101" s="202"/>
      <c r="Q101" s="202"/>
      <c r="R101" s="203"/>
    </row>
    <row r="102" spans="1:18" ht="31.5">
      <c r="A102" s="3" t="s">
        <v>57</v>
      </c>
      <c r="B102" s="3" t="s">
        <v>930</v>
      </c>
      <c r="C102" s="3" t="s">
        <v>931</v>
      </c>
      <c r="D102" s="1"/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01" t="s">
        <v>7</v>
      </c>
      <c r="P102" s="202"/>
      <c r="Q102" s="202"/>
      <c r="R102" s="203"/>
    </row>
    <row r="103" spans="1:18" ht="47.25">
      <c r="A103" s="3" t="s">
        <v>57</v>
      </c>
      <c r="B103" s="3" t="s">
        <v>932</v>
      </c>
      <c r="C103" s="3" t="s">
        <v>933</v>
      </c>
      <c r="D103" s="1"/>
      <c r="E103" s="3">
        <v>0.16</v>
      </c>
      <c r="F103" s="3">
        <v>0</v>
      </c>
      <c r="G103" s="3">
        <v>0</v>
      </c>
      <c r="H103" s="3">
        <v>0</v>
      </c>
      <c r="I103" s="3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01" t="s">
        <v>1512</v>
      </c>
      <c r="P103" s="202"/>
      <c r="Q103" s="202"/>
      <c r="R103" s="203"/>
    </row>
    <row r="104" spans="1:18" ht="47.25">
      <c r="A104" s="26" t="s">
        <v>59</v>
      </c>
      <c r="B104" s="26" t="s">
        <v>60</v>
      </c>
      <c r="C104" s="26" t="s">
        <v>6</v>
      </c>
      <c r="D104" s="24"/>
      <c r="E104" s="78">
        <f t="shared" ref="E104:N104" si="23">SUM(E105:E111)</f>
        <v>0</v>
      </c>
      <c r="F104" s="78">
        <f t="shared" si="23"/>
        <v>0</v>
      </c>
      <c r="G104" s="78">
        <f t="shared" si="23"/>
        <v>0</v>
      </c>
      <c r="H104" s="78">
        <f t="shared" si="23"/>
        <v>0</v>
      </c>
      <c r="I104" s="78">
        <f t="shared" si="23"/>
        <v>0</v>
      </c>
      <c r="J104" s="78">
        <f t="shared" si="23"/>
        <v>0</v>
      </c>
      <c r="K104" s="78">
        <f t="shared" si="23"/>
        <v>0</v>
      </c>
      <c r="L104" s="78">
        <f t="shared" si="23"/>
        <v>0</v>
      </c>
      <c r="M104" s="78">
        <f t="shared" si="23"/>
        <v>0</v>
      </c>
      <c r="N104" s="78">
        <f t="shared" si="23"/>
        <v>0</v>
      </c>
      <c r="O104" s="201" t="s">
        <v>7</v>
      </c>
      <c r="P104" s="202"/>
      <c r="Q104" s="202"/>
      <c r="R104" s="203"/>
    </row>
    <row r="105" spans="1:18" ht="94.5">
      <c r="A105" s="3" t="s">
        <v>59</v>
      </c>
      <c r="B105" s="3" t="s">
        <v>934</v>
      </c>
      <c r="C105" s="3" t="s">
        <v>935</v>
      </c>
      <c r="D105" s="1"/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01" t="s">
        <v>7</v>
      </c>
      <c r="P105" s="202"/>
      <c r="Q105" s="202"/>
      <c r="R105" s="203"/>
    </row>
    <row r="106" spans="1:18" ht="47.25">
      <c r="A106" s="3" t="s">
        <v>59</v>
      </c>
      <c r="B106" s="3" t="s">
        <v>936</v>
      </c>
      <c r="C106" s="3" t="s">
        <v>937</v>
      </c>
      <c r="D106" s="1"/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01" t="s">
        <v>7</v>
      </c>
      <c r="P106" s="202"/>
      <c r="Q106" s="202"/>
      <c r="R106" s="203"/>
    </row>
    <row r="107" spans="1:18" ht="47.25">
      <c r="A107" s="3" t="s">
        <v>59</v>
      </c>
      <c r="B107" s="3" t="s">
        <v>938</v>
      </c>
      <c r="C107" s="3" t="s">
        <v>939</v>
      </c>
      <c r="D107" s="1"/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01" t="s">
        <v>7</v>
      </c>
      <c r="P107" s="202"/>
      <c r="Q107" s="202"/>
      <c r="R107" s="203"/>
    </row>
    <row r="108" spans="1:18" ht="47.25">
      <c r="A108" s="3" t="s">
        <v>59</v>
      </c>
      <c r="B108" s="3" t="s">
        <v>940</v>
      </c>
      <c r="C108" s="3" t="s">
        <v>941</v>
      </c>
      <c r="D108" s="1"/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01" t="s">
        <v>7</v>
      </c>
      <c r="P108" s="202"/>
      <c r="Q108" s="202"/>
      <c r="R108" s="203"/>
    </row>
    <row r="109" spans="1:18" ht="47.25">
      <c r="A109" s="3" t="s">
        <v>59</v>
      </c>
      <c r="B109" s="3" t="s">
        <v>942</v>
      </c>
      <c r="C109" s="3" t="s">
        <v>943</v>
      </c>
      <c r="D109" s="1"/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01" t="s">
        <v>7</v>
      </c>
      <c r="P109" s="202"/>
      <c r="Q109" s="202"/>
      <c r="R109" s="203"/>
    </row>
    <row r="110" spans="1:18" ht="63">
      <c r="A110" s="3" t="s">
        <v>59</v>
      </c>
      <c r="B110" s="3" t="s">
        <v>944</v>
      </c>
      <c r="C110" s="3" t="s">
        <v>945</v>
      </c>
      <c r="D110" s="1"/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01" t="s">
        <v>7</v>
      </c>
      <c r="P110" s="202"/>
      <c r="Q110" s="202"/>
      <c r="R110" s="203"/>
    </row>
    <row r="111" spans="1:18" ht="47.25">
      <c r="A111" s="3" t="s">
        <v>59</v>
      </c>
      <c r="B111" s="3" t="s">
        <v>946</v>
      </c>
      <c r="C111" s="3" t="s">
        <v>947</v>
      </c>
      <c r="D111" s="1"/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01" t="s">
        <v>7</v>
      </c>
      <c r="P111" s="202"/>
      <c r="Q111" s="202"/>
      <c r="R111" s="203"/>
    </row>
    <row r="112" spans="1:18" ht="47.25">
      <c r="A112" s="26" t="s">
        <v>61</v>
      </c>
      <c r="B112" s="26" t="s">
        <v>62</v>
      </c>
      <c r="C112" s="26" t="s">
        <v>6</v>
      </c>
      <c r="D112" s="24"/>
      <c r="E112" s="78">
        <f t="shared" ref="E112:N112" si="24">E113+E171</f>
        <v>0.57999999999999996</v>
      </c>
      <c r="F112" s="78">
        <f t="shared" si="24"/>
        <v>0</v>
      </c>
      <c r="G112" s="78">
        <f t="shared" si="24"/>
        <v>0.95000000000000007</v>
      </c>
      <c r="H112" s="78">
        <f t="shared" si="24"/>
        <v>0</v>
      </c>
      <c r="I112" s="78">
        <f t="shared" si="24"/>
        <v>0</v>
      </c>
      <c r="J112" s="78">
        <f t="shared" si="24"/>
        <v>0</v>
      </c>
      <c r="K112" s="78">
        <f t="shared" si="24"/>
        <v>0</v>
      </c>
      <c r="L112" s="78">
        <f t="shared" si="24"/>
        <v>0</v>
      </c>
      <c r="M112" s="78">
        <f t="shared" si="24"/>
        <v>0</v>
      </c>
      <c r="N112" s="78">
        <f t="shared" si="24"/>
        <v>0</v>
      </c>
      <c r="O112" s="201" t="s">
        <v>7</v>
      </c>
      <c r="P112" s="202"/>
      <c r="Q112" s="202"/>
      <c r="R112" s="203"/>
    </row>
    <row r="113" spans="1:18" ht="31.5">
      <c r="A113" s="26" t="s">
        <v>63</v>
      </c>
      <c r="B113" s="26" t="s">
        <v>64</v>
      </c>
      <c r="C113" s="26" t="s">
        <v>6</v>
      </c>
      <c r="D113" s="24"/>
      <c r="E113" s="78">
        <f t="shared" ref="E113:N113" si="25">SUM(E114:E170)</f>
        <v>0.57999999999999996</v>
      </c>
      <c r="F113" s="78">
        <f t="shared" si="25"/>
        <v>0</v>
      </c>
      <c r="G113" s="78">
        <f t="shared" si="25"/>
        <v>0.95000000000000007</v>
      </c>
      <c r="H113" s="78">
        <f t="shared" si="25"/>
        <v>0</v>
      </c>
      <c r="I113" s="78">
        <f t="shared" si="25"/>
        <v>0</v>
      </c>
      <c r="J113" s="78">
        <f t="shared" si="25"/>
        <v>0</v>
      </c>
      <c r="K113" s="78">
        <f t="shared" si="25"/>
        <v>0</v>
      </c>
      <c r="L113" s="78">
        <f t="shared" si="25"/>
        <v>0</v>
      </c>
      <c r="M113" s="78">
        <f t="shared" si="25"/>
        <v>0</v>
      </c>
      <c r="N113" s="78">
        <f t="shared" si="25"/>
        <v>0</v>
      </c>
      <c r="O113" s="201" t="s">
        <v>7</v>
      </c>
      <c r="P113" s="202"/>
      <c r="Q113" s="202"/>
      <c r="R113" s="203"/>
    </row>
    <row r="114" spans="1:18" ht="63">
      <c r="A114" s="3" t="s">
        <v>63</v>
      </c>
      <c r="B114" s="3" t="s">
        <v>948</v>
      </c>
      <c r="C114" s="3" t="s">
        <v>949</v>
      </c>
      <c r="D114" s="1"/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01" t="s">
        <v>7</v>
      </c>
      <c r="P114" s="202"/>
      <c r="Q114" s="202"/>
      <c r="R114" s="203"/>
    </row>
    <row r="115" spans="1:18" ht="31.5">
      <c r="A115" s="3" t="s">
        <v>63</v>
      </c>
      <c r="B115" s="3" t="s">
        <v>950</v>
      </c>
      <c r="C115" s="3" t="s">
        <v>951</v>
      </c>
      <c r="D115" s="1"/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01" t="s">
        <v>7</v>
      </c>
      <c r="P115" s="202"/>
      <c r="Q115" s="202"/>
      <c r="R115" s="203"/>
    </row>
    <row r="116" spans="1:18" ht="47.25">
      <c r="A116" s="3" t="s">
        <v>63</v>
      </c>
      <c r="B116" s="3" t="s">
        <v>952</v>
      </c>
      <c r="C116" s="3" t="s">
        <v>953</v>
      </c>
      <c r="D116" s="1"/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01" t="s">
        <v>7</v>
      </c>
      <c r="P116" s="202"/>
      <c r="Q116" s="202"/>
      <c r="R116" s="203"/>
    </row>
    <row r="117" spans="1:18" ht="31.5">
      <c r="A117" s="3" t="s">
        <v>63</v>
      </c>
      <c r="B117" s="3" t="s">
        <v>954</v>
      </c>
      <c r="C117" s="3" t="s">
        <v>955</v>
      </c>
      <c r="D117" s="1"/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01" t="s">
        <v>7</v>
      </c>
      <c r="P117" s="202"/>
      <c r="Q117" s="202"/>
      <c r="R117" s="203"/>
    </row>
    <row r="118" spans="1:18" ht="31.5">
      <c r="A118" s="3" t="s">
        <v>63</v>
      </c>
      <c r="B118" s="3" t="s">
        <v>956</v>
      </c>
      <c r="C118" s="3" t="s">
        <v>957</v>
      </c>
      <c r="D118" s="1"/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01" t="s">
        <v>7</v>
      </c>
      <c r="P118" s="202"/>
      <c r="Q118" s="202"/>
      <c r="R118" s="203"/>
    </row>
    <row r="119" spans="1:18" ht="47.25">
      <c r="A119" s="3" t="s">
        <v>63</v>
      </c>
      <c r="B119" s="3" t="s">
        <v>958</v>
      </c>
      <c r="C119" s="3" t="s">
        <v>959</v>
      </c>
      <c r="D119" s="1"/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01" t="s">
        <v>7</v>
      </c>
      <c r="P119" s="202"/>
      <c r="Q119" s="202"/>
      <c r="R119" s="203"/>
    </row>
    <row r="120" spans="1:18" ht="63">
      <c r="A120" s="3" t="s">
        <v>63</v>
      </c>
      <c r="B120" s="3" t="s">
        <v>960</v>
      </c>
      <c r="C120" s="3" t="s">
        <v>961</v>
      </c>
      <c r="D120" s="1"/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01" t="s">
        <v>7</v>
      </c>
      <c r="P120" s="202"/>
      <c r="Q120" s="202"/>
      <c r="R120" s="203"/>
    </row>
    <row r="121" spans="1:18" ht="63">
      <c r="A121" s="3" t="s">
        <v>63</v>
      </c>
      <c r="B121" s="3" t="s">
        <v>962</v>
      </c>
      <c r="C121" s="3" t="s">
        <v>963</v>
      </c>
      <c r="D121" s="1"/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01" t="s">
        <v>7</v>
      </c>
      <c r="P121" s="202"/>
      <c r="Q121" s="202"/>
      <c r="R121" s="203"/>
    </row>
    <row r="122" spans="1:18" ht="47.25">
      <c r="A122" s="3" t="s">
        <v>63</v>
      </c>
      <c r="B122" s="3" t="s">
        <v>964</v>
      </c>
      <c r="C122" s="3" t="s">
        <v>965</v>
      </c>
      <c r="D122" s="1"/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01" t="s">
        <v>7</v>
      </c>
      <c r="P122" s="202"/>
      <c r="Q122" s="202"/>
      <c r="R122" s="203"/>
    </row>
    <row r="123" spans="1:18" ht="63">
      <c r="A123" s="3" t="s">
        <v>63</v>
      </c>
      <c r="B123" s="3" t="s">
        <v>966</v>
      </c>
      <c r="C123" s="3" t="s">
        <v>967</v>
      </c>
      <c r="D123" s="1"/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01" t="s">
        <v>7</v>
      </c>
      <c r="P123" s="202"/>
      <c r="Q123" s="202"/>
      <c r="R123" s="203"/>
    </row>
    <row r="124" spans="1:18" ht="31.5">
      <c r="A124" s="3" t="s">
        <v>63</v>
      </c>
      <c r="B124" s="3" t="s">
        <v>968</v>
      </c>
      <c r="C124" s="3" t="s">
        <v>969</v>
      </c>
      <c r="D124" s="1"/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01" t="s">
        <v>7</v>
      </c>
      <c r="P124" s="202"/>
      <c r="Q124" s="202"/>
      <c r="R124" s="203"/>
    </row>
    <row r="125" spans="1:18" ht="31.5">
      <c r="A125" s="3" t="s">
        <v>63</v>
      </c>
      <c r="B125" s="3" t="s">
        <v>970</v>
      </c>
      <c r="C125" s="3" t="s">
        <v>971</v>
      </c>
      <c r="D125" s="1"/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01" t="s">
        <v>7</v>
      </c>
      <c r="P125" s="202"/>
      <c r="Q125" s="202"/>
      <c r="R125" s="203"/>
    </row>
    <row r="126" spans="1:18" ht="47.25">
      <c r="A126" s="3" t="s">
        <v>63</v>
      </c>
      <c r="B126" s="3" t="s">
        <v>972</v>
      </c>
      <c r="C126" s="3" t="s">
        <v>973</v>
      </c>
      <c r="D126" s="1"/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01" t="s">
        <v>7</v>
      </c>
      <c r="P126" s="202"/>
      <c r="Q126" s="202"/>
      <c r="R126" s="203"/>
    </row>
    <row r="127" spans="1:18" ht="47.25">
      <c r="A127" s="3" t="s">
        <v>63</v>
      </c>
      <c r="B127" s="3" t="s">
        <v>974</v>
      </c>
      <c r="C127" s="3" t="s">
        <v>975</v>
      </c>
      <c r="D127" s="1"/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01" t="s">
        <v>7</v>
      </c>
      <c r="P127" s="202"/>
      <c r="Q127" s="202"/>
      <c r="R127" s="203"/>
    </row>
    <row r="128" spans="1:18" ht="47.25">
      <c r="A128" s="3" t="s">
        <v>63</v>
      </c>
      <c r="B128" s="3" t="s">
        <v>976</v>
      </c>
      <c r="C128" s="3" t="s">
        <v>977</v>
      </c>
      <c r="D128" s="1"/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01" t="s">
        <v>7</v>
      </c>
      <c r="P128" s="202"/>
      <c r="Q128" s="202"/>
      <c r="R128" s="203"/>
    </row>
    <row r="129" spans="1:18" ht="31.5">
      <c r="A129" s="3" t="s">
        <v>63</v>
      </c>
      <c r="B129" s="3" t="s">
        <v>978</v>
      </c>
      <c r="C129" s="3" t="s">
        <v>979</v>
      </c>
      <c r="D129" s="1"/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01" t="s">
        <v>7</v>
      </c>
      <c r="P129" s="202"/>
      <c r="Q129" s="202"/>
      <c r="R129" s="203"/>
    </row>
    <row r="130" spans="1:18" ht="31.5">
      <c r="A130" s="3" t="s">
        <v>63</v>
      </c>
      <c r="B130" s="3" t="s">
        <v>980</v>
      </c>
      <c r="C130" s="3" t="s">
        <v>981</v>
      </c>
      <c r="D130" s="1"/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01" t="s">
        <v>7</v>
      </c>
      <c r="P130" s="202"/>
      <c r="Q130" s="202"/>
      <c r="R130" s="203"/>
    </row>
    <row r="131" spans="1:18" ht="31.5">
      <c r="A131" s="3" t="s">
        <v>63</v>
      </c>
      <c r="B131" s="3" t="s">
        <v>982</v>
      </c>
      <c r="C131" s="3" t="s">
        <v>983</v>
      </c>
      <c r="D131" s="1"/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01" t="s">
        <v>7</v>
      </c>
      <c r="P131" s="202"/>
      <c r="Q131" s="202"/>
      <c r="R131" s="203"/>
    </row>
    <row r="132" spans="1:18" ht="47.25">
      <c r="A132" s="3" t="s">
        <v>63</v>
      </c>
      <c r="B132" s="3" t="s">
        <v>984</v>
      </c>
      <c r="C132" s="3" t="s">
        <v>985</v>
      </c>
      <c r="D132" s="1"/>
      <c r="E132" s="3">
        <v>0.16</v>
      </c>
      <c r="F132" s="3">
        <v>0</v>
      </c>
      <c r="G132" s="3">
        <v>0.68</v>
      </c>
      <c r="H132" s="3">
        <v>0</v>
      </c>
      <c r="I132" s="3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01" t="s">
        <v>1513</v>
      </c>
      <c r="P132" s="202"/>
      <c r="Q132" s="202"/>
      <c r="R132" s="203"/>
    </row>
    <row r="133" spans="1:18" ht="47.25">
      <c r="A133" s="3" t="s">
        <v>63</v>
      </c>
      <c r="B133" s="3" t="s">
        <v>986</v>
      </c>
      <c r="C133" s="3" t="s">
        <v>987</v>
      </c>
      <c r="D133" s="1"/>
      <c r="E133" s="3">
        <v>0.16</v>
      </c>
      <c r="F133" s="3">
        <v>0</v>
      </c>
      <c r="G133" s="3">
        <v>0</v>
      </c>
      <c r="H133" s="3">
        <v>0</v>
      </c>
      <c r="I133" s="3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01" t="s">
        <v>1514</v>
      </c>
      <c r="P133" s="202"/>
      <c r="Q133" s="202"/>
      <c r="R133" s="203"/>
    </row>
    <row r="134" spans="1:18" ht="63">
      <c r="A134" s="3" t="s">
        <v>63</v>
      </c>
      <c r="B134" s="3" t="s">
        <v>988</v>
      </c>
      <c r="C134" s="3" t="s">
        <v>989</v>
      </c>
      <c r="D134" s="1"/>
      <c r="E134" s="3">
        <v>0.16</v>
      </c>
      <c r="F134" s="3">
        <v>0</v>
      </c>
      <c r="G134" s="3">
        <v>0.02</v>
      </c>
      <c r="H134" s="3">
        <v>0</v>
      </c>
      <c r="I134" s="3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01" t="s">
        <v>7</v>
      </c>
      <c r="P134" s="202"/>
      <c r="Q134" s="202"/>
      <c r="R134" s="203"/>
    </row>
    <row r="135" spans="1:18" ht="63">
      <c r="A135" s="3" t="s">
        <v>63</v>
      </c>
      <c r="B135" s="3" t="s">
        <v>990</v>
      </c>
      <c r="C135" s="3" t="s">
        <v>991</v>
      </c>
      <c r="D135" s="1"/>
      <c r="E135" s="3">
        <v>0.1</v>
      </c>
      <c r="F135" s="3">
        <v>0</v>
      </c>
      <c r="G135" s="3">
        <v>0.25</v>
      </c>
      <c r="H135" s="3">
        <v>0</v>
      </c>
      <c r="I135" s="3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01" t="s">
        <v>7</v>
      </c>
      <c r="P135" s="202"/>
      <c r="Q135" s="202"/>
      <c r="R135" s="203"/>
    </row>
    <row r="136" spans="1:18" ht="31.5">
      <c r="A136" s="3" t="s">
        <v>63</v>
      </c>
      <c r="B136" s="3" t="s">
        <v>992</v>
      </c>
      <c r="C136" s="3" t="s">
        <v>993</v>
      </c>
      <c r="D136" s="1"/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01" t="s">
        <v>7</v>
      </c>
      <c r="P136" s="202"/>
      <c r="Q136" s="202"/>
      <c r="R136" s="203"/>
    </row>
    <row r="137" spans="1:18" ht="31.5">
      <c r="A137" s="3" t="s">
        <v>63</v>
      </c>
      <c r="B137" s="3" t="s">
        <v>994</v>
      </c>
      <c r="C137" s="3" t="s">
        <v>995</v>
      </c>
      <c r="D137" s="1"/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01" t="s">
        <v>1480</v>
      </c>
      <c r="P137" s="202"/>
      <c r="Q137" s="202"/>
      <c r="R137" s="203"/>
    </row>
    <row r="138" spans="1:18" ht="47.25">
      <c r="A138" s="3" t="s">
        <v>63</v>
      </c>
      <c r="B138" s="3" t="s">
        <v>996</v>
      </c>
      <c r="C138" s="3" t="s">
        <v>997</v>
      </c>
      <c r="D138" s="1"/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01" t="s">
        <v>7</v>
      </c>
      <c r="P138" s="202"/>
      <c r="Q138" s="202"/>
      <c r="R138" s="203"/>
    </row>
    <row r="139" spans="1:18" ht="31.5">
      <c r="A139" s="3" t="s">
        <v>63</v>
      </c>
      <c r="B139" s="3" t="s">
        <v>998</v>
      </c>
      <c r="C139" s="3" t="s">
        <v>999</v>
      </c>
      <c r="D139" s="1"/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01" t="s">
        <v>7</v>
      </c>
      <c r="P139" s="202"/>
      <c r="Q139" s="202"/>
      <c r="R139" s="203"/>
    </row>
    <row r="140" spans="1:18" ht="31.5">
      <c r="A140" s="3" t="s">
        <v>63</v>
      </c>
      <c r="B140" s="3" t="s">
        <v>1000</v>
      </c>
      <c r="C140" s="3" t="s">
        <v>1001</v>
      </c>
      <c r="D140" s="1"/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01" t="s">
        <v>7</v>
      </c>
      <c r="P140" s="202"/>
      <c r="Q140" s="202"/>
      <c r="R140" s="203"/>
    </row>
    <row r="141" spans="1:18" ht="78.75">
      <c r="A141" s="3" t="s">
        <v>63</v>
      </c>
      <c r="B141" s="3" t="s">
        <v>1002</v>
      </c>
      <c r="C141" s="3" t="s">
        <v>1003</v>
      </c>
      <c r="D141" s="1"/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01" t="s">
        <v>7</v>
      </c>
      <c r="P141" s="202"/>
      <c r="Q141" s="202"/>
      <c r="R141" s="203"/>
    </row>
    <row r="142" spans="1:18" ht="47.25">
      <c r="A142" s="3" t="s">
        <v>63</v>
      </c>
      <c r="B142" s="3" t="s">
        <v>1004</v>
      </c>
      <c r="C142" s="3" t="s">
        <v>1005</v>
      </c>
      <c r="D142" s="1"/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01" t="s">
        <v>7</v>
      </c>
      <c r="P142" s="202"/>
      <c r="Q142" s="202"/>
      <c r="R142" s="203"/>
    </row>
    <row r="143" spans="1:18" ht="31.5">
      <c r="A143" s="3" t="s">
        <v>63</v>
      </c>
      <c r="B143" s="3" t="s">
        <v>1006</v>
      </c>
      <c r="C143" s="3" t="s">
        <v>1007</v>
      </c>
      <c r="D143" s="1"/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01" t="s">
        <v>7</v>
      </c>
      <c r="P143" s="202"/>
      <c r="Q143" s="202"/>
      <c r="R143" s="203"/>
    </row>
    <row r="144" spans="1:18" ht="31.5">
      <c r="A144" s="3" t="s">
        <v>63</v>
      </c>
      <c r="B144" s="3" t="s">
        <v>1008</v>
      </c>
      <c r="C144" s="3" t="s">
        <v>1009</v>
      </c>
      <c r="D144" s="1"/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01" t="s">
        <v>7</v>
      </c>
      <c r="P144" s="202"/>
      <c r="Q144" s="202"/>
      <c r="R144" s="203"/>
    </row>
    <row r="145" spans="1:18" ht="31.5">
      <c r="A145" s="3" t="s">
        <v>63</v>
      </c>
      <c r="B145" s="3" t="s">
        <v>1010</v>
      </c>
      <c r="C145" s="3" t="s">
        <v>1011</v>
      </c>
      <c r="D145" s="1"/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01" t="s">
        <v>7</v>
      </c>
      <c r="P145" s="202"/>
      <c r="Q145" s="202"/>
      <c r="R145" s="203"/>
    </row>
    <row r="146" spans="1:18" ht="31.5">
      <c r="A146" s="3" t="s">
        <v>63</v>
      </c>
      <c r="B146" s="3" t="s">
        <v>1012</v>
      </c>
      <c r="C146" s="3" t="s">
        <v>1013</v>
      </c>
      <c r="D146" s="1"/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01" t="s">
        <v>7</v>
      </c>
      <c r="P146" s="202"/>
      <c r="Q146" s="202"/>
      <c r="R146" s="203"/>
    </row>
    <row r="147" spans="1:18" ht="31.5">
      <c r="A147" s="3" t="s">
        <v>63</v>
      </c>
      <c r="B147" s="3" t="s">
        <v>1014</v>
      </c>
      <c r="C147" s="3" t="s">
        <v>1015</v>
      </c>
      <c r="D147" s="1"/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01" t="s">
        <v>7</v>
      </c>
      <c r="P147" s="202"/>
      <c r="Q147" s="202"/>
      <c r="R147" s="203"/>
    </row>
    <row r="148" spans="1:18" ht="31.5">
      <c r="A148" s="3" t="s">
        <v>63</v>
      </c>
      <c r="B148" s="3" t="s">
        <v>1016</v>
      </c>
      <c r="C148" s="3" t="s">
        <v>1017</v>
      </c>
      <c r="D148" s="1"/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01" t="s">
        <v>7</v>
      </c>
      <c r="P148" s="202"/>
      <c r="Q148" s="202"/>
      <c r="R148" s="203"/>
    </row>
    <row r="149" spans="1:18" ht="31.5">
      <c r="A149" s="3" t="s">
        <v>63</v>
      </c>
      <c r="B149" s="3" t="s">
        <v>1018</v>
      </c>
      <c r="C149" s="3" t="s">
        <v>1019</v>
      </c>
      <c r="D149" s="1"/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01" t="s">
        <v>7</v>
      </c>
      <c r="P149" s="202"/>
      <c r="Q149" s="202"/>
      <c r="R149" s="203"/>
    </row>
    <row r="150" spans="1:18" ht="31.5">
      <c r="A150" s="3" t="s">
        <v>63</v>
      </c>
      <c r="B150" s="3" t="s">
        <v>1020</v>
      </c>
      <c r="C150" s="3" t="s">
        <v>1021</v>
      </c>
      <c r="D150" s="1"/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01" t="s">
        <v>7</v>
      </c>
      <c r="P150" s="202"/>
      <c r="Q150" s="202"/>
      <c r="R150" s="203"/>
    </row>
    <row r="151" spans="1:18" ht="31.5">
      <c r="A151" s="3" t="s">
        <v>63</v>
      </c>
      <c r="B151" s="3" t="s">
        <v>1022</v>
      </c>
      <c r="C151" s="3" t="s">
        <v>1023</v>
      </c>
      <c r="D151" s="1"/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01" t="s">
        <v>7</v>
      </c>
      <c r="P151" s="202"/>
      <c r="Q151" s="202"/>
      <c r="R151" s="203"/>
    </row>
    <row r="152" spans="1:18" ht="31.5">
      <c r="A152" s="3" t="s">
        <v>63</v>
      </c>
      <c r="B152" s="3" t="s">
        <v>1024</v>
      </c>
      <c r="C152" s="3" t="s">
        <v>1025</v>
      </c>
      <c r="D152" s="1"/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01" t="s">
        <v>7</v>
      </c>
      <c r="P152" s="202"/>
      <c r="Q152" s="202"/>
      <c r="R152" s="203"/>
    </row>
    <row r="153" spans="1:18" ht="63">
      <c r="A153" s="3" t="s">
        <v>63</v>
      </c>
      <c r="B153" s="3" t="s">
        <v>1026</v>
      </c>
      <c r="C153" s="3" t="s">
        <v>1027</v>
      </c>
      <c r="D153" s="1"/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01" t="s">
        <v>7</v>
      </c>
      <c r="P153" s="202"/>
      <c r="Q153" s="202"/>
      <c r="R153" s="203"/>
    </row>
    <row r="154" spans="1:18" ht="31.5">
      <c r="A154" s="3" t="s">
        <v>63</v>
      </c>
      <c r="B154" s="3" t="s">
        <v>1028</v>
      </c>
      <c r="C154" s="3" t="s">
        <v>1029</v>
      </c>
      <c r="D154" s="1"/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01" t="s">
        <v>7</v>
      </c>
      <c r="P154" s="202"/>
      <c r="Q154" s="202"/>
      <c r="R154" s="203"/>
    </row>
    <row r="155" spans="1:18" ht="31.5">
      <c r="A155" s="3" t="s">
        <v>63</v>
      </c>
      <c r="B155" s="3" t="s">
        <v>1030</v>
      </c>
      <c r="C155" s="3" t="s">
        <v>1031</v>
      </c>
      <c r="D155" s="1"/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01" t="s">
        <v>7</v>
      </c>
      <c r="P155" s="202"/>
      <c r="Q155" s="202"/>
      <c r="R155" s="203"/>
    </row>
    <row r="156" spans="1:18" ht="63">
      <c r="A156" s="3" t="s">
        <v>63</v>
      </c>
      <c r="B156" s="3" t="s">
        <v>1032</v>
      </c>
      <c r="C156" s="3" t="s">
        <v>1033</v>
      </c>
      <c r="D156" s="1"/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01" t="s">
        <v>7</v>
      </c>
      <c r="P156" s="202"/>
      <c r="Q156" s="202"/>
      <c r="R156" s="203"/>
    </row>
    <row r="157" spans="1:18" ht="63">
      <c r="A157" s="3" t="s">
        <v>63</v>
      </c>
      <c r="B157" s="3" t="s">
        <v>1034</v>
      </c>
      <c r="C157" s="3" t="s">
        <v>1035</v>
      </c>
      <c r="D157" s="1"/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01" t="s">
        <v>7</v>
      </c>
      <c r="P157" s="202"/>
      <c r="Q157" s="202"/>
      <c r="R157" s="203"/>
    </row>
    <row r="158" spans="1:18" ht="47.25">
      <c r="A158" s="3" t="s">
        <v>63</v>
      </c>
      <c r="B158" s="3" t="s">
        <v>1036</v>
      </c>
      <c r="C158" s="3" t="s">
        <v>1037</v>
      </c>
      <c r="D158" s="1"/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01" t="s">
        <v>7</v>
      </c>
      <c r="P158" s="202"/>
      <c r="Q158" s="202"/>
      <c r="R158" s="203"/>
    </row>
    <row r="159" spans="1:18" ht="31.5">
      <c r="A159" s="3" t="s">
        <v>63</v>
      </c>
      <c r="B159" s="3" t="s">
        <v>1038</v>
      </c>
      <c r="C159" s="3" t="s">
        <v>1039</v>
      </c>
      <c r="D159" s="1"/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01" t="s">
        <v>7</v>
      </c>
      <c r="P159" s="202"/>
      <c r="Q159" s="202"/>
      <c r="R159" s="203"/>
    </row>
    <row r="160" spans="1:18" ht="47.25">
      <c r="A160" s="3" t="s">
        <v>63</v>
      </c>
      <c r="B160" s="3" t="s">
        <v>1040</v>
      </c>
      <c r="C160" s="3" t="s">
        <v>1041</v>
      </c>
      <c r="D160" s="1"/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01" t="s">
        <v>7</v>
      </c>
      <c r="P160" s="202"/>
      <c r="Q160" s="202"/>
      <c r="R160" s="203"/>
    </row>
    <row r="161" spans="1:18" ht="31.5">
      <c r="A161" s="3" t="s">
        <v>63</v>
      </c>
      <c r="B161" s="3" t="s">
        <v>1042</v>
      </c>
      <c r="C161" s="3" t="s">
        <v>1043</v>
      </c>
      <c r="D161" s="1"/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01" t="s">
        <v>7</v>
      </c>
      <c r="P161" s="202"/>
      <c r="Q161" s="202"/>
      <c r="R161" s="203"/>
    </row>
    <row r="162" spans="1:18" ht="31.5">
      <c r="A162" s="3" t="s">
        <v>63</v>
      </c>
      <c r="B162" s="3" t="s">
        <v>1044</v>
      </c>
      <c r="C162" s="3" t="s">
        <v>1045</v>
      </c>
      <c r="D162" s="1"/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01" t="s">
        <v>7</v>
      </c>
      <c r="P162" s="202"/>
      <c r="Q162" s="202"/>
      <c r="R162" s="203"/>
    </row>
    <row r="163" spans="1:18" ht="47.25">
      <c r="A163" s="3" t="s">
        <v>63</v>
      </c>
      <c r="B163" s="3" t="s">
        <v>1046</v>
      </c>
      <c r="C163" s="3" t="s">
        <v>1047</v>
      </c>
      <c r="D163" s="1"/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01" t="s">
        <v>7</v>
      </c>
      <c r="P163" s="202"/>
      <c r="Q163" s="202"/>
      <c r="R163" s="203"/>
    </row>
    <row r="164" spans="1:18" ht="63">
      <c r="A164" s="3" t="s">
        <v>63</v>
      </c>
      <c r="B164" s="3" t="s">
        <v>1048</v>
      </c>
      <c r="C164" s="3" t="s">
        <v>1049</v>
      </c>
      <c r="D164" s="1"/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01" t="s">
        <v>7</v>
      </c>
      <c r="P164" s="202"/>
      <c r="Q164" s="202"/>
      <c r="R164" s="203"/>
    </row>
    <row r="165" spans="1:18" ht="47.25">
      <c r="A165" s="3" t="s">
        <v>63</v>
      </c>
      <c r="B165" s="3" t="s">
        <v>1050</v>
      </c>
      <c r="C165" s="3" t="s">
        <v>1051</v>
      </c>
      <c r="D165" s="1"/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01" t="s">
        <v>7</v>
      </c>
      <c r="P165" s="202"/>
      <c r="Q165" s="202"/>
      <c r="R165" s="203"/>
    </row>
    <row r="166" spans="1:18" ht="63">
      <c r="A166" s="3" t="s">
        <v>63</v>
      </c>
      <c r="B166" s="3" t="s">
        <v>1052</v>
      </c>
      <c r="C166" s="3" t="s">
        <v>1053</v>
      </c>
      <c r="D166" s="1"/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01" t="s">
        <v>7</v>
      </c>
      <c r="P166" s="202"/>
      <c r="Q166" s="202"/>
      <c r="R166" s="203"/>
    </row>
    <row r="167" spans="1:18" ht="47.25">
      <c r="A167" s="3" t="s">
        <v>63</v>
      </c>
      <c r="B167" s="3" t="s">
        <v>1054</v>
      </c>
      <c r="C167" s="3" t="s">
        <v>1055</v>
      </c>
      <c r="D167" s="1"/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01" t="s">
        <v>7</v>
      </c>
      <c r="P167" s="202"/>
      <c r="Q167" s="202"/>
      <c r="R167" s="203"/>
    </row>
    <row r="168" spans="1:18" ht="31.5">
      <c r="A168" s="3" t="s">
        <v>63</v>
      </c>
      <c r="B168" s="3" t="s">
        <v>1056</v>
      </c>
      <c r="C168" s="3" t="s">
        <v>1057</v>
      </c>
      <c r="D168" s="1"/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01" t="s">
        <v>7</v>
      </c>
      <c r="P168" s="202"/>
      <c r="Q168" s="202"/>
      <c r="R168" s="203"/>
    </row>
    <row r="169" spans="1:18" ht="63">
      <c r="A169" s="3" t="s">
        <v>63</v>
      </c>
      <c r="B169" s="3" t="s">
        <v>1058</v>
      </c>
      <c r="C169" s="3" t="s">
        <v>1059</v>
      </c>
      <c r="D169" s="1"/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01" t="s">
        <v>7</v>
      </c>
      <c r="P169" s="202"/>
      <c r="Q169" s="202"/>
      <c r="R169" s="203"/>
    </row>
    <row r="170" spans="1:18" ht="47.25">
      <c r="A170" s="3" t="s">
        <v>63</v>
      </c>
      <c r="B170" s="3" t="s">
        <v>1060</v>
      </c>
      <c r="C170" s="3" t="s">
        <v>1061</v>
      </c>
      <c r="D170" s="1"/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01" t="s">
        <v>7</v>
      </c>
      <c r="P170" s="202"/>
      <c r="Q170" s="202"/>
      <c r="R170" s="203"/>
    </row>
    <row r="171" spans="1:18" ht="31.5">
      <c r="A171" s="26" t="s">
        <v>65</v>
      </c>
      <c r="B171" s="26" t="s">
        <v>66</v>
      </c>
      <c r="C171" s="26" t="s">
        <v>6</v>
      </c>
      <c r="D171" s="24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201" t="s">
        <v>7</v>
      </c>
      <c r="P171" s="202"/>
      <c r="Q171" s="202"/>
      <c r="R171" s="203"/>
    </row>
    <row r="172" spans="1:18" ht="31.5">
      <c r="A172" s="26" t="s">
        <v>67</v>
      </c>
      <c r="B172" s="26" t="s">
        <v>68</v>
      </c>
      <c r="C172" s="26" t="s">
        <v>6</v>
      </c>
      <c r="D172" s="24"/>
      <c r="E172" s="25">
        <f t="shared" ref="E172:N172" si="26">E173+E174+E175+E176+E177+E178+E179+E180</f>
        <v>0</v>
      </c>
      <c r="F172" s="25">
        <f t="shared" si="26"/>
        <v>0</v>
      </c>
      <c r="G172" s="25">
        <f t="shared" si="26"/>
        <v>0</v>
      </c>
      <c r="H172" s="25">
        <f t="shared" si="26"/>
        <v>0</v>
      </c>
      <c r="I172" s="25">
        <f t="shared" si="26"/>
        <v>0</v>
      </c>
      <c r="J172" s="25">
        <f t="shared" si="26"/>
        <v>0</v>
      </c>
      <c r="K172" s="25">
        <f t="shared" si="26"/>
        <v>0</v>
      </c>
      <c r="L172" s="25">
        <f t="shared" si="26"/>
        <v>0</v>
      </c>
      <c r="M172" s="25">
        <f t="shared" si="26"/>
        <v>0</v>
      </c>
      <c r="N172" s="25">
        <f t="shared" si="26"/>
        <v>0</v>
      </c>
      <c r="O172" s="201" t="s">
        <v>7</v>
      </c>
      <c r="P172" s="202"/>
      <c r="Q172" s="202"/>
      <c r="R172" s="203"/>
    </row>
    <row r="173" spans="1:18" ht="31.5">
      <c r="A173" s="26" t="s">
        <v>69</v>
      </c>
      <c r="B173" s="26" t="s">
        <v>70</v>
      </c>
      <c r="C173" s="26" t="s">
        <v>6</v>
      </c>
      <c r="D173" s="24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01" t="s">
        <v>7</v>
      </c>
      <c r="P173" s="202"/>
      <c r="Q173" s="202"/>
      <c r="R173" s="203"/>
    </row>
    <row r="174" spans="1:18" ht="31.5">
      <c r="A174" s="26" t="s">
        <v>71</v>
      </c>
      <c r="B174" s="26" t="s">
        <v>72</v>
      </c>
      <c r="C174" s="26" t="s">
        <v>6</v>
      </c>
      <c r="D174" s="24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201" t="s">
        <v>7</v>
      </c>
      <c r="P174" s="202"/>
      <c r="Q174" s="202"/>
      <c r="R174" s="203"/>
    </row>
    <row r="175" spans="1:18" ht="31.5">
      <c r="A175" s="26" t="s">
        <v>73</v>
      </c>
      <c r="B175" s="26" t="s">
        <v>74</v>
      </c>
      <c r="C175" s="26" t="s">
        <v>6</v>
      </c>
      <c r="D175" s="24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201" t="s">
        <v>7</v>
      </c>
      <c r="P175" s="202"/>
      <c r="Q175" s="202"/>
      <c r="R175" s="203"/>
    </row>
    <row r="176" spans="1:18" ht="31.5">
      <c r="A176" s="26" t="s">
        <v>75</v>
      </c>
      <c r="B176" s="26" t="s">
        <v>76</v>
      </c>
      <c r="C176" s="26" t="s">
        <v>6</v>
      </c>
      <c r="D176" s="24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01" t="s">
        <v>7</v>
      </c>
      <c r="P176" s="202"/>
      <c r="Q176" s="202"/>
      <c r="R176" s="203"/>
    </row>
    <row r="177" spans="1:18" ht="47.25">
      <c r="A177" s="26" t="s">
        <v>77</v>
      </c>
      <c r="B177" s="26" t="s">
        <v>78</v>
      </c>
      <c r="C177" s="26" t="s">
        <v>6</v>
      </c>
      <c r="D177" s="24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01" t="s">
        <v>7</v>
      </c>
      <c r="P177" s="202"/>
      <c r="Q177" s="202"/>
      <c r="R177" s="203"/>
    </row>
    <row r="178" spans="1:18" ht="47.25">
      <c r="A178" s="26" t="s">
        <v>79</v>
      </c>
      <c r="B178" s="26" t="s">
        <v>80</v>
      </c>
      <c r="C178" s="26" t="s">
        <v>6</v>
      </c>
      <c r="D178" s="24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01" t="s">
        <v>7</v>
      </c>
      <c r="P178" s="202"/>
      <c r="Q178" s="202"/>
      <c r="R178" s="203"/>
    </row>
    <row r="179" spans="1:18" ht="47.25">
      <c r="A179" s="26" t="s">
        <v>81</v>
      </c>
      <c r="B179" s="26" t="s">
        <v>82</v>
      </c>
      <c r="C179" s="26" t="s">
        <v>6</v>
      </c>
      <c r="D179" s="24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201" t="s">
        <v>7</v>
      </c>
      <c r="P179" s="202"/>
      <c r="Q179" s="202"/>
      <c r="R179" s="203"/>
    </row>
    <row r="180" spans="1:18" ht="47.25">
      <c r="A180" s="26" t="s">
        <v>83</v>
      </c>
      <c r="B180" s="26" t="s">
        <v>84</v>
      </c>
      <c r="C180" s="26" t="s">
        <v>6</v>
      </c>
      <c r="D180" s="24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01" t="s">
        <v>7</v>
      </c>
      <c r="P180" s="202"/>
      <c r="Q180" s="202"/>
      <c r="R180" s="203"/>
    </row>
    <row r="181" spans="1:18" ht="47.25">
      <c r="A181" s="26" t="s">
        <v>85</v>
      </c>
      <c r="B181" s="26" t="s">
        <v>86</v>
      </c>
      <c r="C181" s="26" t="s">
        <v>6</v>
      </c>
      <c r="D181" s="24"/>
      <c r="E181" s="78">
        <f t="shared" ref="E181:N181" si="27">E182+E186</f>
        <v>0</v>
      </c>
      <c r="F181" s="78">
        <f t="shared" si="27"/>
        <v>0</v>
      </c>
      <c r="G181" s="78">
        <f t="shared" si="27"/>
        <v>0</v>
      </c>
      <c r="H181" s="78">
        <f t="shared" si="27"/>
        <v>0</v>
      </c>
      <c r="I181" s="78">
        <f t="shared" si="27"/>
        <v>0</v>
      </c>
      <c r="J181" s="78">
        <f t="shared" si="27"/>
        <v>0</v>
      </c>
      <c r="K181" s="78">
        <f t="shared" si="27"/>
        <v>0</v>
      </c>
      <c r="L181" s="78">
        <f t="shared" si="27"/>
        <v>0</v>
      </c>
      <c r="M181" s="78">
        <f t="shared" si="27"/>
        <v>0</v>
      </c>
      <c r="N181" s="78">
        <f t="shared" si="27"/>
        <v>0</v>
      </c>
      <c r="O181" s="201" t="s">
        <v>7</v>
      </c>
      <c r="P181" s="202"/>
      <c r="Q181" s="202"/>
      <c r="R181" s="203"/>
    </row>
    <row r="182" spans="1:18" ht="31.5">
      <c r="A182" s="26" t="s">
        <v>87</v>
      </c>
      <c r="B182" s="26" t="s">
        <v>88</v>
      </c>
      <c r="C182" s="26" t="s">
        <v>6</v>
      </c>
      <c r="D182" s="24"/>
      <c r="E182" s="78">
        <f t="shared" ref="E182:N182" si="28">SUM(E183:E185)</f>
        <v>0</v>
      </c>
      <c r="F182" s="78">
        <f t="shared" si="28"/>
        <v>0</v>
      </c>
      <c r="G182" s="78">
        <f t="shared" si="28"/>
        <v>0</v>
      </c>
      <c r="H182" s="78">
        <f t="shared" si="28"/>
        <v>0</v>
      </c>
      <c r="I182" s="78">
        <f t="shared" si="28"/>
        <v>0</v>
      </c>
      <c r="J182" s="78">
        <f t="shared" si="28"/>
        <v>0</v>
      </c>
      <c r="K182" s="78">
        <f t="shared" si="28"/>
        <v>0</v>
      </c>
      <c r="L182" s="78">
        <f t="shared" si="28"/>
        <v>0</v>
      </c>
      <c r="M182" s="78">
        <f t="shared" si="28"/>
        <v>0</v>
      </c>
      <c r="N182" s="78">
        <f t="shared" si="28"/>
        <v>0</v>
      </c>
      <c r="O182" s="201" t="s">
        <v>7</v>
      </c>
      <c r="P182" s="202"/>
      <c r="Q182" s="202"/>
      <c r="R182" s="203"/>
    </row>
    <row r="183" spans="1:18" ht="31.5">
      <c r="A183" s="3" t="s">
        <v>87</v>
      </c>
      <c r="B183" s="3" t="s">
        <v>1062</v>
      </c>
      <c r="C183" s="3" t="s">
        <v>1063</v>
      </c>
      <c r="D183" s="1"/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01" t="s">
        <v>7</v>
      </c>
      <c r="P183" s="202"/>
      <c r="Q183" s="202"/>
      <c r="R183" s="203"/>
    </row>
    <row r="184" spans="1:18" ht="47.25">
      <c r="A184" s="3" t="s">
        <v>87</v>
      </c>
      <c r="B184" s="3" t="s">
        <v>1064</v>
      </c>
      <c r="C184" s="3" t="s">
        <v>1065</v>
      </c>
      <c r="D184" s="1"/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01" t="s">
        <v>7</v>
      </c>
      <c r="P184" s="202"/>
      <c r="Q184" s="202"/>
      <c r="R184" s="203"/>
    </row>
    <row r="185" spans="1:18" ht="63">
      <c r="A185" s="3" t="s">
        <v>87</v>
      </c>
      <c r="B185" s="3" t="s">
        <v>1066</v>
      </c>
      <c r="C185" s="3" t="s">
        <v>1067</v>
      </c>
      <c r="D185" s="1"/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01" t="s">
        <v>7</v>
      </c>
      <c r="P185" s="202"/>
      <c r="Q185" s="202"/>
      <c r="R185" s="203"/>
    </row>
    <row r="186" spans="1:18" ht="47.25">
      <c r="A186" s="26" t="s">
        <v>89</v>
      </c>
      <c r="B186" s="26" t="s">
        <v>90</v>
      </c>
      <c r="C186" s="26" t="s">
        <v>6</v>
      </c>
      <c r="D186" s="24"/>
      <c r="E186" s="81">
        <f t="shared" ref="E186:N186" si="29">SUM(E187:E192)</f>
        <v>0</v>
      </c>
      <c r="F186" s="81">
        <f t="shared" si="29"/>
        <v>0</v>
      </c>
      <c r="G186" s="81">
        <f t="shared" si="29"/>
        <v>0</v>
      </c>
      <c r="H186" s="81">
        <f t="shared" si="29"/>
        <v>0</v>
      </c>
      <c r="I186" s="81">
        <f t="shared" si="29"/>
        <v>0</v>
      </c>
      <c r="J186" s="81">
        <f t="shared" si="29"/>
        <v>0</v>
      </c>
      <c r="K186" s="81">
        <f t="shared" si="29"/>
        <v>0</v>
      </c>
      <c r="L186" s="81">
        <f t="shared" si="29"/>
        <v>0</v>
      </c>
      <c r="M186" s="81">
        <f t="shared" si="29"/>
        <v>0</v>
      </c>
      <c r="N186" s="81">
        <f t="shared" si="29"/>
        <v>0</v>
      </c>
      <c r="O186" s="201" t="s">
        <v>7</v>
      </c>
      <c r="P186" s="202"/>
      <c r="Q186" s="202"/>
      <c r="R186" s="203"/>
    </row>
    <row r="187" spans="1:18" ht="31.5">
      <c r="A187" s="3" t="s">
        <v>89</v>
      </c>
      <c r="B187" s="3" t="s">
        <v>1068</v>
      </c>
      <c r="C187" s="3" t="s">
        <v>1069</v>
      </c>
      <c r="D187" s="1"/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01" t="s">
        <v>7</v>
      </c>
      <c r="P187" s="202"/>
      <c r="Q187" s="202"/>
      <c r="R187" s="203"/>
    </row>
    <row r="188" spans="1:18" ht="47.25">
      <c r="A188" s="3" t="s">
        <v>89</v>
      </c>
      <c r="B188" s="3" t="s">
        <v>1070</v>
      </c>
      <c r="C188" s="3" t="s">
        <v>1071</v>
      </c>
      <c r="D188" s="1"/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01" t="s">
        <v>7</v>
      </c>
      <c r="P188" s="202"/>
      <c r="Q188" s="202"/>
      <c r="R188" s="203"/>
    </row>
    <row r="189" spans="1:18" ht="63">
      <c r="A189" s="3" t="s">
        <v>89</v>
      </c>
      <c r="B189" s="3" t="s">
        <v>1072</v>
      </c>
      <c r="C189" s="3" t="s">
        <v>1073</v>
      </c>
      <c r="D189" s="1"/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01" t="s">
        <v>7</v>
      </c>
      <c r="P189" s="202"/>
      <c r="Q189" s="202"/>
      <c r="R189" s="203"/>
    </row>
    <row r="190" spans="1:18" ht="47.25">
      <c r="A190" s="3" t="s">
        <v>89</v>
      </c>
      <c r="B190" s="3" t="s">
        <v>1074</v>
      </c>
      <c r="C190" s="3" t="s">
        <v>1075</v>
      </c>
      <c r="D190" s="1"/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01" t="s">
        <v>7</v>
      </c>
      <c r="P190" s="202"/>
      <c r="Q190" s="202"/>
      <c r="R190" s="203"/>
    </row>
    <row r="191" spans="1:18" ht="31.5">
      <c r="A191" s="3" t="s">
        <v>89</v>
      </c>
      <c r="B191" s="3" t="s">
        <v>1076</v>
      </c>
      <c r="C191" s="3" t="s">
        <v>1077</v>
      </c>
      <c r="D191" s="1"/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01" t="s">
        <v>7</v>
      </c>
      <c r="P191" s="202"/>
      <c r="Q191" s="202"/>
      <c r="R191" s="203"/>
    </row>
    <row r="192" spans="1:18" ht="31.5">
      <c r="A192" s="3" t="s">
        <v>89</v>
      </c>
      <c r="B192" s="3" t="s">
        <v>1078</v>
      </c>
      <c r="C192" s="3" t="s">
        <v>1079</v>
      </c>
      <c r="D192" s="1"/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01" t="s">
        <v>7</v>
      </c>
      <c r="P192" s="202"/>
      <c r="Q192" s="202"/>
      <c r="R192" s="203"/>
    </row>
    <row r="193" spans="1:18" ht="63">
      <c r="A193" s="26" t="s">
        <v>91</v>
      </c>
      <c r="B193" s="26" t="s">
        <v>92</v>
      </c>
      <c r="C193" s="26" t="s">
        <v>6</v>
      </c>
      <c r="D193" s="24"/>
      <c r="E193" s="26">
        <f t="shared" ref="E193:N193" si="30">E194+E195</f>
        <v>0</v>
      </c>
      <c r="F193" s="26">
        <f t="shared" si="30"/>
        <v>0</v>
      </c>
      <c r="G193" s="26">
        <f t="shared" si="30"/>
        <v>0</v>
      </c>
      <c r="H193" s="26">
        <f t="shared" si="30"/>
        <v>0</v>
      </c>
      <c r="I193" s="26">
        <f t="shared" si="30"/>
        <v>0</v>
      </c>
      <c r="J193" s="26">
        <f t="shared" si="30"/>
        <v>0</v>
      </c>
      <c r="K193" s="26">
        <f t="shared" si="30"/>
        <v>0</v>
      </c>
      <c r="L193" s="26">
        <f t="shared" si="30"/>
        <v>0</v>
      </c>
      <c r="M193" s="26">
        <f t="shared" si="30"/>
        <v>0</v>
      </c>
      <c r="N193" s="26">
        <f t="shared" si="30"/>
        <v>0</v>
      </c>
      <c r="O193" s="201" t="s">
        <v>7</v>
      </c>
      <c r="P193" s="202"/>
      <c r="Q193" s="202"/>
      <c r="R193" s="203"/>
    </row>
    <row r="194" spans="1:18" ht="47.25">
      <c r="A194" s="26" t="s">
        <v>93</v>
      </c>
      <c r="B194" s="26" t="s">
        <v>94</v>
      </c>
      <c r="C194" s="26" t="s">
        <v>6</v>
      </c>
      <c r="D194" s="24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201" t="s">
        <v>7</v>
      </c>
      <c r="P194" s="202"/>
      <c r="Q194" s="202"/>
      <c r="R194" s="203"/>
    </row>
    <row r="195" spans="1:18" ht="47.25">
      <c r="A195" s="26" t="s">
        <v>95</v>
      </c>
      <c r="B195" s="26" t="s">
        <v>96</v>
      </c>
      <c r="C195" s="26" t="s">
        <v>6</v>
      </c>
      <c r="D195" s="24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201" t="s">
        <v>7</v>
      </c>
      <c r="P195" s="202"/>
      <c r="Q195" s="202"/>
      <c r="R195" s="203"/>
    </row>
    <row r="196" spans="1:18" ht="31.5">
      <c r="A196" s="26" t="s">
        <v>97</v>
      </c>
      <c r="B196" s="26" t="s">
        <v>98</v>
      </c>
      <c r="C196" s="26" t="s">
        <v>6</v>
      </c>
      <c r="D196" s="24"/>
      <c r="E196" s="78">
        <f t="shared" ref="E196:N196" si="31">SUM(E197:E204)</f>
        <v>0</v>
      </c>
      <c r="F196" s="78">
        <f t="shared" si="31"/>
        <v>0</v>
      </c>
      <c r="G196" s="78">
        <f t="shared" si="31"/>
        <v>0</v>
      </c>
      <c r="H196" s="78">
        <f t="shared" si="31"/>
        <v>0</v>
      </c>
      <c r="I196" s="78">
        <f t="shared" si="31"/>
        <v>0</v>
      </c>
      <c r="J196" s="78">
        <f t="shared" si="31"/>
        <v>0</v>
      </c>
      <c r="K196" s="78">
        <f t="shared" si="31"/>
        <v>0</v>
      </c>
      <c r="L196" s="78">
        <f t="shared" si="31"/>
        <v>0</v>
      </c>
      <c r="M196" s="78">
        <f t="shared" si="31"/>
        <v>0</v>
      </c>
      <c r="N196" s="78">
        <f t="shared" si="31"/>
        <v>0</v>
      </c>
      <c r="O196" s="201" t="s">
        <v>7</v>
      </c>
      <c r="P196" s="202"/>
      <c r="Q196" s="202"/>
      <c r="R196" s="203"/>
    </row>
    <row r="197" spans="1:18" ht="31.5">
      <c r="A197" s="3" t="s">
        <v>97</v>
      </c>
      <c r="B197" s="3" t="s">
        <v>1080</v>
      </c>
      <c r="C197" s="3" t="s">
        <v>1081</v>
      </c>
      <c r="D197" s="1"/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01" t="s">
        <v>7</v>
      </c>
      <c r="P197" s="202"/>
      <c r="Q197" s="202"/>
      <c r="R197" s="203"/>
    </row>
    <row r="198" spans="1:18" ht="78.75">
      <c r="A198" s="3" t="s">
        <v>97</v>
      </c>
      <c r="B198" s="3" t="s">
        <v>1082</v>
      </c>
      <c r="C198" s="3" t="s">
        <v>1083</v>
      </c>
      <c r="D198" s="1"/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01" t="s">
        <v>7</v>
      </c>
      <c r="P198" s="202"/>
      <c r="Q198" s="202"/>
      <c r="R198" s="203"/>
    </row>
    <row r="199" spans="1:18" ht="31.5">
      <c r="A199" s="3" t="s">
        <v>97</v>
      </c>
      <c r="B199" s="3" t="s">
        <v>1084</v>
      </c>
      <c r="C199" s="3" t="s">
        <v>1085</v>
      </c>
      <c r="D199" s="1"/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01" t="s">
        <v>7</v>
      </c>
      <c r="P199" s="202"/>
      <c r="Q199" s="202"/>
      <c r="R199" s="203"/>
    </row>
    <row r="200" spans="1:18" ht="141.75">
      <c r="A200" s="3" t="s">
        <v>97</v>
      </c>
      <c r="B200" s="3" t="s">
        <v>1086</v>
      </c>
      <c r="C200" s="3" t="s">
        <v>1087</v>
      </c>
      <c r="D200" s="1"/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01" t="s">
        <v>7</v>
      </c>
      <c r="P200" s="202"/>
      <c r="Q200" s="202"/>
      <c r="R200" s="203"/>
    </row>
    <row r="201" spans="1:18" ht="47.25">
      <c r="A201" s="3" t="s">
        <v>97</v>
      </c>
      <c r="B201" s="3" t="s">
        <v>1088</v>
      </c>
      <c r="C201" s="3" t="s">
        <v>1089</v>
      </c>
      <c r="D201" s="1"/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01" t="s">
        <v>7</v>
      </c>
      <c r="P201" s="202"/>
      <c r="Q201" s="202"/>
      <c r="R201" s="203"/>
    </row>
    <row r="202" spans="1:18" ht="94.5">
      <c r="A202" s="3" t="s">
        <v>97</v>
      </c>
      <c r="B202" s="3" t="s">
        <v>1090</v>
      </c>
      <c r="C202" s="3" t="s">
        <v>1091</v>
      </c>
      <c r="D202" s="1"/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01" t="s">
        <v>7</v>
      </c>
      <c r="P202" s="202"/>
      <c r="Q202" s="202"/>
      <c r="R202" s="203"/>
    </row>
    <row r="203" spans="1:18" ht="31.5">
      <c r="A203" s="3" t="s">
        <v>97</v>
      </c>
      <c r="B203" s="3" t="s">
        <v>1092</v>
      </c>
      <c r="C203" s="3" t="s">
        <v>1093</v>
      </c>
      <c r="D203" s="1"/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01" t="s">
        <v>7</v>
      </c>
      <c r="P203" s="202"/>
      <c r="Q203" s="202"/>
      <c r="R203" s="203"/>
    </row>
    <row r="204" spans="1:18" ht="31.5">
      <c r="A204" s="3" t="s">
        <v>97</v>
      </c>
      <c r="B204" s="3" t="s">
        <v>1094</v>
      </c>
      <c r="C204" s="3" t="s">
        <v>1095</v>
      </c>
      <c r="D204" s="1"/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01" t="s">
        <v>7</v>
      </c>
      <c r="P204" s="202"/>
      <c r="Q204" s="202"/>
      <c r="R204" s="203"/>
    </row>
    <row r="205" spans="1:18" ht="31.5">
      <c r="A205" s="26" t="s">
        <v>99</v>
      </c>
      <c r="B205" s="26" t="s">
        <v>100</v>
      </c>
      <c r="C205" s="26" t="s">
        <v>6</v>
      </c>
      <c r="D205" s="24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01" t="s">
        <v>7</v>
      </c>
      <c r="P205" s="202"/>
      <c r="Q205" s="202"/>
      <c r="R205" s="203"/>
    </row>
    <row r="206" spans="1:18" ht="31.5">
      <c r="A206" s="26" t="s">
        <v>101</v>
      </c>
      <c r="B206" s="26" t="s">
        <v>102</v>
      </c>
      <c r="C206" s="26" t="s">
        <v>6</v>
      </c>
      <c r="D206" s="24"/>
      <c r="E206" s="78">
        <f t="shared" ref="E206:N206" si="32">SUM(E207:E220)</f>
        <v>0</v>
      </c>
      <c r="F206" s="78">
        <f t="shared" si="32"/>
        <v>0</v>
      </c>
      <c r="G206" s="78">
        <f t="shared" si="32"/>
        <v>0</v>
      </c>
      <c r="H206" s="78">
        <f t="shared" si="32"/>
        <v>0</v>
      </c>
      <c r="I206" s="78">
        <f t="shared" si="32"/>
        <v>0</v>
      </c>
      <c r="J206" s="78">
        <f t="shared" si="32"/>
        <v>20.036999999999999</v>
      </c>
      <c r="K206" s="78">
        <f t="shared" si="32"/>
        <v>0</v>
      </c>
      <c r="L206" s="78">
        <f t="shared" si="32"/>
        <v>0</v>
      </c>
      <c r="M206" s="78">
        <f t="shared" si="32"/>
        <v>0</v>
      </c>
      <c r="N206" s="78">
        <f t="shared" si="32"/>
        <v>0</v>
      </c>
      <c r="O206" s="201" t="s">
        <v>7</v>
      </c>
      <c r="P206" s="202"/>
      <c r="Q206" s="202"/>
      <c r="R206" s="203"/>
    </row>
    <row r="207" spans="1:18" ht="31.5">
      <c r="A207" s="3" t="s">
        <v>101</v>
      </c>
      <c r="B207" s="3" t="s">
        <v>1096</v>
      </c>
      <c r="C207" s="3" t="s">
        <v>1097</v>
      </c>
      <c r="D207" s="1"/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01" t="s">
        <v>7</v>
      </c>
      <c r="P207" s="202"/>
      <c r="Q207" s="202"/>
      <c r="R207" s="203"/>
    </row>
    <row r="208" spans="1:18" ht="31.5">
      <c r="A208" s="3" t="s">
        <v>101</v>
      </c>
      <c r="B208" s="3" t="s">
        <v>1098</v>
      </c>
      <c r="C208" s="3" t="s">
        <v>1099</v>
      </c>
      <c r="D208" s="1"/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01" t="s">
        <v>7</v>
      </c>
      <c r="P208" s="202"/>
      <c r="Q208" s="202"/>
      <c r="R208" s="203"/>
    </row>
    <row r="209" spans="1:18" ht="47.25">
      <c r="A209" s="3" t="s">
        <v>101</v>
      </c>
      <c r="B209" s="3" t="s">
        <v>1100</v>
      </c>
      <c r="C209" s="3" t="s">
        <v>1101</v>
      </c>
      <c r="D209" s="1"/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01" t="s">
        <v>7</v>
      </c>
      <c r="P209" s="202"/>
      <c r="Q209" s="202"/>
      <c r="R209" s="203"/>
    </row>
    <row r="210" spans="1:18" ht="78.75">
      <c r="A210" s="3" t="s">
        <v>101</v>
      </c>
      <c r="B210" s="3" t="s">
        <v>1102</v>
      </c>
      <c r="C210" s="3" t="s">
        <v>1103</v>
      </c>
      <c r="D210" s="1"/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01" t="s">
        <v>7</v>
      </c>
      <c r="P210" s="202"/>
      <c r="Q210" s="202"/>
      <c r="R210" s="203"/>
    </row>
    <row r="211" spans="1:18" ht="94.5">
      <c r="A211" s="3" t="s">
        <v>101</v>
      </c>
      <c r="B211" s="3" t="s">
        <v>1104</v>
      </c>
      <c r="C211" s="3" t="s">
        <v>1105</v>
      </c>
      <c r="D211" s="1"/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01" t="s">
        <v>7</v>
      </c>
      <c r="P211" s="202"/>
      <c r="Q211" s="202"/>
      <c r="R211" s="203"/>
    </row>
    <row r="212" spans="1:18" ht="110.25">
      <c r="A212" s="3" t="s">
        <v>101</v>
      </c>
      <c r="B212" s="3" t="s">
        <v>1106</v>
      </c>
      <c r="C212" s="3" t="s">
        <v>1107</v>
      </c>
      <c r="D212" s="1"/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01" t="s">
        <v>7</v>
      </c>
      <c r="P212" s="202"/>
      <c r="Q212" s="202"/>
      <c r="R212" s="203"/>
    </row>
    <row r="213" spans="1:18" ht="267.75">
      <c r="A213" s="3" t="s">
        <v>101</v>
      </c>
      <c r="B213" s="3" t="s">
        <v>1108</v>
      </c>
      <c r="C213" s="3" t="s">
        <v>1109</v>
      </c>
      <c r="D213" s="1"/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01" t="s">
        <v>7</v>
      </c>
      <c r="P213" s="202"/>
      <c r="Q213" s="202"/>
      <c r="R213" s="203"/>
    </row>
    <row r="214" spans="1:18" ht="78.75">
      <c r="A214" s="3" t="s">
        <v>101</v>
      </c>
      <c r="B214" s="3" t="s">
        <v>1110</v>
      </c>
      <c r="C214" s="3" t="s">
        <v>1111</v>
      </c>
      <c r="D214" s="1"/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01" t="s">
        <v>7</v>
      </c>
      <c r="P214" s="202"/>
      <c r="Q214" s="202"/>
      <c r="R214" s="203"/>
    </row>
    <row r="215" spans="1:18" ht="126">
      <c r="A215" s="3" t="s">
        <v>101</v>
      </c>
      <c r="B215" s="3" t="s">
        <v>1112</v>
      </c>
      <c r="C215" s="3" t="s">
        <v>1113</v>
      </c>
      <c r="D215" s="1"/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01" t="s">
        <v>7</v>
      </c>
      <c r="P215" s="202"/>
      <c r="Q215" s="202"/>
      <c r="R215" s="203"/>
    </row>
    <row r="216" spans="1:18" ht="31.5">
      <c r="A216" s="3" t="s">
        <v>101</v>
      </c>
      <c r="B216" s="3" t="s">
        <v>1114</v>
      </c>
      <c r="C216" s="3" t="s">
        <v>1115</v>
      </c>
      <c r="D216" s="1"/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01" t="s">
        <v>7</v>
      </c>
      <c r="P216" s="202"/>
      <c r="Q216" s="202"/>
      <c r="R216" s="203"/>
    </row>
    <row r="217" spans="1:18" ht="78.75">
      <c r="A217" s="3" t="s">
        <v>101</v>
      </c>
      <c r="B217" s="3" t="s">
        <v>1116</v>
      </c>
      <c r="C217" s="3" t="s">
        <v>1117</v>
      </c>
      <c r="D217" s="1"/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2">
        <v>20.036999999999999</v>
      </c>
      <c r="K217" s="2">
        <v>0</v>
      </c>
      <c r="L217" s="2">
        <v>0</v>
      </c>
      <c r="M217" s="2">
        <v>0</v>
      </c>
      <c r="N217" s="2">
        <v>0</v>
      </c>
      <c r="O217" s="201" t="s">
        <v>7</v>
      </c>
      <c r="P217" s="202"/>
      <c r="Q217" s="202"/>
      <c r="R217" s="203"/>
    </row>
    <row r="218" spans="1:18" ht="31.5">
      <c r="A218" s="3" t="s">
        <v>101</v>
      </c>
      <c r="B218" s="3" t="s">
        <v>1118</v>
      </c>
      <c r="C218" s="3" t="s">
        <v>1119</v>
      </c>
      <c r="D218" s="1"/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01" t="s">
        <v>1515</v>
      </c>
      <c r="P218" s="202"/>
      <c r="Q218" s="202"/>
      <c r="R218" s="203"/>
    </row>
    <row r="219" spans="1:18" ht="31.5">
      <c r="A219" s="3" t="s">
        <v>101</v>
      </c>
      <c r="B219" s="3" t="s">
        <v>1120</v>
      </c>
      <c r="C219" s="3" t="s">
        <v>1121</v>
      </c>
      <c r="D219" s="1"/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01" t="s">
        <v>1516</v>
      </c>
      <c r="P219" s="202"/>
      <c r="Q219" s="202"/>
      <c r="R219" s="203"/>
    </row>
    <row r="220" spans="1:18" ht="31.5">
      <c r="A220" s="3" t="s">
        <v>101</v>
      </c>
      <c r="B220" s="3" t="s">
        <v>1122</v>
      </c>
      <c r="C220" s="3" t="s">
        <v>1123</v>
      </c>
      <c r="D220" s="1"/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01" t="s">
        <v>7</v>
      </c>
      <c r="P220" s="202"/>
      <c r="Q220" s="202"/>
      <c r="R220" s="203"/>
    </row>
    <row r="221" spans="1:18" ht="31.5">
      <c r="A221" s="26">
        <v>2</v>
      </c>
      <c r="B221" s="26" t="s">
        <v>103</v>
      </c>
      <c r="C221" s="26" t="s">
        <v>6</v>
      </c>
      <c r="D221" s="24"/>
      <c r="E221" s="27">
        <f t="shared" ref="E221:N221" si="33">E222+E246+E326+E329+E341+E342</f>
        <v>0</v>
      </c>
      <c r="F221" s="27">
        <f t="shared" si="33"/>
        <v>0</v>
      </c>
      <c r="G221" s="27">
        <f t="shared" si="33"/>
        <v>36.5</v>
      </c>
      <c r="H221" s="27">
        <f t="shared" si="33"/>
        <v>0</v>
      </c>
      <c r="I221" s="27">
        <f t="shared" si="33"/>
        <v>0</v>
      </c>
      <c r="J221" s="27">
        <f t="shared" si="33"/>
        <v>0</v>
      </c>
      <c r="K221" s="27">
        <f t="shared" si="33"/>
        <v>0</v>
      </c>
      <c r="L221" s="27">
        <f t="shared" si="33"/>
        <v>27.299999999999997</v>
      </c>
      <c r="M221" s="27">
        <f t="shared" si="33"/>
        <v>0</v>
      </c>
      <c r="N221" s="27">
        <f t="shared" si="33"/>
        <v>0</v>
      </c>
      <c r="O221" s="201" t="s">
        <v>7</v>
      </c>
      <c r="P221" s="202"/>
      <c r="Q221" s="202"/>
      <c r="R221" s="203"/>
    </row>
    <row r="222" spans="1:18" ht="31.5">
      <c r="A222" s="26" t="s">
        <v>104</v>
      </c>
      <c r="B222" s="26" t="s">
        <v>23</v>
      </c>
      <c r="C222" s="26" t="s">
        <v>6</v>
      </c>
      <c r="D222" s="24"/>
      <c r="E222" s="27">
        <f t="shared" ref="E222:N222" si="34">E223+E228+E231+E243</f>
        <v>0</v>
      </c>
      <c r="F222" s="27">
        <f t="shared" si="34"/>
        <v>0</v>
      </c>
      <c r="G222" s="27">
        <f t="shared" si="34"/>
        <v>0</v>
      </c>
      <c r="H222" s="27">
        <f t="shared" si="34"/>
        <v>0</v>
      </c>
      <c r="I222" s="27">
        <f t="shared" si="34"/>
        <v>0</v>
      </c>
      <c r="J222" s="27">
        <f t="shared" si="34"/>
        <v>0</v>
      </c>
      <c r="K222" s="27">
        <f t="shared" si="34"/>
        <v>0</v>
      </c>
      <c r="L222" s="27">
        <f t="shared" si="34"/>
        <v>0</v>
      </c>
      <c r="M222" s="27">
        <f t="shared" si="34"/>
        <v>0</v>
      </c>
      <c r="N222" s="27">
        <f t="shared" si="34"/>
        <v>0</v>
      </c>
      <c r="O222" s="201" t="s">
        <v>7</v>
      </c>
      <c r="P222" s="202"/>
      <c r="Q222" s="202"/>
      <c r="R222" s="203"/>
    </row>
    <row r="223" spans="1:18" ht="47.25">
      <c r="A223" s="26" t="s">
        <v>105</v>
      </c>
      <c r="B223" s="26" t="s">
        <v>25</v>
      </c>
      <c r="C223" s="26" t="s">
        <v>6</v>
      </c>
      <c r="D223" s="24"/>
      <c r="E223" s="27">
        <f t="shared" ref="E223:N223" si="35">E224+E225+E226</f>
        <v>0</v>
      </c>
      <c r="F223" s="27">
        <f t="shared" si="35"/>
        <v>0</v>
      </c>
      <c r="G223" s="27">
        <f t="shared" si="35"/>
        <v>0</v>
      </c>
      <c r="H223" s="27">
        <f t="shared" si="35"/>
        <v>0</v>
      </c>
      <c r="I223" s="27">
        <f t="shared" si="35"/>
        <v>0</v>
      </c>
      <c r="J223" s="27">
        <f t="shared" si="35"/>
        <v>0</v>
      </c>
      <c r="K223" s="27">
        <f t="shared" si="35"/>
        <v>0</v>
      </c>
      <c r="L223" s="27">
        <f t="shared" si="35"/>
        <v>0</v>
      </c>
      <c r="M223" s="27">
        <f t="shared" si="35"/>
        <v>0</v>
      </c>
      <c r="N223" s="27">
        <f t="shared" si="35"/>
        <v>0</v>
      </c>
      <c r="O223" s="201" t="s">
        <v>7</v>
      </c>
      <c r="P223" s="202"/>
      <c r="Q223" s="202"/>
      <c r="R223" s="203"/>
    </row>
    <row r="224" spans="1:18" ht="63">
      <c r="A224" s="26" t="s">
        <v>106</v>
      </c>
      <c r="B224" s="26" t="s">
        <v>27</v>
      </c>
      <c r="C224" s="26" t="s">
        <v>6</v>
      </c>
      <c r="D224" s="24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01" t="s">
        <v>7</v>
      </c>
      <c r="P224" s="202"/>
      <c r="Q224" s="202"/>
      <c r="R224" s="203"/>
    </row>
    <row r="225" spans="1:18" ht="63">
      <c r="A225" s="26" t="s">
        <v>107</v>
      </c>
      <c r="B225" s="26" t="s">
        <v>29</v>
      </c>
      <c r="C225" s="26" t="s">
        <v>6</v>
      </c>
      <c r="D225" s="24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201" t="s">
        <v>7</v>
      </c>
      <c r="P225" s="202"/>
      <c r="Q225" s="202"/>
      <c r="R225" s="203"/>
    </row>
    <row r="226" spans="1:18" ht="47.25">
      <c r="A226" s="26" t="s">
        <v>108</v>
      </c>
      <c r="B226" s="26" t="s">
        <v>31</v>
      </c>
      <c r="C226" s="26" t="s">
        <v>6</v>
      </c>
      <c r="D226" s="24"/>
      <c r="E226" s="27">
        <f t="shared" ref="E226:N226" si="36">E227</f>
        <v>0</v>
      </c>
      <c r="F226" s="27">
        <f t="shared" si="36"/>
        <v>0</v>
      </c>
      <c r="G226" s="27">
        <f t="shared" si="36"/>
        <v>0</v>
      </c>
      <c r="H226" s="27">
        <f t="shared" si="36"/>
        <v>0</v>
      </c>
      <c r="I226" s="27">
        <f t="shared" si="36"/>
        <v>0</v>
      </c>
      <c r="J226" s="27">
        <f t="shared" si="36"/>
        <v>0</v>
      </c>
      <c r="K226" s="27">
        <f t="shared" si="36"/>
        <v>0</v>
      </c>
      <c r="L226" s="27">
        <f t="shared" si="36"/>
        <v>0</v>
      </c>
      <c r="M226" s="27">
        <f t="shared" si="36"/>
        <v>0</v>
      </c>
      <c r="N226" s="27">
        <f t="shared" si="36"/>
        <v>0</v>
      </c>
      <c r="O226" s="201" t="s">
        <v>7</v>
      </c>
      <c r="P226" s="202"/>
      <c r="Q226" s="202"/>
      <c r="R226" s="203"/>
    </row>
    <row r="227" spans="1:18" ht="47.25">
      <c r="A227" s="3" t="s">
        <v>108</v>
      </c>
      <c r="B227" s="3" t="s">
        <v>386</v>
      </c>
      <c r="C227" s="3" t="s">
        <v>387</v>
      </c>
      <c r="D227" s="1"/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01" t="s">
        <v>7</v>
      </c>
      <c r="P227" s="202"/>
      <c r="Q227" s="202"/>
      <c r="R227" s="203"/>
    </row>
    <row r="228" spans="1:18" ht="31.5">
      <c r="A228" s="26" t="s">
        <v>109</v>
      </c>
      <c r="B228" s="26" t="s">
        <v>33</v>
      </c>
      <c r="C228" s="26" t="s">
        <v>6</v>
      </c>
      <c r="D228" s="24"/>
      <c r="E228" s="27">
        <f t="shared" ref="E228:N228" si="37">E229+E230</f>
        <v>0</v>
      </c>
      <c r="F228" s="27">
        <f t="shared" si="37"/>
        <v>0</v>
      </c>
      <c r="G228" s="27">
        <f t="shared" si="37"/>
        <v>0</v>
      </c>
      <c r="H228" s="27">
        <f t="shared" si="37"/>
        <v>0</v>
      </c>
      <c r="I228" s="27">
        <f t="shared" si="37"/>
        <v>0</v>
      </c>
      <c r="J228" s="27">
        <f t="shared" si="37"/>
        <v>0</v>
      </c>
      <c r="K228" s="27">
        <f t="shared" si="37"/>
        <v>0</v>
      </c>
      <c r="L228" s="27">
        <f t="shared" si="37"/>
        <v>0</v>
      </c>
      <c r="M228" s="27">
        <f t="shared" si="37"/>
        <v>0</v>
      </c>
      <c r="N228" s="27">
        <f t="shared" si="37"/>
        <v>0</v>
      </c>
      <c r="O228" s="201" t="s">
        <v>7</v>
      </c>
      <c r="P228" s="202"/>
      <c r="Q228" s="202"/>
      <c r="R228" s="203"/>
    </row>
    <row r="229" spans="1:18" ht="63">
      <c r="A229" s="26" t="s">
        <v>110</v>
      </c>
      <c r="B229" s="26" t="s">
        <v>35</v>
      </c>
      <c r="C229" s="26" t="s">
        <v>6</v>
      </c>
      <c r="D229" s="24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201" t="s">
        <v>7</v>
      </c>
      <c r="P229" s="202"/>
      <c r="Q229" s="202"/>
      <c r="R229" s="203"/>
    </row>
    <row r="230" spans="1:18" ht="47.25">
      <c r="A230" s="26" t="s">
        <v>111</v>
      </c>
      <c r="B230" s="26" t="s">
        <v>37</v>
      </c>
      <c r="C230" s="26" t="s">
        <v>6</v>
      </c>
      <c r="D230" s="24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201" t="s">
        <v>7</v>
      </c>
      <c r="P230" s="202"/>
      <c r="Q230" s="202"/>
      <c r="R230" s="203"/>
    </row>
    <row r="231" spans="1:18" ht="47.25">
      <c r="A231" s="26" t="s">
        <v>112</v>
      </c>
      <c r="B231" s="26" t="s">
        <v>39</v>
      </c>
      <c r="C231" s="26" t="s">
        <v>6</v>
      </c>
      <c r="D231" s="24"/>
      <c r="E231" s="27">
        <f t="shared" ref="E231:N231" si="38">E232+E239</f>
        <v>0</v>
      </c>
      <c r="F231" s="27">
        <f t="shared" si="38"/>
        <v>0</v>
      </c>
      <c r="G231" s="27">
        <f t="shared" si="38"/>
        <v>0</v>
      </c>
      <c r="H231" s="27">
        <f t="shared" si="38"/>
        <v>0</v>
      </c>
      <c r="I231" s="27">
        <f t="shared" si="38"/>
        <v>0</v>
      </c>
      <c r="J231" s="27">
        <f t="shared" si="38"/>
        <v>0</v>
      </c>
      <c r="K231" s="27">
        <f t="shared" si="38"/>
        <v>0</v>
      </c>
      <c r="L231" s="27">
        <f t="shared" si="38"/>
        <v>0</v>
      </c>
      <c r="M231" s="27">
        <f t="shared" si="38"/>
        <v>0</v>
      </c>
      <c r="N231" s="27">
        <f t="shared" si="38"/>
        <v>0</v>
      </c>
      <c r="O231" s="201" t="s">
        <v>7</v>
      </c>
      <c r="P231" s="202"/>
      <c r="Q231" s="202"/>
      <c r="R231" s="203"/>
    </row>
    <row r="232" spans="1:18" ht="47.25">
      <c r="A232" s="26" t="s">
        <v>113</v>
      </c>
      <c r="B232" s="26" t="s">
        <v>114</v>
      </c>
      <c r="C232" s="26" t="s">
        <v>6</v>
      </c>
      <c r="D232" s="24"/>
      <c r="E232" s="27">
        <f t="shared" ref="E232:N232" si="39">E233+E234+E236</f>
        <v>0</v>
      </c>
      <c r="F232" s="27">
        <f t="shared" si="39"/>
        <v>0</v>
      </c>
      <c r="G232" s="27">
        <f t="shared" si="39"/>
        <v>0</v>
      </c>
      <c r="H232" s="27">
        <f t="shared" si="39"/>
        <v>0</v>
      </c>
      <c r="I232" s="27">
        <f t="shared" si="39"/>
        <v>0</v>
      </c>
      <c r="J232" s="27">
        <f t="shared" si="39"/>
        <v>0</v>
      </c>
      <c r="K232" s="27">
        <f t="shared" si="39"/>
        <v>0</v>
      </c>
      <c r="L232" s="27">
        <f t="shared" si="39"/>
        <v>0</v>
      </c>
      <c r="M232" s="27">
        <f t="shared" si="39"/>
        <v>0</v>
      </c>
      <c r="N232" s="27">
        <f t="shared" si="39"/>
        <v>0</v>
      </c>
      <c r="O232" s="201" t="s">
        <v>7</v>
      </c>
      <c r="P232" s="202"/>
      <c r="Q232" s="202"/>
      <c r="R232" s="203"/>
    </row>
    <row r="233" spans="1:18" ht="94.5">
      <c r="A233" s="26" t="s">
        <v>113</v>
      </c>
      <c r="B233" s="26" t="s">
        <v>42</v>
      </c>
      <c r="C233" s="26" t="s">
        <v>6</v>
      </c>
      <c r="D233" s="24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201" t="s">
        <v>7</v>
      </c>
      <c r="P233" s="202"/>
      <c r="Q233" s="202"/>
      <c r="R233" s="203"/>
    </row>
    <row r="234" spans="1:18" ht="78.75">
      <c r="A234" s="26" t="s">
        <v>113</v>
      </c>
      <c r="B234" s="26" t="s">
        <v>43</v>
      </c>
      <c r="C234" s="26" t="s">
        <v>6</v>
      </c>
      <c r="D234" s="24"/>
      <c r="E234" s="82">
        <f t="shared" ref="E234:N234" si="40">E235</f>
        <v>0</v>
      </c>
      <c r="F234" s="82">
        <f t="shared" si="40"/>
        <v>0</v>
      </c>
      <c r="G234" s="82">
        <f t="shared" si="40"/>
        <v>0</v>
      </c>
      <c r="H234" s="82">
        <f t="shared" si="40"/>
        <v>0</v>
      </c>
      <c r="I234" s="82">
        <f t="shared" si="40"/>
        <v>0</v>
      </c>
      <c r="J234" s="82">
        <f t="shared" si="40"/>
        <v>0</v>
      </c>
      <c r="K234" s="82">
        <f t="shared" si="40"/>
        <v>0</v>
      </c>
      <c r="L234" s="82">
        <f t="shared" si="40"/>
        <v>0</v>
      </c>
      <c r="M234" s="82">
        <f t="shared" si="40"/>
        <v>0</v>
      </c>
      <c r="N234" s="82">
        <f t="shared" si="40"/>
        <v>0</v>
      </c>
      <c r="O234" s="201" t="s">
        <v>7</v>
      </c>
      <c r="P234" s="202"/>
      <c r="Q234" s="202"/>
      <c r="R234" s="203"/>
    </row>
    <row r="235" spans="1:18" ht="31.5">
      <c r="A235" s="3" t="s">
        <v>113</v>
      </c>
      <c r="B235" s="3" t="s">
        <v>388</v>
      </c>
      <c r="C235" s="3" t="s">
        <v>389</v>
      </c>
      <c r="D235" s="1"/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01" t="s">
        <v>7</v>
      </c>
      <c r="P235" s="202"/>
      <c r="Q235" s="202"/>
      <c r="R235" s="203"/>
    </row>
    <row r="236" spans="1:18" ht="94.5">
      <c r="A236" s="26" t="s">
        <v>113</v>
      </c>
      <c r="B236" s="26" t="s">
        <v>44</v>
      </c>
      <c r="C236" s="26" t="s">
        <v>6</v>
      </c>
      <c r="D236" s="24"/>
      <c r="E236" s="27">
        <f t="shared" ref="E236:N236" si="41">SUM(E237:E238)</f>
        <v>0</v>
      </c>
      <c r="F236" s="27">
        <f t="shared" si="41"/>
        <v>0</v>
      </c>
      <c r="G236" s="27">
        <f t="shared" si="41"/>
        <v>0</v>
      </c>
      <c r="H236" s="27">
        <f t="shared" si="41"/>
        <v>0</v>
      </c>
      <c r="I236" s="27">
        <f t="shared" si="41"/>
        <v>0</v>
      </c>
      <c r="J236" s="27">
        <f t="shared" si="41"/>
        <v>0</v>
      </c>
      <c r="K236" s="27">
        <f t="shared" si="41"/>
        <v>0</v>
      </c>
      <c r="L236" s="27">
        <f t="shared" si="41"/>
        <v>0</v>
      </c>
      <c r="M236" s="27">
        <f t="shared" si="41"/>
        <v>0</v>
      </c>
      <c r="N236" s="27">
        <f t="shared" si="41"/>
        <v>0</v>
      </c>
      <c r="O236" s="201" t="s">
        <v>7</v>
      </c>
      <c r="P236" s="202"/>
      <c r="Q236" s="202"/>
      <c r="R236" s="203"/>
    </row>
    <row r="237" spans="1:18" ht="31.5">
      <c r="A237" s="3" t="s">
        <v>113</v>
      </c>
      <c r="B237" s="3" t="s">
        <v>390</v>
      </c>
      <c r="C237" s="3" t="s">
        <v>391</v>
      </c>
      <c r="D237" s="1"/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01" t="s">
        <v>7</v>
      </c>
      <c r="P237" s="202"/>
      <c r="Q237" s="202"/>
      <c r="R237" s="203"/>
    </row>
    <row r="238" spans="1:18" ht="31.5">
      <c r="A238" s="3" t="s">
        <v>113</v>
      </c>
      <c r="B238" s="3" t="s">
        <v>392</v>
      </c>
      <c r="C238" s="3" t="s">
        <v>393</v>
      </c>
      <c r="D238" s="1"/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01" t="s">
        <v>7</v>
      </c>
      <c r="P238" s="202"/>
      <c r="Q238" s="202"/>
      <c r="R238" s="203"/>
    </row>
    <row r="239" spans="1:18" ht="31.5">
      <c r="A239" s="26" t="s">
        <v>115</v>
      </c>
      <c r="B239" s="26" t="s">
        <v>41</v>
      </c>
      <c r="C239" s="26" t="s">
        <v>6</v>
      </c>
      <c r="D239" s="24"/>
      <c r="E239" s="27">
        <f t="shared" ref="E239:N239" si="42">E240+E241+E242</f>
        <v>0</v>
      </c>
      <c r="F239" s="27">
        <f t="shared" si="42"/>
        <v>0</v>
      </c>
      <c r="G239" s="27">
        <f t="shared" si="42"/>
        <v>0</v>
      </c>
      <c r="H239" s="27">
        <f t="shared" si="42"/>
        <v>0</v>
      </c>
      <c r="I239" s="27">
        <f t="shared" si="42"/>
        <v>0</v>
      </c>
      <c r="J239" s="27">
        <f t="shared" si="42"/>
        <v>0</v>
      </c>
      <c r="K239" s="27">
        <f t="shared" si="42"/>
        <v>0</v>
      </c>
      <c r="L239" s="27">
        <f t="shared" si="42"/>
        <v>0</v>
      </c>
      <c r="M239" s="27">
        <f t="shared" si="42"/>
        <v>0</v>
      </c>
      <c r="N239" s="27">
        <f t="shared" si="42"/>
        <v>0</v>
      </c>
      <c r="O239" s="201" t="s">
        <v>7</v>
      </c>
      <c r="P239" s="202"/>
      <c r="Q239" s="202"/>
      <c r="R239" s="203"/>
    </row>
    <row r="240" spans="1:18" ht="94.5">
      <c r="A240" s="26" t="s">
        <v>115</v>
      </c>
      <c r="B240" s="26" t="s">
        <v>42</v>
      </c>
      <c r="C240" s="26" t="s">
        <v>6</v>
      </c>
      <c r="D240" s="24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201" t="s">
        <v>7</v>
      </c>
      <c r="P240" s="202"/>
      <c r="Q240" s="202"/>
      <c r="R240" s="203"/>
    </row>
    <row r="241" spans="1:18" ht="78.75">
      <c r="A241" s="26" t="s">
        <v>115</v>
      </c>
      <c r="B241" s="26" t="s">
        <v>43</v>
      </c>
      <c r="C241" s="26" t="s">
        <v>6</v>
      </c>
      <c r="D241" s="24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201" t="s">
        <v>7</v>
      </c>
      <c r="P241" s="202"/>
      <c r="Q241" s="202"/>
      <c r="R241" s="203"/>
    </row>
    <row r="242" spans="1:18" ht="94.5">
      <c r="A242" s="26" t="s">
        <v>115</v>
      </c>
      <c r="B242" s="26" t="s">
        <v>46</v>
      </c>
      <c r="C242" s="26" t="s">
        <v>6</v>
      </c>
      <c r="D242" s="24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201" t="s">
        <v>7</v>
      </c>
      <c r="P242" s="202"/>
      <c r="Q242" s="202"/>
      <c r="R242" s="203"/>
    </row>
    <row r="243" spans="1:18" ht="78.75">
      <c r="A243" s="26" t="s">
        <v>116</v>
      </c>
      <c r="B243" s="26" t="s">
        <v>48</v>
      </c>
      <c r="C243" s="26" t="s">
        <v>6</v>
      </c>
      <c r="D243" s="24"/>
      <c r="E243" s="27">
        <f t="shared" ref="E243:N243" si="43">E244+E245</f>
        <v>0</v>
      </c>
      <c r="F243" s="27">
        <f t="shared" si="43"/>
        <v>0</v>
      </c>
      <c r="G243" s="27">
        <f t="shared" si="43"/>
        <v>0</v>
      </c>
      <c r="H243" s="27">
        <f t="shared" si="43"/>
        <v>0</v>
      </c>
      <c r="I243" s="27">
        <f t="shared" si="43"/>
        <v>0</v>
      </c>
      <c r="J243" s="27">
        <f t="shared" si="43"/>
        <v>0</v>
      </c>
      <c r="K243" s="27">
        <f t="shared" si="43"/>
        <v>0</v>
      </c>
      <c r="L243" s="27">
        <f t="shared" si="43"/>
        <v>0</v>
      </c>
      <c r="M243" s="27">
        <f t="shared" si="43"/>
        <v>0</v>
      </c>
      <c r="N243" s="27">
        <f t="shared" si="43"/>
        <v>0</v>
      </c>
      <c r="O243" s="201" t="s">
        <v>7</v>
      </c>
      <c r="P243" s="202"/>
      <c r="Q243" s="202"/>
      <c r="R243" s="203"/>
    </row>
    <row r="244" spans="1:18" ht="63">
      <c r="A244" s="26" t="s">
        <v>117</v>
      </c>
      <c r="B244" s="26" t="s">
        <v>50</v>
      </c>
      <c r="C244" s="26" t="s">
        <v>6</v>
      </c>
      <c r="D244" s="24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201" t="s">
        <v>7</v>
      </c>
      <c r="P244" s="202"/>
      <c r="Q244" s="202"/>
      <c r="R244" s="203"/>
    </row>
    <row r="245" spans="1:18" ht="78.75">
      <c r="A245" s="26" t="s">
        <v>118</v>
      </c>
      <c r="B245" s="26" t="s">
        <v>52</v>
      </c>
      <c r="C245" s="26" t="s">
        <v>6</v>
      </c>
      <c r="D245" s="24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01" t="s">
        <v>7</v>
      </c>
      <c r="P245" s="202"/>
      <c r="Q245" s="202"/>
      <c r="R245" s="203"/>
    </row>
    <row r="246" spans="1:18" ht="31.5">
      <c r="A246" s="26" t="s">
        <v>119</v>
      </c>
      <c r="B246" s="26" t="s">
        <v>54</v>
      </c>
      <c r="C246" s="26" t="s">
        <v>6</v>
      </c>
      <c r="D246" s="24"/>
      <c r="E246" s="27">
        <f t="shared" ref="E246:N246" si="44">E247+E273+E311+E322</f>
        <v>0</v>
      </c>
      <c r="F246" s="27">
        <f t="shared" si="44"/>
        <v>0</v>
      </c>
      <c r="G246" s="27">
        <f t="shared" si="44"/>
        <v>36.5</v>
      </c>
      <c r="H246" s="27">
        <f t="shared" si="44"/>
        <v>0</v>
      </c>
      <c r="I246" s="27">
        <f t="shared" si="44"/>
        <v>0</v>
      </c>
      <c r="J246" s="27">
        <f t="shared" si="44"/>
        <v>0</v>
      </c>
      <c r="K246" s="27">
        <f t="shared" si="44"/>
        <v>0</v>
      </c>
      <c r="L246" s="27">
        <f t="shared" si="44"/>
        <v>27.299999999999997</v>
      </c>
      <c r="M246" s="27">
        <f t="shared" si="44"/>
        <v>0</v>
      </c>
      <c r="N246" s="27">
        <f t="shared" si="44"/>
        <v>0</v>
      </c>
      <c r="O246" s="201" t="s">
        <v>7</v>
      </c>
      <c r="P246" s="202"/>
      <c r="Q246" s="202"/>
      <c r="R246" s="203"/>
    </row>
    <row r="247" spans="1:18" ht="63">
      <c r="A247" s="26" t="s">
        <v>120</v>
      </c>
      <c r="B247" s="26" t="s">
        <v>56</v>
      </c>
      <c r="C247" s="26" t="s">
        <v>6</v>
      </c>
      <c r="D247" s="24"/>
      <c r="E247" s="27">
        <f t="shared" ref="E247:N247" si="45">E248+E272</f>
        <v>0</v>
      </c>
      <c r="F247" s="27">
        <f t="shared" si="45"/>
        <v>0</v>
      </c>
      <c r="G247" s="27">
        <f t="shared" si="45"/>
        <v>0</v>
      </c>
      <c r="H247" s="27">
        <f t="shared" si="45"/>
        <v>0</v>
      </c>
      <c r="I247" s="27">
        <f t="shared" si="45"/>
        <v>0</v>
      </c>
      <c r="J247" s="27">
        <f t="shared" si="45"/>
        <v>0</v>
      </c>
      <c r="K247" s="27">
        <f t="shared" si="45"/>
        <v>0</v>
      </c>
      <c r="L247" s="27">
        <f t="shared" si="45"/>
        <v>0</v>
      </c>
      <c r="M247" s="27">
        <f t="shared" si="45"/>
        <v>0</v>
      </c>
      <c r="N247" s="27">
        <f t="shared" si="45"/>
        <v>0</v>
      </c>
      <c r="O247" s="201" t="s">
        <v>7</v>
      </c>
      <c r="P247" s="202"/>
      <c r="Q247" s="202"/>
      <c r="R247" s="203"/>
    </row>
    <row r="248" spans="1:18" ht="31.5">
      <c r="A248" s="26" t="s">
        <v>121</v>
      </c>
      <c r="B248" s="26" t="s">
        <v>58</v>
      </c>
      <c r="C248" s="26" t="s">
        <v>6</v>
      </c>
      <c r="D248" s="24"/>
      <c r="E248" s="27">
        <f t="shared" ref="E248:N248" si="46">SUM(E249:E271)</f>
        <v>0</v>
      </c>
      <c r="F248" s="27">
        <f t="shared" si="46"/>
        <v>0</v>
      </c>
      <c r="G248" s="27">
        <f t="shared" si="46"/>
        <v>0</v>
      </c>
      <c r="H248" s="27">
        <f t="shared" si="46"/>
        <v>0</v>
      </c>
      <c r="I248" s="27">
        <f t="shared" si="46"/>
        <v>0</v>
      </c>
      <c r="J248" s="27">
        <f t="shared" si="46"/>
        <v>0</v>
      </c>
      <c r="K248" s="27">
        <f t="shared" si="46"/>
        <v>0</v>
      </c>
      <c r="L248" s="27">
        <f t="shared" si="46"/>
        <v>0</v>
      </c>
      <c r="M248" s="27">
        <f t="shared" si="46"/>
        <v>0</v>
      </c>
      <c r="N248" s="27">
        <f t="shared" si="46"/>
        <v>0</v>
      </c>
      <c r="O248" s="201" t="s">
        <v>7</v>
      </c>
      <c r="P248" s="202"/>
      <c r="Q248" s="202"/>
      <c r="R248" s="203"/>
    </row>
    <row r="249" spans="1:18" ht="47.25">
      <c r="A249" s="3" t="s">
        <v>121</v>
      </c>
      <c r="B249" s="3" t="s">
        <v>394</v>
      </c>
      <c r="C249" s="3" t="s">
        <v>395</v>
      </c>
      <c r="D249" s="1"/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01" t="s">
        <v>7</v>
      </c>
      <c r="P249" s="202"/>
      <c r="Q249" s="202"/>
      <c r="R249" s="203"/>
    </row>
    <row r="250" spans="1:18" ht="63">
      <c r="A250" s="3" t="s">
        <v>121</v>
      </c>
      <c r="B250" s="3" t="s">
        <v>396</v>
      </c>
      <c r="C250" s="3" t="s">
        <v>397</v>
      </c>
      <c r="D250" s="1"/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01" t="s">
        <v>7</v>
      </c>
      <c r="P250" s="202"/>
      <c r="Q250" s="202"/>
      <c r="R250" s="203"/>
    </row>
    <row r="251" spans="1:18" ht="47.25">
      <c r="A251" s="3" t="s">
        <v>121</v>
      </c>
      <c r="B251" s="3" t="s">
        <v>398</v>
      </c>
      <c r="C251" s="3" t="s">
        <v>399</v>
      </c>
      <c r="D251" s="1"/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01" t="s">
        <v>7</v>
      </c>
      <c r="P251" s="202"/>
      <c r="Q251" s="202"/>
      <c r="R251" s="203"/>
    </row>
    <row r="252" spans="1:18" ht="31.5">
      <c r="A252" s="3" t="s">
        <v>121</v>
      </c>
      <c r="B252" s="3" t="s">
        <v>400</v>
      </c>
      <c r="C252" s="3" t="s">
        <v>401</v>
      </c>
      <c r="D252" s="1"/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01" t="s">
        <v>7</v>
      </c>
      <c r="P252" s="202"/>
      <c r="Q252" s="202"/>
      <c r="R252" s="203"/>
    </row>
    <row r="253" spans="1:18" ht="31.5">
      <c r="A253" s="3" t="s">
        <v>121</v>
      </c>
      <c r="B253" s="3" t="s">
        <v>402</v>
      </c>
      <c r="C253" s="3" t="s">
        <v>403</v>
      </c>
      <c r="D253" s="1"/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01" t="s">
        <v>7</v>
      </c>
      <c r="P253" s="202"/>
      <c r="Q253" s="202"/>
      <c r="R253" s="203"/>
    </row>
    <row r="254" spans="1:18" ht="31.5">
      <c r="A254" s="3" t="s">
        <v>121</v>
      </c>
      <c r="B254" s="3" t="s">
        <v>404</v>
      </c>
      <c r="C254" s="3" t="s">
        <v>405</v>
      </c>
      <c r="D254" s="1"/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01" t="s">
        <v>7</v>
      </c>
      <c r="P254" s="202"/>
      <c r="Q254" s="202"/>
      <c r="R254" s="203"/>
    </row>
    <row r="255" spans="1:18" ht="31.5">
      <c r="A255" s="3" t="s">
        <v>121</v>
      </c>
      <c r="B255" s="3" t="s">
        <v>406</v>
      </c>
      <c r="C255" s="3" t="s">
        <v>407</v>
      </c>
      <c r="D255" s="1"/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01" t="s">
        <v>7</v>
      </c>
      <c r="P255" s="202"/>
      <c r="Q255" s="202"/>
      <c r="R255" s="203"/>
    </row>
    <row r="256" spans="1:18" ht="31.5">
      <c r="A256" s="3" t="s">
        <v>121</v>
      </c>
      <c r="B256" s="3" t="s">
        <v>408</v>
      </c>
      <c r="C256" s="3" t="s">
        <v>409</v>
      </c>
      <c r="D256" s="1"/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01" t="s">
        <v>7</v>
      </c>
      <c r="P256" s="202"/>
      <c r="Q256" s="202"/>
      <c r="R256" s="203"/>
    </row>
    <row r="257" spans="1:18" ht="31.5">
      <c r="A257" s="3" t="s">
        <v>121</v>
      </c>
      <c r="B257" s="3" t="s">
        <v>410</v>
      </c>
      <c r="C257" s="3" t="s">
        <v>411</v>
      </c>
      <c r="D257" s="1"/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01" t="s">
        <v>7</v>
      </c>
      <c r="P257" s="202"/>
      <c r="Q257" s="202"/>
      <c r="R257" s="203"/>
    </row>
    <row r="258" spans="1:18" ht="31.5">
      <c r="A258" s="3" t="s">
        <v>121</v>
      </c>
      <c r="B258" s="3" t="s">
        <v>412</v>
      </c>
      <c r="C258" s="3" t="s">
        <v>413</v>
      </c>
      <c r="D258" s="1"/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01" t="s">
        <v>7</v>
      </c>
      <c r="P258" s="202"/>
      <c r="Q258" s="202"/>
      <c r="R258" s="203"/>
    </row>
    <row r="259" spans="1:18" ht="31.5">
      <c r="A259" s="3" t="s">
        <v>121</v>
      </c>
      <c r="B259" s="3" t="s">
        <v>414</v>
      </c>
      <c r="C259" s="3" t="s">
        <v>415</v>
      </c>
      <c r="D259" s="1"/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01" t="s">
        <v>7</v>
      </c>
      <c r="P259" s="202"/>
      <c r="Q259" s="202"/>
      <c r="R259" s="203"/>
    </row>
    <row r="260" spans="1:18" ht="31.5">
      <c r="A260" s="3" t="s">
        <v>121</v>
      </c>
      <c r="B260" s="3" t="s">
        <v>416</v>
      </c>
      <c r="C260" s="3" t="s">
        <v>417</v>
      </c>
      <c r="D260" s="1"/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01" t="s">
        <v>7</v>
      </c>
      <c r="P260" s="202"/>
      <c r="Q260" s="202"/>
      <c r="R260" s="203"/>
    </row>
    <row r="261" spans="1:18" ht="31.5">
      <c r="A261" s="3" t="s">
        <v>121</v>
      </c>
      <c r="B261" s="3" t="s">
        <v>418</v>
      </c>
      <c r="C261" s="3" t="s">
        <v>419</v>
      </c>
      <c r="D261" s="1"/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01" t="s">
        <v>7</v>
      </c>
      <c r="P261" s="202"/>
      <c r="Q261" s="202"/>
      <c r="R261" s="203"/>
    </row>
    <row r="262" spans="1:18" ht="47.25">
      <c r="A262" s="3" t="s">
        <v>121</v>
      </c>
      <c r="B262" s="3" t="s">
        <v>420</v>
      </c>
      <c r="C262" s="3" t="s">
        <v>421</v>
      </c>
      <c r="D262" s="1"/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01" t="s">
        <v>7</v>
      </c>
      <c r="P262" s="202"/>
      <c r="Q262" s="202"/>
      <c r="R262" s="203"/>
    </row>
    <row r="263" spans="1:18" ht="31.5">
      <c r="A263" s="3" t="s">
        <v>121</v>
      </c>
      <c r="B263" s="3" t="s">
        <v>422</v>
      </c>
      <c r="C263" s="3" t="s">
        <v>423</v>
      </c>
      <c r="D263" s="1"/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01" t="s">
        <v>7</v>
      </c>
      <c r="P263" s="202"/>
      <c r="Q263" s="202"/>
      <c r="R263" s="203"/>
    </row>
    <row r="264" spans="1:18" ht="47.25">
      <c r="A264" s="3" t="s">
        <v>121</v>
      </c>
      <c r="B264" s="3" t="s">
        <v>424</v>
      </c>
      <c r="C264" s="3" t="s">
        <v>425</v>
      </c>
      <c r="D264" s="1"/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01" t="s">
        <v>7</v>
      </c>
      <c r="P264" s="202"/>
      <c r="Q264" s="202"/>
      <c r="R264" s="203"/>
    </row>
    <row r="265" spans="1:18" ht="31.5">
      <c r="A265" s="3" t="s">
        <v>121</v>
      </c>
      <c r="B265" s="3" t="s">
        <v>426</v>
      </c>
      <c r="C265" s="3" t="s">
        <v>427</v>
      </c>
      <c r="D265" s="1"/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01" t="s">
        <v>7</v>
      </c>
      <c r="P265" s="202"/>
      <c r="Q265" s="202"/>
      <c r="R265" s="203"/>
    </row>
    <row r="266" spans="1:18" ht="31.5">
      <c r="A266" s="3" t="s">
        <v>121</v>
      </c>
      <c r="B266" s="3" t="s">
        <v>428</v>
      </c>
      <c r="C266" s="3" t="s">
        <v>429</v>
      </c>
      <c r="D266" s="1"/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01" t="s">
        <v>7</v>
      </c>
      <c r="P266" s="202"/>
      <c r="Q266" s="202"/>
      <c r="R266" s="203"/>
    </row>
    <row r="267" spans="1:18" ht="31.5">
      <c r="A267" s="3" t="s">
        <v>121</v>
      </c>
      <c r="B267" s="3" t="s">
        <v>430</v>
      </c>
      <c r="C267" s="3" t="s">
        <v>431</v>
      </c>
      <c r="D267" s="1"/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01" t="s">
        <v>7</v>
      </c>
      <c r="P267" s="202"/>
      <c r="Q267" s="202"/>
      <c r="R267" s="203"/>
    </row>
    <row r="268" spans="1:18" ht="47.25">
      <c r="A268" s="3" t="s">
        <v>121</v>
      </c>
      <c r="B268" s="3" t="s">
        <v>432</v>
      </c>
      <c r="C268" s="3" t="s">
        <v>433</v>
      </c>
      <c r="D268" s="1"/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01" t="s">
        <v>7</v>
      </c>
      <c r="P268" s="202"/>
      <c r="Q268" s="202"/>
      <c r="R268" s="203"/>
    </row>
    <row r="269" spans="1:18" ht="47.25">
      <c r="A269" s="3" t="s">
        <v>121</v>
      </c>
      <c r="B269" s="3" t="s">
        <v>434</v>
      </c>
      <c r="C269" s="3" t="s">
        <v>435</v>
      </c>
      <c r="D269" s="1"/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01" t="s">
        <v>7</v>
      </c>
      <c r="P269" s="202"/>
      <c r="Q269" s="202"/>
      <c r="R269" s="203"/>
    </row>
    <row r="270" spans="1:18" ht="47.25">
      <c r="A270" s="3" t="s">
        <v>121</v>
      </c>
      <c r="B270" s="3" t="s">
        <v>436</v>
      </c>
      <c r="C270" s="3" t="s">
        <v>437</v>
      </c>
      <c r="D270" s="1"/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01" t="s">
        <v>7</v>
      </c>
      <c r="P270" s="202"/>
      <c r="Q270" s="202"/>
      <c r="R270" s="203"/>
    </row>
    <row r="271" spans="1:18" ht="47.25">
      <c r="A271" s="3" t="s">
        <v>121</v>
      </c>
      <c r="B271" s="3" t="s">
        <v>438</v>
      </c>
      <c r="C271" s="3" t="s">
        <v>439</v>
      </c>
      <c r="D271" s="1"/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01" t="s">
        <v>7</v>
      </c>
      <c r="P271" s="202"/>
      <c r="Q271" s="202"/>
      <c r="R271" s="203"/>
    </row>
    <row r="272" spans="1:18" ht="47.25">
      <c r="A272" s="26" t="s">
        <v>122</v>
      </c>
      <c r="B272" s="26" t="s">
        <v>60</v>
      </c>
      <c r="C272" s="26" t="s">
        <v>6</v>
      </c>
      <c r="D272" s="24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01" t="s">
        <v>7</v>
      </c>
      <c r="P272" s="202"/>
      <c r="Q272" s="202"/>
      <c r="R272" s="203"/>
    </row>
    <row r="273" spans="1:18" ht="47.25">
      <c r="A273" s="26" t="s">
        <v>123</v>
      </c>
      <c r="B273" s="26" t="s">
        <v>62</v>
      </c>
      <c r="C273" s="26" t="s">
        <v>6</v>
      </c>
      <c r="D273" s="24"/>
      <c r="E273" s="27">
        <f t="shared" ref="E273:N273" si="47">E274+E310</f>
        <v>0</v>
      </c>
      <c r="F273" s="27">
        <f t="shared" si="47"/>
        <v>0</v>
      </c>
      <c r="G273" s="27">
        <f t="shared" si="47"/>
        <v>36.5</v>
      </c>
      <c r="H273" s="27">
        <f t="shared" si="47"/>
        <v>0</v>
      </c>
      <c r="I273" s="27">
        <f t="shared" si="47"/>
        <v>0</v>
      </c>
      <c r="J273" s="27">
        <f t="shared" si="47"/>
        <v>0</v>
      </c>
      <c r="K273" s="27">
        <f t="shared" si="47"/>
        <v>0</v>
      </c>
      <c r="L273" s="27">
        <f t="shared" si="47"/>
        <v>27.299999999999997</v>
      </c>
      <c r="M273" s="27">
        <f t="shared" si="47"/>
        <v>0</v>
      </c>
      <c r="N273" s="27">
        <f t="shared" si="47"/>
        <v>0</v>
      </c>
      <c r="O273" s="201" t="s">
        <v>7</v>
      </c>
      <c r="P273" s="202"/>
      <c r="Q273" s="202"/>
      <c r="R273" s="203"/>
    </row>
    <row r="274" spans="1:18" ht="31.5">
      <c r="A274" s="26" t="s">
        <v>124</v>
      </c>
      <c r="B274" s="26" t="s">
        <v>64</v>
      </c>
      <c r="C274" s="26" t="s">
        <v>6</v>
      </c>
      <c r="D274" s="24"/>
      <c r="E274" s="27">
        <f t="shared" ref="E274:N274" si="48">SUM(E275:E309)</f>
        <v>0</v>
      </c>
      <c r="F274" s="27">
        <f t="shared" si="48"/>
        <v>0</v>
      </c>
      <c r="G274" s="27">
        <f t="shared" si="48"/>
        <v>36.5</v>
      </c>
      <c r="H274" s="27">
        <f t="shared" si="48"/>
        <v>0</v>
      </c>
      <c r="I274" s="27">
        <f t="shared" si="48"/>
        <v>0</v>
      </c>
      <c r="J274" s="27">
        <f t="shared" si="48"/>
        <v>0</v>
      </c>
      <c r="K274" s="27">
        <f t="shared" si="48"/>
        <v>0</v>
      </c>
      <c r="L274" s="27">
        <f t="shared" si="48"/>
        <v>27.299999999999997</v>
      </c>
      <c r="M274" s="27">
        <f t="shared" si="48"/>
        <v>0</v>
      </c>
      <c r="N274" s="27">
        <f t="shared" si="48"/>
        <v>0</v>
      </c>
      <c r="O274" s="201" t="s">
        <v>7</v>
      </c>
      <c r="P274" s="202"/>
      <c r="Q274" s="202"/>
      <c r="R274" s="203"/>
    </row>
    <row r="275" spans="1:18" ht="126">
      <c r="A275" s="3" t="s">
        <v>124</v>
      </c>
      <c r="B275" s="3" t="s">
        <v>440</v>
      </c>
      <c r="C275" s="3" t="s">
        <v>441</v>
      </c>
      <c r="D275" s="1"/>
      <c r="E275" s="3">
        <v>0</v>
      </c>
      <c r="F275" s="3">
        <v>0</v>
      </c>
      <c r="G275" s="3">
        <v>21</v>
      </c>
      <c r="H275" s="3">
        <v>0</v>
      </c>
      <c r="I275" s="3">
        <v>0</v>
      </c>
      <c r="J275" s="2">
        <v>0</v>
      </c>
      <c r="K275" s="2">
        <v>0</v>
      </c>
      <c r="L275" s="2">
        <v>11.22</v>
      </c>
      <c r="M275" s="2">
        <v>0</v>
      </c>
      <c r="N275" s="2">
        <v>0</v>
      </c>
      <c r="O275" s="201" t="s">
        <v>7</v>
      </c>
      <c r="P275" s="202"/>
      <c r="Q275" s="202"/>
      <c r="R275" s="203"/>
    </row>
    <row r="276" spans="1:18" ht="47.25">
      <c r="A276" s="3" t="s">
        <v>124</v>
      </c>
      <c r="B276" s="3" t="s">
        <v>442</v>
      </c>
      <c r="C276" s="3" t="s">
        <v>443</v>
      </c>
      <c r="D276" s="1"/>
      <c r="E276" s="3">
        <v>0</v>
      </c>
      <c r="F276" s="3">
        <v>0</v>
      </c>
      <c r="G276" s="3">
        <v>15.500000000000002</v>
      </c>
      <c r="H276" s="3">
        <v>0</v>
      </c>
      <c r="I276" s="3">
        <v>0</v>
      </c>
      <c r="J276" s="2">
        <v>0</v>
      </c>
      <c r="K276" s="2">
        <v>0</v>
      </c>
      <c r="L276" s="2">
        <v>16.079999999999998</v>
      </c>
      <c r="M276" s="2">
        <v>0</v>
      </c>
      <c r="N276" s="2">
        <v>0</v>
      </c>
      <c r="O276" s="201" t="s">
        <v>7</v>
      </c>
      <c r="P276" s="202"/>
      <c r="Q276" s="202"/>
      <c r="R276" s="203"/>
    </row>
    <row r="277" spans="1:18" ht="47.25">
      <c r="A277" s="3" t="s">
        <v>124</v>
      </c>
      <c r="B277" s="3" t="s">
        <v>444</v>
      </c>
      <c r="C277" s="3" t="s">
        <v>445</v>
      </c>
      <c r="D277" s="1"/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01" t="s">
        <v>7</v>
      </c>
      <c r="P277" s="202"/>
      <c r="Q277" s="202"/>
      <c r="R277" s="203"/>
    </row>
    <row r="278" spans="1:18" ht="63">
      <c r="A278" s="3" t="s">
        <v>124</v>
      </c>
      <c r="B278" s="3" t="s">
        <v>446</v>
      </c>
      <c r="C278" s="3" t="s">
        <v>447</v>
      </c>
      <c r="D278" s="1"/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01" t="s">
        <v>7</v>
      </c>
      <c r="P278" s="202"/>
      <c r="Q278" s="202"/>
      <c r="R278" s="203"/>
    </row>
    <row r="279" spans="1:18" ht="31.5">
      <c r="A279" s="3" t="s">
        <v>124</v>
      </c>
      <c r="B279" s="3" t="s">
        <v>448</v>
      </c>
      <c r="C279" s="3" t="s">
        <v>449</v>
      </c>
      <c r="D279" s="1"/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01" t="s">
        <v>7</v>
      </c>
      <c r="P279" s="202"/>
      <c r="Q279" s="202"/>
      <c r="R279" s="203"/>
    </row>
    <row r="280" spans="1:18" ht="31.5">
      <c r="A280" s="3" t="s">
        <v>124</v>
      </c>
      <c r="B280" s="3" t="s">
        <v>450</v>
      </c>
      <c r="C280" s="3" t="s">
        <v>451</v>
      </c>
      <c r="D280" s="1"/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01" t="s">
        <v>7</v>
      </c>
      <c r="P280" s="202"/>
      <c r="Q280" s="202"/>
      <c r="R280" s="203"/>
    </row>
    <row r="281" spans="1:18" ht="31.5">
      <c r="A281" s="3" t="s">
        <v>124</v>
      </c>
      <c r="B281" s="3" t="s">
        <v>452</v>
      </c>
      <c r="C281" s="3" t="s">
        <v>453</v>
      </c>
      <c r="D281" s="1"/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01" t="s">
        <v>7</v>
      </c>
      <c r="P281" s="202"/>
      <c r="Q281" s="202"/>
      <c r="R281" s="203"/>
    </row>
    <row r="282" spans="1:18" ht="63">
      <c r="A282" s="3" t="s">
        <v>124</v>
      </c>
      <c r="B282" s="3" t="s">
        <v>454</v>
      </c>
      <c r="C282" s="3" t="s">
        <v>455</v>
      </c>
      <c r="D282" s="1"/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01" t="s">
        <v>7</v>
      </c>
      <c r="P282" s="202"/>
      <c r="Q282" s="202"/>
      <c r="R282" s="203"/>
    </row>
    <row r="283" spans="1:18" ht="47.25">
      <c r="A283" s="3" t="s">
        <v>124</v>
      </c>
      <c r="B283" s="3" t="s">
        <v>456</v>
      </c>
      <c r="C283" s="3" t="s">
        <v>457</v>
      </c>
      <c r="D283" s="1"/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01" t="s">
        <v>7</v>
      </c>
      <c r="P283" s="202"/>
      <c r="Q283" s="202"/>
      <c r="R283" s="203"/>
    </row>
    <row r="284" spans="1:18" ht="47.25">
      <c r="A284" s="3" t="s">
        <v>124</v>
      </c>
      <c r="B284" s="3" t="s">
        <v>458</v>
      </c>
      <c r="C284" s="3" t="s">
        <v>459</v>
      </c>
      <c r="D284" s="1"/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01" t="s">
        <v>7</v>
      </c>
      <c r="P284" s="202"/>
      <c r="Q284" s="202"/>
      <c r="R284" s="203"/>
    </row>
    <row r="285" spans="1:18" ht="47.25">
      <c r="A285" s="3" t="s">
        <v>124</v>
      </c>
      <c r="B285" s="3" t="s">
        <v>460</v>
      </c>
      <c r="C285" s="3" t="s">
        <v>461</v>
      </c>
      <c r="D285" s="1"/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01" t="s">
        <v>7</v>
      </c>
      <c r="P285" s="202"/>
      <c r="Q285" s="202"/>
      <c r="R285" s="203"/>
    </row>
    <row r="286" spans="1:18" ht="31.5">
      <c r="A286" s="3" t="s">
        <v>124</v>
      </c>
      <c r="B286" s="3" t="s">
        <v>462</v>
      </c>
      <c r="C286" s="3" t="s">
        <v>463</v>
      </c>
      <c r="D286" s="1"/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01" t="s">
        <v>7</v>
      </c>
      <c r="P286" s="202"/>
      <c r="Q286" s="202"/>
      <c r="R286" s="203"/>
    </row>
    <row r="287" spans="1:18" ht="31.5">
      <c r="A287" s="3" t="s">
        <v>124</v>
      </c>
      <c r="B287" s="3" t="s">
        <v>464</v>
      </c>
      <c r="C287" s="3" t="s">
        <v>465</v>
      </c>
      <c r="D287" s="1"/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01" t="s">
        <v>7</v>
      </c>
      <c r="P287" s="202"/>
      <c r="Q287" s="202"/>
      <c r="R287" s="203"/>
    </row>
    <row r="288" spans="1:18" ht="31.5">
      <c r="A288" s="3" t="s">
        <v>124</v>
      </c>
      <c r="B288" s="3" t="s">
        <v>466</v>
      </c>
      <c r="C288" s="3" t="s">
        <v>467</v>
      </c>
      <c r="D288" s="1"/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01" t="s">
        <v>7</v>
      </c>
      <c r="P288" s="202"/>
      <c r="Q288" s="202"/>
      <c r="R288" s="203"/>
    </row>
    <row r="289" spans="1:18" ht="31.5">
      <c r="A289" s="3" t="s">
        <v>124</v>
      </c>
      <c r="B289" s="3" t="s">
        <v>468</v>
      </c>
      <c r="C289" s="3" t="s">
        <v>469</v>
      </c>
      <c r="D289" s="1"/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01" t="s">
        <v>7</v>
      </c>
      <c r="P289" s="202"/>
      <c r="Q289" s="202"/>
      <c r="R289" s="203"/>
    </row>
    <row r="290" spans="1:18" ht="31.5">
      <c r="A290" s="3" t="s">
        <v>124</v>
      </c>
      <c r="B290" s="3" t="s">
        <v>470</v>
      </c>
      <c r="C290" s="3" t="s">
        <v>471</v>
      </c>
      <c r="D290" s="1"/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01" t="s">
        <v>7</v>
      </c>
      <c r="P290" s="202"/>
      <c r="Q290" s="202"/>
      <c r="R290" s="203"/>
    </row>
    <row r="291" spans="1:18" ht="31.5">
      <c r="A291" s="3" t="s">
        <v>124</v>
      </c>
      <c r="B291" s="3" t="s">
        <v>472</v>
      </c>
      <c r="C291" s="3" t="s">
        <v>473</v>
      </c>
      <c r="D291" s="1"/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01" t="s">
        <v>7</v>
      </c>
      <c r="P291" s="202"/>
      <c r="Q291" s="202"/>
      <c r="R291" s="203"/>
    </row>
    <row r="292" spans="1:18" ht="31.5">
      <c r="A292" s="3" t="s">
        <v>124</v>
      </c>
      <c r="B292" s="3" t="s">
        <v>474</v>
      </c>
      <c r="C292" s="3" t="s">
        <v>475</v>
      </c>
      <c r="D292" s="1"/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01" t="s">
        <v>7</v>
      </c>
      <c r="P292" s="202"/>
      <c r="Q292" s="202"/>
      <c r="R292" s="203"/>
    </row>
    <row r="293" spans="1:18" ht="31.5">
      <c r="A293" s="3" t="s">
        <v>124</v>
      </c>
      <c r="B293" s="3" t="s">
        <v>476</v>
      </c>
      <c r="C293" s="3" t="s">
        <v>477</v>
      </c>
      <c r="D293" s="1"/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01" t="s">
        <v>7</v>
      </c>
      <c r="P293" s="202"/>
      <c r="Q293" s="202"/>
      <c r="R293" s="203"/>
    </row>
    <row r="294" spans="1:18" ht="31.5">
      <c r="A294" s="3" t="s">
        <v>124</v>
      </c>
      <c r="B294" s="3" t="s">
        <v>478</v>
      </c>
      <c r="C294" s="3" t="s">
        <v>479</v>
      </c>
      <c r="D294" s="1"/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01" t="s">
        <v>7</v>
      </c>
      <c r="P294" s="202"/>
      <c r="Q294" s="202"/>
      <c r="R294" s="203"/>
    </row>
    <row r="295" spans="1:18" ht="31.5">
      <c r="A295" s="3" t="s">
        <v>124</v>
      </c>
      <c r="B295" s="3" t="s">
        <v>480</v>
      </c>
      <c r="C295" s="3" t="s">
        <v>481</v>
      </c>
      <c r="D295" s="1"/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01" t="s">
        <v>7</v>
      </c>
      <c r="P295" s="202"/>
      <c r="Q295" s="202"/>
      <c r="R295" s="203"/>
    </row>
    <row r="296" spans="1:18" ht="31.5">
      <c r="A296" s="3" t="s">
        <v>124</v>
      </c>
      <c r="B296" s="3" t="s">
        <v>482</v>
      </c>
      <c r="C296" s="3" t="s">
        <v>483</v>
      </c>
      <c r="D296" s="1"/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01" t="s">
        <v>7</v>
      </c>
      <c r="P296" s="202"/>
      <c r="Q296" s="202"/>
      <c r="R296" s="203"/>
    </row>
    <row r="297" spans="1:18" ht="31.5">
      <c r="A297" s="3" t="s">
        <v>124</v>
      </c>
      <c r="B297" s="3" t="s">
        <v>484</v>
      </c>
      <c r="C297" s="3" t="s">
        <v>485</v>
      </c>
      <c r="D297" s="1"/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01" t="s">
        <v>7</v>
      </c>
      <c r="P297" s="202"/>
      <c r="Q297" s="202"/>
      <c r="R297" s="203"/>
    </row>
    <row r="298" spans="1:18" ht="31.5">
      <c r="A298" s="3" t="s">
        <v>124</v>
      </c>
      <c r="B298" s="3" t="s">
        <v>486</v>
      </c>
      <c r="C298" s="3" t="s">
        <v>487</v>
      </c>
      <c r="D298" s="1"/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01" t="s">
        <v>7</v>
      </c>
      <c r="P298" s="202"/>
      <c r="Q298" s="202"/>
      <c r="R298" s="203"/>
    </row>
    <row r="299" spans="1:18" ht="31.5">
      <c r="A299" s="3" t="s">
        <v>124</v>
      </c>
      <c r="B299" s="3" t="s">
        <v>488</v>
      </c>
      <c r="C299" s="3" t="s">
        <v>489</v>
      </c>
      <c r="D299" s="1"/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01" t="s">
        <v>7</v>
      </c>
      <c r="P299" s="202"/>
      <c r="Q299" s="202"/>
      <c r="R299" s="203"/>
    </row>
    <row r="300" spans="1:18" ht="31.5">
      <c r="A300" s="3" t="s">
        <v>124</v>
      </c>
      <c r="B300" s="3" t="s">
        <v>490</v>
      </c>
      <c r="C300" s="3" t="s">
        <v>491</v>
      </c>
      <c r="D300" s="1"/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01" t="s">
        <v>7</v>
      </c>
      <c r="P300" s="202"/>
      <c r="Q300" s="202"/>
      <c r="R300" s="203"/>
    </row>
    <row r="301" spans="1:18" ht="31.5">
      <c r="A301" s="3" t="s">
        <v>124</v>
      </c>
      <c r="B301" s="3" t="s">
        <v>492</v>
      </c>
      <c r="C301" s="3" t="s">
        <v>493</v>
      </c>
      <c r="D301" s="1"/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01" t="s">
        <v>7</v>
      </c>
      <c r="P301" s="202"/>
      <c r="Q301" s="202"/>
      <c r="R301" s="203"/>
    </row>
    <row r="302" spans="1:18" ht="31.5">
      <c r="A302" s="3" t="s">
        <v>124</v>
      </c>
      <c r="B302" s="3" t="s">
        <v>494</v>
      </c>
      <c r="C302" s="3" t="s">
        <v>495</v>
      </c>
      <c r="D302" s="1"/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01" t="s">
        <v>7</v>
      </c>
      <c r="P302" s="202"/>
      <c r="Q302" s="202"/>
      <c r="R302" s="203"/>
    </row>
    <row r="303" spans="1:18" ht="31.5">
      <c r="A303" s="3" t="s">
        <v>124</v>
      </c>
      <c r="B303" s="3" t="s">
        <v>496</v>
      </c>
      <c r="C303" s="3" t="s">
        <v>497</v>
      </c>
      <c r="D303" s="1"/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01" t="s">
        <v>7</v>
      </c>
      <c r="P303" s="202"/>
      <c r="Q303" s="202"/>
      <c r="R303" s="203"/>
    </row>
    <row r="304" spans="1:18" ht="31.5">
      <c r="A304" s="3" t="s">
        <v>124</v>
      </c>
      <c r="B304" s="3" t="s">
        <v>498</v>
      </c>
      <c r="C304" s="3" t="s">
        <v>499</v>
      </c>
      <c r="D304" s="1"/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01" t="s">
        <v>7</v>
      </c>
      <c r="P304" s="202"/>
      <c r="Q304" s="202"/>
      <c r="R304" s="203"/>
    </row>
    <row r="305" spans="1:18" ht="31.5">
      <c r="A305" s="3" t="s">
        <v>124</v>
      </c>
      <c r="B305" s="3" t="s">
        <v>500</v>
      </c>
      <c r="C305" s="3" t="s">
        <v>501</v>
      </c>
      <c r="D305" s="1"/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01" t="s">
        <v>7</v>
      </c>
      <c r="P305" s="202"/>
      <c r="Q305" s="202"/>
      <c r="R305" s="203"/>
    </row>
    <row r="306" spans="1:18" ht="31.5">
      <c r="A306" s="3" t="s">
        <v>124</v>
      </c>
      <c r="B306" s="3" t="s">
        <v>502</v>
      </c>
      <c r="C306" s="3" t="s">
        <v>503</v>
      </c>
      <c r="D306" s="1"/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01" t="s">
        <v>7</v>
      </c>
      <c r="P306" s="202"/>
      <c r="Q306" s="202"/>
      <c r="R306" s="203"/>
    </row>
    <row r="307" spans="1:18" ht="31.5">
      <c r="A307" s="3" t="s">
        <v>124</v>
      </c>
      <c r="B307" s="3" t="s">
        <v>504</v>
      </c>
      <c r="C307" s="3" t="s">
        <v>505</v>
      </c>
      <c r="D307" s="1"/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01" t="s">
        <v>7</v>
      </c>
      <c r="P307" s="202"/>
      <c r="Q307" s="202"/>
      <c r="R307" s="203"/>
    </row>
    <row r="308" spans="1:18" ht="31.5">
      <c r="A308" s="3" t="s">
        <v>124</v>
      </c>
      <c r="B308" s="3" t="s">
        <v>506</v>
      </c>
      <c r="C308" s="3" t="s">
        <v>507</v>
      </c>
      <c r="D308" s="1"/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01" t="s">
        <v>7</v>
      </c>
      <c r="P308" s="202"/>
      <c r="Q308" s="202"/>
      <c r="R308" s="203"/>
    </row>
    <row r="309" spans="1:18" ht="63">
      <c r="A309" s="3" t="s">
        <v>124</v>
      </c>
      <c r="B309" s="3" t="s">
        <v>508</v>
      </c>
      <c r="C309" s="3" t="s">
        <v>509</v>
      </c>
      <c r="D309" s="1"/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01" t="s">
        <v>7</v>
      </c>
      <c r="P309" s="202"/>
      <c r="Q309" s="202"/>
      <c r="R309" s="203"/>
    </row>
    <row r="310" spans="1:18" ht="31.5">
      <c r="A310" s="26" t="s">
        <v>125</v>
      </c>
      <c r="B310" s="26" t="s">
        <v>66</v>
      </c>
      <c r="C310" s="26" t="s">
        <v>6</v>
      </c>
      <c r="D310" s="24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201" t="s">
        <v>7</v>
      </c>
      <c r="P310" s="202"/>
      <c r="Q310" s="202"/>
      <c r="R310" s="203"/>
    </row>
    <row r="311" spans="1:18" ht="31.5">
      <c r="A311" s="26" t="s">
        <v>126</v>
      </c>
      <c r="B311" s="26" t="s">
        <v>68</v>
      </c>
      <c r="C311" s="26" t="s">
        <v>6</v>
      </c>
      <c r="D311" s="24"/>
      <c r="E311" s="27">
        <f t="shared" ref="E311:N311" si="49">E312+E315+E316+E317+E318+E319+E320+E321</f>
        <v>0</v>
      </c>
      <c r="F311" s="27">
        <f t="shared" si="49"/>
        <v>0</v>
      </c>
      <c r="G311" s="27">
        <f t="shared" si="49"/>
        <v>0</v>
      </c>
      <c r="H311" s="27">
        <f t="shared" si="49"/>
        <v>0</v>
      </c>
      <c r="I311" s="27">
        <f t="shared" si="49"/>
        <v>0</v>
      </c>
      <c r="J311" s="27">
        <f t="shared" si="49"/>
        <v>0</v>
      </c>
      <c r="K311" s="27">
        <f t="shared" si="49"/>
        <v>0</v>
      </c>
      <c r="L311" s="27">
        <f t="shared" si="49"/>
        <v>0</v>
      </c>
      <c r="M311" s="27">
        <f t="shared" si="49"/>
        <v>0</v>
      </c>
      <c r="N311" s="27">
        <f t="shared" si="49"/>
        <v>0</v>
      </c>
      <c r="O311" s="201" t="s">
        <v>7</v>
      </c>
      <c r="P311" s="202"/>
      <c r="Q311" s="202"/>
      <c r="R311" s="203"/>
    </row>
    <row r="312" spans="1:18" ht="31.5">
      <c r="A312" s="26" t="s">
        <v>127</v>
      </c>
      <c r="B312" s="26" t="s">
        <v>70</v>
      </c>
      <c r="C312" s="26" t="s">
        <v>6</v>
      </c>
      <c r="D312" s="24"/>
      <c r="E312" s="27">
        <f t="shared" ref="E312:N312" si="50">SUM(E313:E314)</f>
        <v>0</v>
      </c>
      <c r="F312" s="27">
        <f t="shared" si="50"/>
        <v>0</v>
      </c>
      <c r="G312" s="27">
        <f t="shared" si="50"/>
        <v>0</v>
      </c>
      <c r="H312" s="27">
        <f t="shared" si="50"/>
        <v>0</v>
      </c>
      <c r="I312" s="27">
        <f t="shared" si="50"/>
        <v>0</v>
      </c>
      <c r="J312" s="27">
        <f t="shared" si="50"/>
        <v>0</v>
      </c>
      <c r="K312" s="27">
        <f t="shared" si="50"/>
        <v>0</v>
      </c>
      <c r="L312" s="27">
        <f t="shared" si="50"/>
        <v>0</v>
      </c>
      <c r="M312" s="27">
        <f t="shared" si="50"/>
        <v>0</v>
      </c>
      <c r="N312" s="27">
        <f t="shared" si="50"/>
        <v>0</v>
      </c>
      <c r="O312" s="201" t="s">
        <v>7</v>
      </c>
      <c r="P312" s="202"/>
      <c r="Q312" s="202"/>
      <c r="R312" s="203"/>
    </row>
    <row r="313" spans="1:18" ht="31.5">
      <c r="A313" s="3" t="s">
        <v>127</v>
      </c>
      <c r="B313" s="3" t="s">
        <v>510</v>
      </c>
      <c r="C313" s="3" t="s">
        <v>511</v>
      </c>
      <c r="D313" s="1"/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01" t="s">
        <v>1483</v>
      </c>
      <c r="P313" s="202"/>
      <c r="Q313" s="202"/>
      <c r="R313" s="203"/>
    </row>
    <row r="314" spans="1:18" ht="47.25">
      <c r="A314" s="3" t="s">
        <v>127</v>
      </c>
      <c r="B314" s="3" t="s">
        <v>512</v>
      </c>
      <c r="C314" s="3" t="s">
        <v>513</v>
      </c>
      <c r="D314" s="1"/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01" t="s">
        <v>7</v>
      </c>
      <c r="P314" s="202"/>
      <c r="Q314" s="202"/>
      <c r="R314" s="203"/>
    </row>
    <row r="315" spans="1:18" ht="31.5">
      <c r="A315" s="26" t="s">
        <v>128</v>
      </c>
      <c r="B315" s="26" t="s">
        <v>72</v>
      </c>
      <c r="C315" s="26" t="s">
        <v>6</v>
      </c>
      <c r="D315" s="24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201" t="s">
        <v>7</v>
      </c>
      <c r="P315" s="202"/>
      <c r="Q315" s="202"/>
      <c r="R315" s="203"/>
    </row>
    <row r="316" spans="1:18" ht="31.5">
      <c r="A316" s="26" t="s">
        <v>129</v>
      </c>
      <c r="B316" s="26" t="s">
        <v>74</v>
      </c>
      <c r="C316" s="26" t="s">
        <v>6</v>
      </c>
      <c r="D316" s="24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201" t="s">
        <v>7</v>
      </c>
      <c r="P316" s="202"/>
      <c r="Q316" s="202"/>
      <c r="R316" s="203"/>
    </row>
    <row r="317" spans="1:18" ht="31.5">
      <c r="A317" s="26" t="s">
        <v>130</v>
      </c>
      <c r="B317" s="26" t="s">
        <v>76</v>
      </c>
      <c r="C317" s="26" t="s">
        <v>6</v>
      </c>
      <c r="D317" s="24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201" t="s">
        <v>7</v>
      </c>
      <c r="P317" s="202"/>
      <c r="Q317" s="202"/>
      <c r="R317" s="203"/>
    </row>
    <row r="318" spans="1:18" ht="47.25">
      <c r="A318" s="26" t="s">
        <v>131</v>
      </c>
      <c r="B318" s="26" t="s">
        <v>78</v>
      </c>
      <c r="C318" s="26" t="s">
        <v>6</v>
      </c>
      <c r="D318" s="24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201" t="s">
        <v>7</v>
      </c>
      <c r="P318" s="202"/>
      <c r="Q318" s="202"/>
      <c r="R318" s="203"/>
    </row>
    <row r="319" spans="1:18" ht="47.25">
      <c r="A319" s="26" t="s">
        <v>132</v>
      </c>
      <c r="B319" s="26" t="s">
        <v>80</v>
      </c>
      <c r="C319" s="26" t="s">
        <v>6</v>
      </c>
      <c r="D319" s="24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201" t="s">
        <v>7</v>
      </c>
      <c r="P319" s="202"/>
      <c r="Q319" s="202"/>
      <c r="R319" s="203"/>
    </row>
    <row r="320" spans="1:18" ht="47.25">
      <c r="A320" s="26" t="s">
        <v>133</v>
      </c>
      <c r="B320" s="26" t="s">
        <v>82</v>
      </c>
      <c r="C320" s="26" t="s">
        <v>6</v>
      </c>
      <c r="D320" s="24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201" t="s">
        <v>7</v>
      </c>
      <c r="P320" s="202"/>
      <c r="Q320" s="202"/>
      <c r="R320" s="203"/>
    </row>
    <row r="321" spans="1:18" ht="47.25">
      <c r="A321" s="26" t="s">
        <v>134</v>
      </c>
      <c r="B321" s="26" t="s">
        <v>84</v>
      </c>
      <c r="C321" s="26" t="s">
        <v>6</v>
      </c>
      <c r="D321" s="24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201" t="s">
        <v>7</v>
      </c>
      <c r="P321" s="202"/>
      <c r="Q321" s="202"/>
      <c r="R321" s="203"/>
    </row>
    <row r="322" spans="1:18" ht="47.25">
      <c r="A322" s="26" t="s">
        <v>135</v>
      </c>
      <c r="B322" s="26" t="s">
        <v>86</v>
      </c>
      <c r="C322" s="26" t="s">
        <v>6</v>
      </c>
      <c r="D322" s="24"/>
      <c r="E322" s="27">
        <f t="shared" ref="E322:N322" si="51">E323+E324</f>
        <v>0</v>
      </c>
      <c r="F322" s="27">
        <f t="shared" si="51"/>
        <v>0</v>
      </c>
      <c r="G322" s="27">
        <f t="shared" si="51"/>
        <v>0</v>
      </c>
      <c r="H322" s="27">
        <f t="shared" si="51"/>
        <v>0</v>
      </c>
      <c r="I322" s="27">
        <f t="shared" si="51"/>
        <v>0</v>
      </c>
      <c r="J322" s="27">
        <f t="shared" si="51"/>
        <v>0</v>
      </c>
      <c r="K322" s="27">
        <f t="shared" si="51"/>
        <v>0</v>
      </c>
      <c r="L322" s="27">
        <f t="shared" si="51"/>
        <v>0</v>
      </c>
      <c r="M322" s="27">
        <f t="shared" si="51"/>
        <v>0</v>
      </c>
      <c r="N322" s="27">
        <f t="shared" si="51"/>
        <v>0</v>
      </c>
      <c r="O322" s="201" t="s">
        <v>7</v>
      </c>
      <c r="P322" s="202"/>
      <c r="Q322" s="202"/>
      <c r="R322" s="203"/>
    </row>
    <row r="323" spans="1:18" ht="31.5">
      <c r="A323" s="26" t="s">
        <v>136</v>
      </c>
      <c r="B323" s="26" t="s">
        <v>88</v>
      </c>
      <c r="C323" s="26" t="s">
        <v>6</v>
      </c>
      <c r="D323" s="24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201" t="s">
        <v>7</v>
      </c>
      <c r="P323" s="202"/>
      <c r="Q323" s="202"/>
      <c r="R323" s="203"/>
    </row>
    <row r="324" spans="1:18" ht="47.25">
      <c r="A324" s="26" t="s">
        <v>137</v>
      </c>
      <c r="B324" s="26" t="s">
        <v>90</v>
      </c>
      <c r="C324" s="26" t="s">
        <v>6</v>
      </c>
      <c r="D324" s="24"/>
      <c r="E324" s="27">
        <f t="shared" ref="E324:N324" si="52">E325</f>
        <v>0</v>
      </c>
      <c r="F324" s="27">
        <f t="shared" si="52"/>
        <v>0</v>
      </c>
      <c r="G324" s="27">
        <f t="shared" si="52"/>
        <v>0</v>
      </c>
      <c r="H324" s="27">
        <f t="shared" si="52"/>
        <v>0</v>
      </c>
      <c r="I324" s="27">
        <f t="shared" si="52"/>
        <v>0</v>
      </c>
      <c r="J324" s="27">
        <f t="shared" si="52"/>
        <v>0</v>
      </c>
      <c r="K324" s="27">
        <f t="shared" si="52"/>
        <v>0</v>
      </c>
      <c r="L324" s="27">
        <f t="shared" si="52"/>
        <v>0</v>
      </c>
      <c r="M324" s="27">
        <f t="shared" si="52"/>
        <v>0</v>
      </c>
      <c r="N324" s="27">
        <f t="shared" si="52"/>
        <v>0</v>
      </c>
      <c r="O324" s="201" t="s">
        <v>7</v>
      </c>
      <c r="P324" s="202"/>
      <c r="Q324" s="202"/>
      <c r="R324" s="203"/>
    </row>
    <row r="325" spans="1:18" ht="47.25">
      <c r="A325" s="3" t="s">
        <v>137</v>
      </c>
      <c r="B325" s="3" t="s">
        <v>514</v>
      </c>
      <c r="C325" s="3" t="s">
        <v>515</v>
      </c>
      <c r="D325" s="1"/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01" t="s">
        <v>7</v>
      </c>
      <c r="P325" s="202"/>
      <c r="Q325" s="202"/>
      <c r="R325" s="203"/>
    </row>
    <row r="326" spans="1:18" ht="63">
      <c r="A326" s="26" t="s">
        <v>138</v>
      </c>
      <c r="B326" s="26" t="s">
        <v>92</v>
      </c>
      <c r="C326" s="26" t="s">
        <v>6</v>
      </c>
      <c r="D326" s="24"/>
      <c r="E326" s="27">
        <f t="shared" ref="E326:N326" si="53">E327+E328</f>
        <v>0</v>
      </c>
      <c r="F326" s="27">
        <f t="shared" si="53"/>
        <v>0</v>
      </c>
      <c r="G326" s="27">
        <f t="shared" si="53"/>
        <v>0</v>
      </c>
      <c r="H326" s="27">
        <f t="shared" si="53"/>
        <v>0</v>
      </c>
      <c r="I326" s="27">
        <f t="shared" si="53"/>
        <v>0</v>
      </c>
      <c r="J326" s="27">
        <f t="shared" si="53"/>
        <v>0</v>
      </c>
      <c r="K326" s="27">
        <f t="shared" si="53"/>
        <v>0</v>
      </c>
      <c r="L326" s="27">
        <f t="shared" si="53"/>
        <v>0</v>
      </c>
      <c r="M326" s="27">
        <f t="shared" si="53"/>
        <v>0</v>
      </c>
      <c r="N326" s="27">
        <f t="shared" si="53"/>
        <v>0</v>
      </c>
      <c r="O326" s="201" t="s">
        <v>7</v>
      </c>
      <c r="P326" s="202"/>
      <c r="Q326" s="202"/>
      <c r="R326" s="203"/>
    </row>
    <row r="327" spans="1:18" ht="47.25">
      <c r="A327" s="26" t="s">
        <v>139</v>
      </c>
      <c r="B327" s="26" t="s">
        <v>94</v>
      </c>
      <c r="C327" s="26" t="s">
        <v>6</v>
      </c>
      <c r="D327" s="24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201" t="s">
        <v>7</v>
      </c>
      <c r="P327" s="202"/>
      <c r="Q327" s="202"/>
      <c r="R327" s="203"/>
    </row>
    <row r="328" spans="1:18" ht="47.25">
      <c r="A328" s="26" t="s">
        <v>140</v>
      </c>
      <c r="B328" s="26" t="s">
        <v>96</v>
      </c>
      <c r="C328" s="26" t="s">
        <v>6</v>
      </c>
      <c r="D328" s="24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201" t="s">
        <v>7</v>
      </c>
      <c r="P328" s="202"/>
      <c r="Q328" s="202"/>
      <c r="R328" s="203"/>
    </row>
    <row r="329" spans="1:18" ht="31.5">
      <c r="A329" s="26" t="s">
        <v>141</v>
      </c>
      <c r="B329" s="26" t="s">
        <v>98</v>
      </c>
      <c r="C329" s="26" t="s">
        <v>6</v>
      </c>
      <c r="D329" s="24"/>
      <c r="E329" s="27">
        <f t="shared" ref="E329:N329" si="54">SUM(E330:E340)</f>
        <v>0</v>
      </c>
      <c r="F329" s="27">
        <f t="shared" si="54"/>
        <v>0</v>
      </c>
      <c r="G329" s="27">
        <f t="shared" si="54"/>
        <v>0</v>
      </c>
      <c r="H329" s="27">
        <f t="shared" si="54"/>
        <v>0</v>
      </c>
      <c r="I329" s="27">
        <f t="shared" si="54"/>
        <v>0</v>
      </c>
      <c r="J329" s="27">
        <f t="shared" si="54"/>
        <v>0</v>
      </c>
      <c r="K329" s="27">
        <f t="shared" si="54"/>
        <v>0</v>
      </c>
      <c r="L329" s="27">
        <f t="shared" si="54"/>
        <v>0</v>
      </c>
      <c r="M329" s="27">
        <f t="shared" si="54"/>
        <v>0</v>
      </c>
      <c r="N329" s="27">
        <f t="shared" si="54"/>
        <v>0</v>
      </c>
      <c r="O329" s="201" t="s">
        <v>7</v>
      </c>
      <c r="P329" s="202"/>
      <c r="Q329" s="202"/>
      <c r="R329" s="203"/>
    </row>
    <row r="330" spans="1:18" ht="47.25">
      <c r="A330" s="3" t="s">
        <v>141</v>
      </c>
      <c r="B330" s="3" t="s">
        <v>516</v>
      </c>
      <c r="C330" s="3" t="s">
        <v>517</v>
      </c>
      <c r="D330" s="1"/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01" t="s">
        <v>7</v>
      </c>
      <c r="P330" s="202"/>
      <c r="Q330" s="202"/>
      <c r="R330" s="203"/>
    </row>
    <row r="331" spans="1:18" ht="31.5">
      <c r="A331" s="3" t="s">
        <v>141</v>
      </c>
      <c r="B331" s="3" t="s">
        <v>518</v>
      </c>
      <c r="C331" s="3" t="s">
        <v>519</v>
      </c>
      <c r="D331" s="1"/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01" t="s">
        <v>7</v>
      </c>
      <c r="P331" s="202"/>
      <c r="Q331" s="202"/>
      <c r="R331" s="203"/>
    </row>
    <row r="332" spans="1:18" ht="31.5">
      <c r="A332" s="3" t="s">
        <v>141</v>
      </c>
      <c r="B332" s="3" t="s">
        <v>520</v>
      </c>
      <c r="C332" s="3" t="s">
        <v>521</v>
      </c>
      <c r="D332" s="1"/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01" t="s">
        <v>7</v>
      </c>
      <c r="P332" s="202"/>
      <c r="Q332" s="202"/>
      <c r="R332" s="203"/>
    </row>
    <row r="333" spans="1:18" ht="31.5">
      <c r="A333" s="3" t="s">
        <v>141</v>
      </c>
      <c r="B333" s="3" t="s">
        <v>522</v>
      </c>
      <c r="C333" s="3" t="s">
        <v>523</v>
      </c>
      <c r="D333" s="1"/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01" t="s">
        <v>7</v>
      </c>
      <c r="P333" s="202"/>
      <c r="Q333" s="202"/>
      <c r="R333" s="203"/>
    </row>
    <row r="334" spans="1:18" ht="31.5">
      <c r="A334" s="3" t="s">
        <v>141</v>
      </c>
      <c r="B334" s="3" t="s">
        <v>524</v>
      </c>
      <c r="C334" s="3" t="s">
        <v>525</v>
      </c>
      <c r="D334" s="1"/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01" t="s">
        <v>7</v>
      </c>
      <c r="P334" s="202"/>
      <c r="Q334" s="202"/>
      <c r="R334" s="203"/>
    </row>
    <row r="335" spans="1:18" ht="31.5">
      <c r="A335" s="3" t="s">
        <v>141</v>
      </c>
      <c r="B335" s="3" t="s">
        <v>526</v>
      </c>
      <c r="C335" s="3" t="s">
        <v>527</v>
      </c>
      <c r="D335" s="1"/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01" t="s">
        <v>7</v>
      </c>
      <c r="P335" s="202"/>
      <c r="Q335" s="202"/>
      <c r="R335" s="203"/>
    </row>
    <row r="336" spans="1:18" ht="47.25">
      <c r="A336" s="3" t="s">
        <v>141</v>
      </c>
      <c r="B336" s="3" t="s">
        <v>528</v>
      </c>
      <c r="C336" s="3" t="s">
        <v>529</v>
      </c>
      <c r="D336" s="1"/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01" t="s">
        <v>7</v>
      </c>
      <c r="P336" s="202"/>
      <c r="Q336" s="202"/>
      <c r="R336" s="203"/>
    </row>
    <row r="337" spans="1:18" ht="47.25">
      <c r="A337" s="3" t="s">
        <v>141</v>
      </c>
      <c r="B337" s="3" t="s">
        <v>530</v>
      </c>
      <c r="C337" s="3" t="s">
        <v>531</v>
      </c>
      <c r="D337" s="1"/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01" t="s">
        <v>7</v>
      </c>
      <c r="P337" s="202"/>
      <c r="Q337" s="202"/>
      <c r="R337" s="203"/>
    </row>
    <row r="338" spans="1:18" ht="47.25">
      <c r="A338" s="3" t="s">
        <v>141</v>
      </c>
      <c r="B338" s="3" t="s">
        <v>532</v>
      </c>
      <c r="C338" s="3" t="s">
        <v>533</v>
      </c>
      <c r="D338" s="1"/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01" t="s">
        <v>7</v>
      </c>
      <c r="P338" s="202"/>
      <c r="Q338" s="202"/>
      <c r="R338" s="203"/>
    </row>
    <row r="339" spans="1:18" ht="47.25">
      <c r="A339" s="3" t="s">
        <v>141</v>
      </c>
      <c r="B339" s="3" t="s">
        <v>534</v>
      </c>
      <c r="C339" s="3" t="s">
        <v>535</v>
      </c>
      <c r="D339" s="1"/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01" t="s">
        <v>7</v>
      </c>
      <c r="P339" s="202"/>
      <c r="Q339" s="202"/>
      <c r="R339" s="203"/>
    </row>
    <row r="340" spans="1:18" ht="31.5">
      <c r="A340" s="3" t="s">
        <v>141</v>
      </c>
      <c r="B340" s="3" t="s">
        <v>536</v>
      </c>
      <c r="C340" s="3" t="s">
        <v>537</v>
      </c>
      <c r="D340" s="1"/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01" t="s">
        <v>7</v>
      </c>
      <c r="P340" s="202"/>
      <c r="Q340" s="202"/>
      <c r="R340" s="203"/>
    </row>
    <row r="341" spans="1:18" ht="31.5">
      <c r="A341" s="26" t="s">
        <v>142</v>
      </c>
      <c r="B341" s="26" t="s">
        <v>100</v>
      </c>
      <c r="C341" s="26" t="s">
        <v>6</v>
      </c>
      <c r="D341" s="24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201" t="s">
        <v>7</v>
      </c>
      <c r="P341" s="202"/>
      <c r="Q341" s="202"/>
      <c r="R341" s="203"/>
    </row>
    <row r="342" spans="1:18" ht="31.5">
      <c r="A342" s="26" t="s">
        <v>143</v>
      </c>
      <c r="B342" s="26" t="s">
        <v>102</v>
      </c>
      <c r="C342" s="26" t="s">
        <v>6</v>
      </c>
      <c r="D342" s="24"/>
      <c r="E342" s="27">
        <f t="shared" ref="E342:N342" si="55">SUM(E343:E347)</f>
        <v>0</v>
      </c>
      <c r="F342" s="27">
        <f t="shared" si="55"/>
        <v>0</v>
      </c>
      <c r="G342" s="27">
        <f t="shared" si="55"/>
        <v>0</v>
      </c>
      <c r="H342" s="27">
        <f t="shared" si="55"/>
        <v>0</v>
      </c>
      <c r="I342" s="27">
        <f t="shared" si="55"/>
        <v>0</v>
      </c>
      <c r="J342" s="27">
        <f t="shared" si="55"/>
        <v>0</v>
      </c>
      <c r="K342" s="27">
        <f t="shared" si="55"/>
        <v>0</v>
      </c>
      <c r="L342" s="27">
        <f t="shared" si="55"/>
        <v>0</v>
      </c>
      <c r="M342" s="27">
        <f t="shared" si="55"/>
        <v>0</v>
      </c>
      <c r="N342" s="27">
        <f t="shared" si="55"/>
        <v>0</v>
      </c>
      <c r="O342" s="201" t="s">
        <v>7</v>
      </c>
      <c r="P342" s="202"/>
      <c r="Q342" s="202"/>
      <c r="R342" s="203"/>
    </row>
    <row r="343" spans="1:18" ht="31.5">
      <c r="A343" s="3" t="s">
        <v>143</v>
      </c>
      <c r="B343" s="3" t="s">
        <v>538</v>
      </c>
      <c r="C343" s="3" t="s">
        <v>539</v>
      </c>
      <c r="D343" s="1"/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01" t="s">
        <v>7</v>
      </c>
      <c r="P343" s="202"/>
      <c r="Q343" s="202"/>
      <c r="R343" s="203"/>
    </row>
    <row r="344" spans="1:18">
      <c r="A344" s="3" t="s">
        <v>143</v>
      </c>
      <c r="B344" s="3" t="s">
        <v>540</v>
      </c>
      <c r="C344" s="3" t="s">
        <v>541</v>
      </c>
      <c r="D344" s="1"/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01" t="s">
        <v>7</v>
      </c>
      <c r="P344" s="202"/>
      <c r="Q344" s="202"/>
      <c r="R344" s="203"/>
    </row>
    <row r="345" spans="1:18">
      <c r="A345" s="3" t="s">
        <v>143</v>
      </c>
      <c r="B345" s="3" t="s">
        <v>542</v>
      </c>
      <c r="C345" s="3" t="s">
        <v>543</v>
      </c>
      <c r="D345" s="1"/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01" t="s">
        <v>7</v>
      </c>
      <c r="P345" s="202"/>
      <c r="Q345" s="202"/>
      <c r="R345" s="203"/>
    </row>
    <row r="346" spans="1:18" ht="47.25">
      <c r="A346" s="3" t="s">
        <v>143</v>
      </c>
      <c r="B346" s="3" t="s">
        <v>544</v>
      </c>
      <c r="C346" s="3" t="s">
        <v>545</v>
      </c>
      <c r="D346" s="1"/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01" t="s">
        <v>7</v>
      </c>
      <c r="P346" s="202"/>
      <c r="Q346" s="202"/>
      <c r="R346" s="203"/>
    </row>
    <row r="347" spans="1:18" ht="31.5">
      <c r="A347" s="3" t="s">
        <v>143</v>
      </c>
      <c r="B347" s="3" t="s">
        <v>546</v>
      </c>
      <c r="C347" s="3" t="s">
        <v>547</v>
      </c>
      <c r="D347" s="1"/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01" t="s">
        <v>7</v>
      </c>
      <c r="P347" s="202"/>
      <c r="Q347" s="202"/>
      <c r="R347" s="203"/>
    </row>
    <row r="348" spans="1:18" ht="31.5">
      <c r="A348" s="26" t="s">
        <v>144</v>
      </c>
      <c r="B348" s="26" t="s">
        <v>145</v>
      </c>
      <c r="C348" s="26" t="s">
        <v>6</v>
      </c>
      <c r="D348" s="24"/>
      <c r="E348" s="27">
        <f t="shared" ref="E348:N348" si="56">E349+E378+E414+E417+E423+E424</f>
        <v>0</v>
      </c>
      <c r="F348" s="27">
        <f t="shared" si="56"/>
        <v>0</v>
      </c>
      <c r="G348" s="27">
        <f t="shared" si="56"/>
        <v>0</v>
      </c>
      <c r="H348" s="27">
        <f t="shared" si="56"/>
        <v>0</v>
      </c>
      <c r="I348" s="27">
        <f t="shared" si="56"/>
        <v>0</v>
      </c>
      <c r="J348" s="27">
        <f t="shared" si="56"/>
        <v>0</v>
      </c>
      <c r="K348" s="27">
        <f t="shared" si="56"/>
        <v>0</v>
      </c>
      <c r="L348" s="27">
        <f t="shared" si="56"/>
        <v>0</v>
      </c>
      <c r="M348" s="27">
        <f t="shared" si="56"/>
        <v>0</v>
      </c>
      <c r="N348" s="27">
        <f t="shared" si="56"/>
        <v>0</v>
      </c>
      <c r="O348" s="201" t="s">
        <v>7</v>
      </c>
      <c r="P348" s="202"/>
      <c r="Q348" s="202"/>
      <c r="R348" s="203"/>
    </row>
    <row r="349" spans="1:18" ht="31.5">
      <c r="A349" s="26" t="s">
        <v>146</v>
      </c>
      <c r="B349" s="26" t="s">
        <v>23</v>
      </c>
      <c r="C349" s="26" t="s">
        <v>6</v>
      </c>
      <c r="D349" s="24"/>
      <c r="E349" s="26">
        <f t="shared" ref="E349:N349" si="57">E350+E358+E361+E370</f>
        <v>0</v>
      </c>
      <c r="F349" s="26">
        <f t="shared" si="57"/>
        <v>0</v>
      </c>
      <c r="G349" s="26">
        <f t="shared" si="57"/>
        <v>0</v>
      </c>
      <c r="H349" s="26">
        <f t="shared" si="57"/>
        <v>0</v>
      </c>
      <c r="I349" s="26">
        <f t="shared" si="57"/>
        <v>0</v>
      </c>
      <c r="J349" s="26">
        <f t="shared" si="57"/>
        <v>0</v>
      </c>
      <c r="K349" s="26">
        <f t="shared" si="57"/>
        <v>0</v>
      </c>
      <c r="L349" s="26">
        <f t="shared" si="57"/>
        <v>0</v>
      </c>
      <c r="M349" s="26">
        <f t="shared" si="57"/>
        <v>0</v>
      </c>
      <c r="N349" s="26">
        <f t="shared" si="57"/>
        <v>0</v>
      </c>
      <c r="O349" s="201" t="s">
        <v>7</v>
      </c>
      <c r="P349" s="202"/>
      <c r="Q349" s="202"/>
      <c r="R349" s="203"/>
    </row>
    <row r="350" spans="1:18" ht="47.25">
      <c r="A350" s="26" t="s">
        <v>147</v>
      </c>
      <c r="B350" s="26" t="s">
        <v>25</v>
      </c>
      <c r="C350" s="26" t="s">
        <v>6</v>
      </c>
      <c r="D350" s="24"/>
      <c r="E350" s="26">
        <f t="shared" ref="E350:N350" si="58">E351+E354+E357</f>
        <v>0</v>
      </c>
      <c r="F350" s="26">
        <f t="shared" si="58"/>
        <v>0</v>
      </c>
      <c r="G350" s="26">
        <f t="shared" si="58"/>
        <v>0</v>
      </c>
      <c r="H350" s="26">
        <f t="shared" si="58"/>
        <v>0</v>
      </c>
      <c r="I350" s="26">
        <f t="shared" si="58"/>
        <v>0</v>
      </c>
      <c r="J350" s="26">
        <f t="shared" si="58"/>
        <v>0</v>
      </c>
      <c r="K350" s="26">
        <f t="shared" si="58"/>
        <v>0</v>
      </c>
      <c r="L350" s="26">
        <f t="shared" si="58"/>
        <v>0</v>
      </c>
      <c r="M350" s="26">
        <f t="shared" si="58"/>
        <v>0</v>
      </c>
      <c r="N350" s="26">
        <f t="shared" si="58"/>
        <v>0</v>
      </c>
      <c r="O350" s="201" t="s">
        <v>7</v>
      </c>
      <c r="P350" s="202"/>
      <c r="Q350" s="202"/>
      <c r="R350" s="203"/>
    </row>
    <row r="351" spans="1:18" ht="63">
      <c r="A351" s="26" t="s">
        <v>148</v>
      </c>
      <c r="B351" s="26" t="s">
        <v>27</v>
      </c>
      <c r="C351" s="26" t="s">
        <v>6</v>
      </c>
      <c r="D351" s="24"/>
      <c r="E351" s="58">
        <f t="shared" ref="E351:N351" si="59">SUM(E352:E353)</f>
        <v>0</v>
      </c>
      <c r="F351" s="58">
        <f t="shared" si="59"/>
        <v>0</v>
      </c>
      <c r="G351" s="58">
        <f t="shared" si="59"/>
        <v>0</v>
      </c>
      <c r="H351" s="58">
        <f t="shared" si="59"/>
        <v>0</v>
      </c>
      <c r="I351" s="58">
        <f t="shared" si="59"/>
        <v>0</v>
      </c>
      <c r="J351" s="58">
        <f t="shared" si="59"/>
        <v>0</v>
      </c>
      <c r="K351" s="58">
        <f t="shared" si="59"/>
        <v>0</v>
      </c>
      <c r="L351" s="58">
        <f t="shared" si="59"/>
        <v>0</v>
      </c>
      <c r="M351" s="58">
        <f t="shared" si="59"/>
        <v>0</v>
      </c>
      <c r="N351" s="58">
        <f t="shared" si="59"/>
        <v>0</v>
      </c>
      <c r="O351" s="201" t="s">
        <v>7</v>
      </c>
      <c r="P351" s="202"/>
      <c r="Q351" s="202"/>
      <c r="R351" s="203"/>
    </row>
    <row r="352" spans="1:18">
      <c r="A352" s="3" t="s">
        <v>148</v>
      </c>
      <c r="B352" s="3" t="s">
        <v>584</v>
      </c>
      <c r="C352" s="3" t="s">
        <v>585</v>
      </c>
      <c r="D352" s="1"/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01" t="s">
        <v>7</v>
      </c>
      <c r="P352" s="202"/>
      <c r="Q352" s="202"/>
      <c r="R352" s="203"/>
    </row>
    <row r="353" spans="1:18">
      <c r="A353" s="3" t="s">
        <v>148</v>
      </c>
      <c r="B353" s="3" t="s">
        <v>586</v>
      </c>
      <c r="C353" s="3" t="s">
        <v>587</v>
      </c>
      <c r="D353" s="1"/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01" t="s">
        <v>7</v>
      </c>
      <c r="P353" s="202"/>
      <c r="Q353" s="202"/>
      <c r="R353" s="203"/>
    </row>
    <row r="354" spans="1:18" ht="63">
      <c r="A354" s="26" t="s">
        <v>149</v>
      </c>
      <c r="B354" s="26" t="s">
        <v>29</v>
      </c>
      <c r="C354" s="26" t="s">
        <v>6</v>
      </c>
      <c r="D354" s="24"/>
      <c r="E354" s="26">
        <f t="shared" ref="E354:N354" si="60">SUM(E355:E356)</f>
        <v>0</v>
      </c>
      <c r="F354" s="26">
        <f t="shared" si="60"/>
        <v>0</v>
      </c>
      <c r="G354" s="26">
        <f t="shared" si="60"/>
        <v>0</v>
      </c>
      <c r="H354" s="26">
        <f t="shared" si="60"/>
        <v>0</v>
      </c>
      <c r="I354" s="26">
        <f t="shared" si="60"/>
        <v>0</v>
      </c>
      <c r="J354" s="26">
        <f t="shared" si="60"/>
        <v>0</v>
      </c>
      <c r="K354" s="26">
        <f t="shared" si="60"/>
        <v>0</v>
      </c>
      <c r="L354" s="26">
        <f t="shared" si="60"/>
        <v>0</v>
      </c>
      <c r="M354" s="26">
        <f t="shared" si="60"/>
        <v>0</v>
      </c>
      <c r="N354" s="26">
        <f t="shared" si="60"/>
        <v>0</v>
      </c>
      <c r="O354" s="201" t="s">
        <v>7</v>
      </c>
      <c r="P354" s="202"/>
      <c r="Q354" s="202"/>
      <c r="R354" s="203"/>
    </row>
    <row r="355" spans="1:18">
      <c r="A355" s="3" t="s">
        <v>149</v>
      </c>
      <c r="B355" s="3" t="s">
        <v>584</v>
      </c>
      <c r="C355" s="3" t="s">
        <v>588</v>
      </c>
      <c r="D355" s="1"/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01" t="s">
        <v>7</v>
      </c>
      <c r="P355" s="202"/>
      <c r="Q355" s="202"/>
      <c r="R355" s="203"/>
    </row>
    <row r="356" spans="1:18">
      <c r="A356" s="3" t="s">
        <v>149</v>
      </c>
      <c r="B356" s="3" t="s">
        <v>586</v>
      </c>
      <c r="C356" s="3" t="s">
        <v>589</v>
      </c>
      <c r="D356" s="1"/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01" t="s">
        <v>7</v>
      </c>
      <c r="P356" s="202"/>
      <c r="Q356" s="202"/>
      <c r="R356" s="203"/>
    </row>
    <row r="357" spans="1:18" ht="47.25">
      <c r="A357" s="26" t="s">
        <v>150</v>
      </c>
      <c r="B357" s="26" t="s">
        <v>31</v>
      </c>
      <c r="C357" s="26" t="s">
        <v>6</v>
      </c>
      <c r="D357" s="24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201" t="s">
        <v>7</v>
      </c>
      <c r="P357" s="202"/>
      <c r="Q357" s="202"/>
      <c r="R357" s="203"/>
    </row>
    <row r="358" spans="1:18" ht="31.5">
      <c r="A358" s="26" t="s">
        <v>151</v>
      </c>
      <c r="B358" s="26" t="s">
        <v>33</v>
      </c>
      <c r="C358" s="26" t="s">
        <v>6</v>
      </c>
      <c r="D358" s="24"/>
      <c r="E358" s="27">
        <f t="shared" ref="E358:N358" si="61">E359+E360</f>
        <v>0</v>
      </c>
      <c r="F358" s="27">
        <f t="shared" si="61"/>
        <v>0</v>
      </c>
      <c r="G358" s="27">
        <f t="shared" si="61"/>
        <v>0</v>
      </c>
      <c r="H358" s="27">
        <f t="shared" si="61"/>
        <v>0</v>
      </c>
      <c r="I358" s="27">
        <f t="shared" si="61"/>
        <v>0</v>
      </c>
      <c r="J358" s="27">
        <f t="shared" si="61"/>
        <v>0</v>
      </c>
      <c r="K358" s="27">
        <f t="shared" si="61"/>
        <v>0</v>
      </c>
      <c r="L358" s="27">
        <f t="shared" si="61"/>
        <v>0</v>
      </c>
      <c r="M358" s="27">
        <f t="shared" si="61"/>
        <v>0</v>
      </c>
      <c r="N358" s="27">
        <f t="shared" si="61"/>
        <v>0</v>
      </c>
      <c r="O358" s="201" t="s">
        <v>7</v>
      </c>
      <c r="P358" s="202"/>
      <c r="Q358" s="202"/>
      <c r="R358" s="203"/>
    </row>
    <row r="359" spans="1:18" ht="63">
      <c r="A359" s="26" t="s">
        <v>152</v>
      </c>
      <c r="B359" s="26" t="s">
        <v>35</v>
      </c>
      <c r="C359" s="26" t="s">
        <v>6</v>
      </c>
      <c r="D359" s="24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201" t="s">
        <v>7</v>
      </c>
      <c r="P359" s="202"/>
      <c r="Q359" s="202"/>
      <c r="R359" s="203"/>
    </row>
    <row r="360" spans="1:18" ht="47.25">
      <c r="A360" s="26" t="s">
        <v>153</v>
      </c>
      <c r="B360" s="26" t="s">
        <v>37</v>
      </c>
      <c r="C360" s="26" t="s">
        <v>6</v>
      </c>
      <c r="D360" s="24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201" t="s">
        <v>7</v>
      </c>
      <c r="P360" s="202"/>
      <c r="Q360" s="202"/>
      <c r="R360" s="203"/>
    </row>
    <row r="361" spans="1:18" ht="47.25">
      <c r="A361" s="26" t="s">
        <v>154</v>
      </c>
      <c r="B361" s="26" t="s">
        <v>39</v>
      </c>
      <c r="C361" s="26" t="s">
        <v>6</v>
      </c>
      <c r="D361" s="24"/>
      <c r="E361" s="82">
        <f t="shared" ref="E361:N361" si="62">E362+E366</f>
        <v>0</v>
      </c>
      <c r="F361" s="82">
        <f t="shared" si="62"/>
        <v>0</v>
      </c>
      <c r="G361" s="82">
        <f t="shared" si="62"/>
        <v>0</v>
      </c>
      <c r="H361" s="82">
        <f t="shared" si="62"/>
        <v>0</v>
      </c>
      <c r="I361" s="82">
        <f t="shared" si="62"/>
        <v>0</v>
      </c>
      <c r="J361" s="82">
        <f t="shared" si="62"/>
        <v>0</v>
      </c>
      <c r="K361" s="82">
        <f t="shared" si="62"/>
        <v>0</v>
      </c>
      <c r="L361" s="82">
        <f t="shared" si="62"/>
        <v>0</v>
      </c>
      <c r="M361" s="82">
        <f t="shared" si="62"/>
        <v>0</v>
      </c>
      <c r="N361" s="82">
        <f t="shared" si="62"/>
        <v>0</v>
      </c>
      <c r="O361" s="201" t="s">
        <v>7</v>
      </c>
      <c r="P361" s="202"/>
      <c r="Q361" s="202"/>
      <c r="R361" s="203"/>
    </row>
    <row r="362" spans="1:18" ht="31.5">
      <c r="A362" s="26" t="s">
        <v>155</v>
      </c>
      <c r="B362" s="26" t="s">
        <v>41</v>
      </c>
      <c r="C362" s="26" t="s">
        <v>6</v>
      </c>
      <c r="D362" s="24"/>
      <c r="E362" s="27">
        <f t="shared" ref="E362:N362" si="63">E363+E364+E365</f>
        <v>0</v>
      </c>
      <c r="F362" s="27">
        <f t="shared" si="63"/>
        <v>0</v>
      </c>
      <c r="G362" s="27">
        <f t="shared" si="63"/>
        <v>0</v>
      </c>
      <c r="H362" s="27">
        <f t="shared" si="63"/>
        <v>0</v>
      </c>
      <c r="I362" s="27">
        <f t="shared" si="63"/>
        <v>0</v>
      </c>
      <c r="J362" s="27">
        <f t="shared" si="63"/>
        <v>0</v>
      </c>
      <c r="K362" s="27">
        <f t="shared" si="63"/>
        <v>0</v>
      </c>
      <c r="L362" s="27">
        <f t="shared" si="63"/>
        <v>0</v>
      </c>
      <c r="M362" s="27">
        <f t="shared" si="63"/>
        <v>0</v>
      </c>
      <c r="N362" s="27">
        <f t="shared" si="63"/>
        <v>0</v>
      </c>
      <c r="O362" s="201" t="s">
        <v>7</v>
      </c>
      <c r="P362" s="202"/>
      <c r="Q362" s="202"/>
      <c r="R362" s="203"/>
    </row>
    <row r="363" spans="1:18" ht="94.5">
      <c r="A363" s="26" t="s">
        <v>155</v>
      </c>
      <c r="B363" s="26" t="s">
        <v>42</v>
      </c>
      <c r="C363" s="26" t="s">
        <v>6</v>
      </c>
      <c r="D363" s="24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201" t="s">
        <v>7</v>
      </c>
      <c r="P363" s="202"/>
      <c r="Q363" s="202"/>
      <c r="R363" s="203"/>
    </row>
    <row r="364" spans="1:18" ht="78.75">
      <c r="A364" s="26" t="s">
        <v>155</v>
      </c>
      <c r="B364" s="26" t="s">
        <v>43</v>
      </c>
      <c r="C364" s="26" t="s">
        <v>6</v>
      </c>
      <c r="D364" s="24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201" t="s">
        <v>7</v>
      </c>
      <c r="P364" s="202"/>
      <c r="Q364" s="202"/>
      <c r="R364" s="203"/>
    </row>
    <row r="365" spans="1:18" ht="94.5">
      <c r="A365" s="26" t="s">
        <v>155</v>
      </c>
      <c r="B365" s="26" t="s">
        <v>44</v>
      </c>
      <c r="C365" s="26" t="s">
        <v>6</v>
      </c>
      <c r="D365" s="24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201" t="s">
        <v>7</v>
      </c>
      <c r="P365" s="202"/>
      <c r="Q365" s="202"/>
      <c r="R365" s="203"/>
    </row>
    <row r="366" spans="1:18" ht="31.5">
      <c r="A366" s="26" t="s">
        <v>156</v>
      </c>
      <c r="B366" s="26" t="s">
        <v>41</v>
      </c>
      <c r="C366" s="26" t="s">
        <v>6</v>
      </c>
      <c r="D366" s="24"/>
      <c r="E366" s="27">
        <f t="shared" ref="E366:N366" si="64">E367+E368+E369</f>
        <v>0</v>
      </c>
      <c r="F366" s="27">
        <f t="shared" si="64"/>
        <v>0</v>
      </c>
      <c r="G366" s="27">
        <f t="shared" si="64"/>
        <v>0</v>
      </c>
      <c r="H366" s="27">
        <f t="shared" si="64"/>
        <v>0</v>
      </c>
      <c r="I366" s="27">
        <f t="shared" si="64"/>
        <v>0</v>
      </c>
      <c r="J366" s="27">
        <f t="shared" si="64"/>
        <v>0</v>
      </c>
      <c r="K366" s="27">
        <f t="shared" si="64"/>
        <v>0</v>
      </c>
      <c r="L366" s="27">
        <f t="shared" si="64"/>
        <v>0</v>
      </c>
      <c r="M366" s="27">
        <f t="shared" si="64"/>
        <v>0</v>
      </c>
      <c r="N366" s="27">
        <f t="shared" si="64"/>
        <v>0</v>
      </c>
      <c r="O366" s="201" t="s">
        <v>7</v>
      </c>
      <c r="P366" s="202"/>
      <c r="Q366" s="202"/>
      <c r="R366" s="203"/>
    </row>
    <row r="367" spans="1:18" ht="94.5">
      <c r="A367" s="26" t="s">
        <v>156</v>
      </c>
      <c r="B367" s="26" t="s">
        <v>42</v>
      </c>
      <c r="C367" s="26" t="s">
        <v>6</v>
      </c>
      <c r="D367" s="24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201" t="s">
        <v>7</v>
      </c>
      <c r="P367" s="202"/>
      <c r="Q367" s="202"/>
      <c r="R367" s="203"/>
    </row>
    <row r="368" spans="1:18" ht="78.75">
      <c r="A368" s="26" t="s">
        <v>156</v>
      </c>
      <c r="B368" s="26" t="s">
        <v>43</v>
      </c>
      <c r="C368" s="26" t="s">
        <v>6</v>
      </c>
      <c r="D368" s="24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201" t="s">
        <v>7</v>
      </c>
      <c r="P368" s="202"/>
      <c r="Q368" s="202"/>
      <c r="R368" s="203"/>
    </row>
    <row r="369" spans="1:18" ht="94.5">
      <c r="A369" s="26" t="s">
        <v>156</v>
      </c>
      <c r="B369" s="26" t="s">
        <v>46</v>
      </c>
      <c r="C369" s="26" t="s">
        <v>6</v>
      </c>
      <c r="D369" s="24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201" t="s">
        <v>7</v>
      </c>
      <c r="P369" s="202"/>
      <c r="Q369" s="202"/>
      <c r="R369" s="203"/>
    </row>
    <row r="370" spans="1:18" ht="78.75">
      <c r="A370" s="26" t="s">
        <v>157</v>
      </c>
      <c r="B370" s="26" t="s">
        <v>48</v>
      </c>
      <c r="C370" s="26" t="s">
        <v>6</v>
      </c>
      <c r="D370" s="24"/>
      <c r="E370" s="27">
        <f t="shared" ref="E370:N370" si="65">E371+E372</f>
        <v>0</v>
      </c>
      <c r="F370" s="27">
        <f t="shared" si="65"/>
        <v>0</v>
      </c>
      <c r="G370" s="27">
        <f t="shared" si="65"/>
        <v>0</v>
      </c>
      <c r="H370" s="27">
        <f t="shared" si="65"/>
        <v>0</v>
      </c>
      <c r="I370" s="27">
        <f t="shared" si="65"/>
        <v>0</v>
      </c>
      <c r="J370" s="27">
        <f t="shared" si="65"/>
        <v>0</v>
      </c>
      <c r="K370" s="27">
        <f t="shared" si="65"/>
        <v>0</v>
      </c>
      <c r="L370" s="27">
        <f t="shared" si="65"/>
        <v>0</v>
      </c>
      <c r="M370" s="27">
        <f t="shared" si="65"/>
        <v>0</v>
      </c>
      <c r="N370" s="27">
        <f t="shared" si="65"/>
        <v>0</v>
      </c>
      <c r="O370" s="201" t="s">
        <v>7</v>
      </c>
      <c r="P370" s="202"/>
      <c r="Q370" s="202"/>
      <c r="R370" s="203"/>
    </row>
    <row r="371" spans="1:18" ht="63">
      <c r="A371" s="26" t="s">
        <v>158</v>
      </c>
      <c r="B371" s="26" t="s">
        <v>50</v>
      </c>
      <c r="C371" s="26" t="s">
        <v>6</v>
      </c>
      <c r="D371" s="24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201" t="s">
        <v>7</v>
      </c>
      <c r="P371" s="202"/>
      <c r="Q371" s="202"/>
      <c r="R371" s="203"/>
    </row>
    <row r="372" spans="1:18" ht="78.75">
      <c r="A372" s="26" t="s">
        <v>159</v>
      </c>
      <c r="B372" s="26" t="s">
        <v>52</v>
      </c>
      <c r="C372" s="26" t="s">
        <v>6</v>
      </c>
      <c r="D372" s="24"/>
      <c r="E372" s="27">
        <f t="shared" ref="E372:N372" si="66">SUM(E373:E377)</f>
        <v>0</v>
      </c>
      <c r="F372" s="27">
        <f t="shared" si="66"/>
        <v>0</v>
      </c>
      <c r="G372" s="27">
        <f t="shared" si="66"/>
        <v>0</v>
      </c>
      <c r="H372" s="27">
        <f t="shared" si="66"/>
        <v>0</v>
      </c>
      <c r="I372" s="27">
        <f t="shared" si="66"/>
        <v>0</v>
      </c>
      <c r="J372" s="27">
        <f t="shared" si="66"/>
        <v>0</v>
      </c>
      <c r="K372" s="27">
        <f t="shared" si="66"/>
        <v>0</v>
      </c>
      <c r="L372" s="27">
        <f t="shared" si="66"/>
        <v>0</v>
      </c>
      <c r="M372" s="27">
        <f t="shared" si="66"/>
        <v>0</v>
      </c>
      <c r="N372" s="27">
        <f t="shared" si="66"/>
        <v>0</v>
      </c>
      <c r="O372" s="201" t="s">
        <v>7</v>
      </c>
      <c r="P372" s="202"/>
      <c r="Q372" s="202"/>
      <c r="R372" s="203"/>
    </row>
    <row r="373" spans="1:18" ht="47.25">
      <c r="A373" s="3" t="s">
        <v>159</v>
      </c>
      <c r="B373" s="3" t="s">
        <v>590</v>
      </c>
      <c r="C373" s="3" t="s">
        <v>591</v>
      </c>
      <c r="D373" s="1"/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01" t="s">
        <v>7</v>
      </c>
      <c r="P373" s="202"/>
      <c r="Q373" s="202"/>
      <c r="R373" s="203"/>
    </row>
    <row r="374" spans="1:18" ht="47.25">
      <c r="A374" s="3" t="s">
        <v>159</v>
      </c>
      <c r="B374" s="3" t="s">
        <v>592</v>
      </c>
      <c r="C374" s="3" t="s">
        <v>593</v>
      </c>
      <c r="D374" s="1"/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01" t="s">
        <v>7</v>
      </c>
      <c r="P374" s="202"/>
      <c r="Q374" s="202"/>
      <c r="R374" s="203"/>
    </row>
    <row r="375" spans="1:18" ht="47.25">
      <c r="A375" s="3" t="s">
        <v>159</v>
      </c>
      <c r="B375" s="3" t="s">
        <v>594</v>
      </c>
      <c r="C375" s="3" t="s">
        <v>595</v>
      </c>
      <c r="D375" s="1"/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01" t="s">
        <v>7</v>
      </c>
      <c r="P375" s="202"/>
      <c r="Q375" s="202"/>
      <c r="R375" s="203"/>
    </row>
    <row r="376" spans="1:18" ht="47.25">
      <c r="A376" s="3" t="s">
        <v>159</v>
      </c>
      <c r="B376" s="3" t="s">
        <v>596</v>
      </c>
      <c r="C376" s="3" t="s">
        <v>597</v>
      </c>
      <c r="D376" s="1"/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01" t="s">
        <v>7</v>
      </c>
      <c r="P376" s="202"/>
      <c r="Q376" s="202"/>
      <c r="R376" s="203"/>
    </row>
    <row r="377" spans="1:18" ht="47.25">
      <c r="A377" s="3" t="s">
        <v>159</v>
      </c>
      <c r="B377" s="3" t="s">
        <v>598</v>
      </c>
      <c r="C377" s="3" t="s">
        <v>599</v>
      </c>
      <c r="D377" s="1"/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01" t="s">
        <v>7</v>
      </c>
      <c r="P377" s="202"/>
      <c r="Q377" s="202"/>
      <c r="R377" s="203"/>
    </row>
    <row r="378" spans="1:18" ht="31.5">
      <c r="A378" s="26" t="s">
        <v>160</v>
      </c>
      <c r="B378" s="26" t="s">
        <v>54</v>
      </c>
      <c r="C378" s="26" t="s">
        <v>6</v>
      </c>
      <c r="D378" s="24"/>
      <c r="E378" s="26">
        <f t="shared" ref="E378:N378" si="67">E379+E388+E398+E407</f>
        <v>0</v>
      </c>
      <c r="F378" s="26">
        <f t="shared" si="67"/>
        <v>0</v>
      </c>
      <c r="G378" s="26">
        <f t="shared" si="67"/>
        <v>0</v>
      </c>
      <c r="H378" s="26">
        <f t="shared" si="67"/>
        <v>0</v>
      </c>
      <c r="I378" s="26">
        <f t="shared" si="67"/>
        <v>0</v>
      </c>
      <c r="J378" s="26">
        <f t="shared" si="67"/>
        <v>0</v>
      </c>
      <c r="K378" s="26">
        <f t="shared" si="67"/>
        <v>0</v>
      </c>
      <c r="L378" s="26">
        <f t="shared" si="67"/>
        <v>0</v>
      </c>
      <c r="M378" s="26">
        <f t="shared" si="67"/>
        <v>0</v>
      </c>
      <c r="N378" s="26">
        <f t="shared" si="67"/>
        <v>0</v>
      </c>
      <c r="O378" s="201" t="s">
        <v>7</v>
      </c>
      <c r="P378" s="202"/>
      <c r="Q378" s="202"/>
      <c r="R378" s="203"/>
    </row>
    <row r="379" spans="1:18" ht="63">
      <c r="A379" s="26" t="s">
        <v>161</v>
      </c>
      <c r="B379" s="26" t="s">
        <v>56</v>
      </c>
      <c r="C379" s="26" t="s">
        <v>6</v>
      </c>
      <c r="D379" s="24"/>
      <c r="E379" s="26">
        <f t="shared" ref="E379:N379" si="68">E380+E387</f>
        <v>0</v>
      </c>
      <c r="F379" s="26">
        <f t="shared" si="68"/>
        <v>0</v>
      </c>
      <c r="G379" s="26">
        <f t="shared" si="68"/>
        <v>0</v>
      </c>
      <c r="H379" s="26">
        <f t="shared" si="68"/>
        <v>0</v>
      </c>
      <c r="I379" s="26">
        <f t="shared" si="68"/>
        <v>0</v>
      </c>
      <c r="J379" s="26">
        <f t="shared" si="68"/>
        <v>0</v>
      </c>
      <c r="K379" s="26">
        <f t="shared" si="68"/>
        <v>0</v>
      </c>
      <c r="L379" s="26">
        <f t="shared" si="68"/>
        <v>0</v>
      </c>
      <c r="M379" s="26">
        <f t="shared" si="68"/>
        <v>0</v>
      </c>
      <c r="N379" s="26">
        <f t="shared" si="68"/>
        <v>0</v>
      </c>
      <c r="O379" s="201" t="s">
        <v>7</v>
      </c>
      <c r="P379" s="202"/>
      <c r="Q379" s="202"/>
      <c r="R379" s="203"/>
    </row>
    <row r="380" spans="1:18" ht="31.5">
      <c r="A380" s="26" t="s">
        <v>162</v>
      </c>
      <c r="B380" s="26" t="s">
        <v>58</v>
      </c>
      <c r="C380" s="26" t="s">
        <v>6</v>
      </c>
      <c r="D380" s="24"/>
      <c r="E380" s="26">
        <f t="shared" ref="E380:N380" si="69">SUM(E381:E386)</f>
        <v>0</v>
      </c>
      <c r="F380" s="26">
        <f t="shared" si="69"/>
        <v>0</v>
      </c>
      <c r="G380" s="26">
        <f t="shared" si="69"/>
        <v>0</v>
      </c>
      <c r="H380" s="26">
        <f t="shared" si="69"/>
        <v>0</v>
      </c>
      <c r="I380" s="26">
        <f t="shared" si="69"/>
        <v>0</v>
      </c>
      <c r="J380" s="26">
        <f t="shared" si="69"/>
        <v>0</v>
      </c>
      <c r="K380" s="26">
        <f t="shared" si="69"/>
        <v>0</v>
      </c>
      <c r="L380" s="26">
        <f t="shared" si="69"/>
        <v>0</v>
      </c>
      <c r="M380" s="26">
        <f t="shared" si="69"/>
        <v>0</v>
      </c>
      <c r="N380" s="26">
        <f t="shared" si="69"/>
        <v>0</v>
      </c>
      <c r="O380" s="201" t="s">
        <v>7</v>
      </c>
      <c r="P380" s="202"/>
      <c r="Q380" s="202"/>
      <c r="R380" s="203"/>
    </row>
    <row r="381" spans="1:18" ht="31.5">
      <c r="A381" s="3" t="s">
        <v>162</v>
      </c>
      <c r="B381" s="3" t="s">
        <v>600</v>
      </c>
      <c r="C381" s="3" t="s">
        <v>601</v>
      </c>
      <c r="D381" s="1"/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01" t="s">
        <v>7</v>
      </c>
      <c r="P381" s="202"/>
      <c r="Q381" s="202"/>
      <c r="R381" s="203"/>
    </row>
    <row r="382" spans="1:18" ht="47.25">
      <c r="A382" s="3" t="s">
        <v>162</v>
      </c>
      <c r="B382" s="3" t="s">
        <v>602</v>
      </c>
      <c r="C382" s="3" t="s">
        <v>603</v>
      </c>
      <c r="D382" s="1"/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01" t="s">
        <v>1503</v>
      </c>
      <c r="P382" s="202"/>
      <c r="Q382" s="202"/>
      <c r="R382" s="203"/>
    </row>
    <row r="383" spans="1:18" ht="31.5">
      <c r="A383" s="3" t="s">
        <v>162</v>
      </c>
      <c r="B383" s="3" t="s">
        <v>604</v>
      </c>
      <c r="C383" s="3" t="s">
        <v>605</v>
      </c>
      <c r="D383" s="1"/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01" t="s">
        <v>7</v>
      </c>
      <c r="P383" s="202"/>
      <c r="Q383" s="202"/>
      <c r="R383" s="203"/>
    </row>
    <row r="384" spans="1:18" ht="31.5">
      <c r="A384" s="3" t="s">
        <v>162</v>
      </c>
      <c r="B384" s="3" t="s">
        <v>606</v>
      </c>
      <c r="C384" s="3" t="s">
        <v>607</v>
      </c>
      <c r="D384" s="1"/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01" t="s">
        <v>7</v>
      </c>
      <c r="P384" s="202"/>
      <c r="Q384" s="202"/>
      <c r="R384" s="203"/>
    </row>
    <row r="385" spans="1:18" ht="31.5">
      <c r="A385" s="3" t="s">
        <v>162</v>
      </c>
      <c r="B385" s="3" t="s">
        <v>608</v>
      </c>
      <c r="C385" s="3" t="s">
        <v>609</v>
      </c>
      <c r="D385" s="1"/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01" t="s">
        <v>7</v>
      </c>
      <c r="P385" s="202"/>
      <c r="Q385" s="202"/>
      <c r="R385" s="203"/>
    </row>
    <row r="386" spans="1:18" ht="31.5">
      <c r="A386" s="3" t="s">
        <v>162</v>
      </c>
      <c r="B386" s="3" t="s">
        <v>610</v>
      </c>
      <c r="C386" s="3" t="s">
        <v>611</v>
      </c>
      <c r="D386" s="1"/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01" t="s">
        <v>7</v>
      </c>
      <c r="P386" s="202"/>
      <c r="Q386" s="202"/>
      <c r="R386" s="203"/>
    </row>
    <row r="387" spans="1:18" ht="47.25">
      <c r="A387" s="26" t="s">
        <v>163</v>
      </c>
      <c r="B387" s="26" t="s">
        <v>60</v>
      </c>
      <c r="C387" s="26" t="s">
        <v>6</v>
      </c>
      <c r="D387" s="24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201" t="s">
        <v>7</v>
      </c>
      <c r="P387" s="202"/>
      <c r="Q387" s="202"/>
      <c r="R387" s="203"/>
    </row>
    <row r="388" spans="1:18" ht="47.25">
      <c r="A388" s="26" t="s">
        <v>164</v>
      </c>
      <c r="B388" s="26" t="s">
        <v>62</v>
      </c>
      <c r="C388" s="26" t="s">
        <v>6</v>
      </c>
      <c r="D388" s="24"/>
      <c r="E388" s="26">
        <f t="shared" ref="E388:N388" si="70">E389+E397</f>
        <v>0</v>
      </c>
      <c r="F388" s="26">
        <f t="shared" si="70"/>
        <v>0</v>
      </c>
      <c r="G388" s="26">
        <f t="shared" si="70"/>
        <v>0</v>
      </c>
      <c r="H388" s="26">
        <f t="shared" si="70"/>
        <v>0</v>
      </c>
      <c r="I388" s="26">
        <f t="shared" si="70"/>
        <v>0</v>
      </c>
      <c r="J388" s="26">
        <f t="shared" si="70"/>
        <v>0</v>
      </c>
      <c r="K388" s="26">
        <f t="shared" si="70"/>
        <v>0</v>
      </c>
      <c r="L388" s="26">
        <f t="shared" si="70"/>
        <v>0</v>
      </c>
      <c r="M388" s="26">
        <f t="shared" si="70"/>
        <v>0</v>
      </c>
      <c r="N388" s="26">
        <f t="shared" si="70"/>
        <v>0</v>
      </c>
      <c r="O388" s="201" t="s">
        <v>7</v>
      </c>
      <c r="P388" s="202"/>
      <c r="Q388" s="202"/>
      <c r="R388" s="203"/>
    </row>
    <row r="389" spans="1:18" ht="31.5">
      <c r="A389" s="26" t="s">
        <v>165</v>
      </c>
      <c r="B389" s="26" t="s">
        <v>64</v>
      </c>
      <c r="C389" s="26" t="s">
        <v>6</v>
      </c>
      <c r="D389" s="24"/>
      <c r="E389" s="58">
        <f t="shared" ref="E389:N389" si="71">SUM(E390:E396)</f>
        <v>0</v>
      </c>
      <c r="F389" s="58">
        <f t="shared" si="71"/>
        <v>0</v>
      </c>
      <c r="G389" s="58">
        <f t="shared" si="71"/>
        <v>0</v>
      </c>
      <c r="H389" s="58">
        <f t="shared" si="71"/>
        <v>0</v>
      </c>
      <c r="I389" s="58">
        <f t="shared" si="71"/>
        <v>0</v>
      </c>
      <c r="J389" s="58">
        <f t="shared" si="71"/>
        <v>0</v>
      </c>
      <c r="K389" s="58">
        <f t="shared" si="71"/>
        <v>0</v>
      </c>
      <c r="L389" s="58">
        <f t="shared" si="71"/>
        <v>0</v>
      </c>
      <c r="M389" s="58">
        <f t="shared" si="71"/>
        <v>0</v>
      </c>
      <c r="N389" s="58">
        <f t="shared" si="71"/>
        <v>0</v>
      </c>
      <c r="O389" s="201" t="s">
        <v>7</v>
      </c>
      <c r="P389" s="202"/>
      <c r="Q389" s="202"/>
      <c r="R389" s="203"/>
    </row>
    <row r="390" spans="1:18" ht="31.5">
      <c r="A390" s="3" t="s">
        <v>165</v>
      </c>
      <c r="B390" s="3" t="s">
        <v>612</v>
      </c>
      <c r="C390" s="3" t="s">
        <v>613</v>
      </c>
      <c r="D390" s="1"/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01" t="s">
        <v>7</v>
      </c>
      <c r="P390" s="202"/>
      <c r="Q390" s="202"/>
      <c r="R390" s="203"/>
    </row>
    <row r="391" spans="1:18" ht="31.5">
      <c r="A391" s="3" t="s">
        <v>165</v>
      </c>
      <c r="B391" s="3" t="s">
        <v>614</v>
      </c>
      <c r="C391" s="3" t="s">
        <v>615</v>
      </c>
      <c r="D391" s="1"/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01" t="s">
        <v>7</v>
      </c>
      <c r="P391" s="202"/>
      <c r="Q391" s="202"/>
      <c r="R391" s="203"/>
    </row>
    <row r="392" spans="1:18" ht="31.5">
      <c r="A392" s="3" t="s">
        <v>165</v>
      </c>
      <c r="B392" s="3" t="s">
        <v>616</v>
      </c>
      <c r="C392" s="3" t="s">
        <v>617</v>
      </c>
      <c r="D392" s="1"/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01" t="s">
        <v>7</v>
      </c>
      <c r="P392" s="202"/>
      <c r="Q392" s="202"/>
      <c r="R392" s="203"/>
    </row>
    <row r="393" spans="1:18" ht="31.5">
      <c r="A393" s="3" t="s">
        <v>165</v>
      </c>
      <c r="B393" s="3" t="s">
        <v>618</v>
      </c>
      <c r="C393" s="3" t="s">
        <v>619</v>
      </c>
      <c r="D393" s="1"/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01" t="s">
        <v>7</v>
      </c>
      <c r="P393" s="202"/>
      <c r="Q393" s="202"/>
      <c r="R393" s="203"/>
    </row>
    <row r="394" spans="1:18" ht="47.25">
      <c r="A394" s="3" t="s">
        <v>165</v>
      </c>
      <c r="B394" s="3" t="s">
        <v>620</v>
      </c>
      <c r="C394" s="3" t="s">
        <v>621</v>
      </c>
      <c r="D394" s="1"/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01" t="s">
        <v>7</v>
      </c>
      <c r="P394" s="202"/>
      <c r="Q394" s="202"/>
      <c r="R394" s="203"/>
    </row>
    <row r="395" spans="1:18" ht="47.25">
      <c r="A395" s="3" t="s">
        <v>165</v>
      </c>
      <c r="B395" s="3" t="s">
        <v>622</v>
      </c>
      <c r="C395" s="3" t="s">
        <v>623</v>
      </c>
      <c r="D395" s="1"/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01" t="s">
        <v>7</v>
      </c>
      <c r="P395" s="202"/>
      <c r="Q395" s="202"/>
      <c r="R395" s="203"/>
    </row>
    <row r="396" spans="1:18" ht="31.5">
      <c r="A396" s="3" t="s">
        <v>165</v>
      </c>
      <c r="B396" s="3" t="s">
        <v>624</v>
      </c>
      <c r="C396" s="3" t="s">
        <v>625</v>
      </c>
      <c r="D396" s="1"/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01" t="s">
        <v>7</v>
      </c>
      <c r="P396" s="202"/>
      <c r="Q396" s="202"/>
      <c r="R396" s="203"/>
    </row>
    <row r="397" spans="1:18" ht="31.5">
      <c r="A397" s="26" t="s">
        <v>166</v>
      </c>
      <c r="B397" s="26" t="s">
        <v>66</v>
      </c>
      <c r="C397" s="26" t="s">
        <v>6</v>
      </c>
      <c r="D397" s="24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201" t="s">
        <v>7</v>
      </c>
      <c r="P397" s="202"/>
      <c r="Q397" s="202"/>
      <c r="R397" s="203"/>
    </row>
    <row r="398" spans="1:18" ht="31.5">
      <c r="A398" s="26" t="s">
        <v>167</v>
      </c>
      <c r="B398" s="26" t="s">
        <v>68</v>
      </c>
      <c r="C398" s="26" t="s">
        <v>6</v>
      </c>
      <c r="D398" s="24"/>
      <c r="E398" s="58">
        <f t="shared" ref="E398:N398" si="72">E399+E400+E401+E402+E403+E404+E405+E406</f>
        <v>0</v>
      </c>
      <c r="F398" s="58">
        <f t="shared" si="72"/>
        <v>0</v>
      </c>
      <c r="G398" s="58">
        <f t="shared" si="72"/>
        <v>0</v>
      </c>
      <c r="H398" s="58">
        <f t="shared" si="72"/>
        <v>0</v>
      </c>
      <c r="I398" s="58">
        <f t="shared" si="72"/>
        <v>0</v>
      </c>
      <c r="J398" s="58">
        <f t="shared" si="72"/>
        <v>0</v>
      </c>
      <c r="K398" s="58">
        <f t="shared" si="72"/>
        <v>0</v>
      </c>
      <c r="L398" s="58">
        <f t="shared" si="72"/>
        <v>0</v>
      </c>
      <c r="M398" s="58">
        <f t="shared" si="72"/>
        <v>0</v>
      </c>
      <c r="N398" s="58">
        <f t="shared" si="72"/>
        <v>0</v>
      </c>
      <c r="O398" s="201" t="s">
        <v>7</v>
      </c>
      <c r="P398" s="202"/>
      <c r="Q398" s="202"/>
      <c r="R398" s="203"/>
    </row>
    <row r="399" spans="1:18" ht="31.5">
      <c r="A399" s="26" t="s">
        <v>168</v>
      </c>
      <c r="B399" s="26" t="s">
        <v>70</v>
      </c>
      <c r="C399" s="26" t="s">
        <v>6</v>
      </c>
      <c r="D399" s="24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201" t="s">
        <v>7</v>
      </c>
      <c r="P399" s="202"/>
      <c r="Q399" s="202"/>
      <c r="R399" s="203"/>
    </row>
    <row r="400" spans="1:18" ht="31.5">
      <c r="A400" s="26" t="s">
        <v>169</v>
      </c>
      <c r="B400" s="26" t="s">
        <v>72</v>
      </c>
      <c r="C400" s="26" t="s">
        <v>6</v>
      </c>
      <c r="D400" s="24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201" t="s">
        <v>7</v>
      </c>
      <c r="P400" s="202"/>
      <c r="Q400" s="202"/>
      <c r="R400" s="203"/>
    </row>
    <row r="401" spans="1:18" ht="31.5">
      <c r="A401" s="26" t="s">
        <v>170</v>
      </c>
      <c r="B401" s="26" t="s">
        <v>74</v>
      </c>
      <c r="C401" s="26" t="s">
        <v>6</v>
      </c>
      <c r="D401" s="24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201" t="s">
        <v>7</v>
      </c>
      <c r="P401" s="202"/>
      <c r="Q401" s="202"/>
      <c r="R401" s="203"/>
    </row>
    <row r="402" spans="1:18" ht="31.5">
      <c r="A402" s="26" t="s">
        <v>171</v>
      </c>
      <c r="B402" s="26" t="s">
        <v>76</v>
      </c>
      <c r="C402" s="26" t="s">
        <v>6</v>
      </c>
      <c r="D402" s="24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201" t="s">
        <v>7</v>
      </c>
      <c r="P402" s="202"/>
      <c r="Q402" s="202"/>
      <c r="R402" s="203"/>
    </row>
    <row r="403" spans="1:18" ht="47.25">
      <c r="A403" s="26" t="s">
        <v>172</v>
      </c>
      <c r="B403" s="26" t="s">
        <v>78</v>
      </c>
      <c r="C403" s="26" t="s">
        <v>6</v>
      </c>
      <c r="D403" s="24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201" t="s">
        <v>7</v>
      </c>
      <c r="P403" s="202"/>
      <c r="Q403" s="202"/>
      <c r="R403" s="203"/>
    </row>
    <row r="404" spans="1:18" ht="47.25">
      <c r="A404" s="26" t="s">
        <v>173</v>
      </c>
      <c r="B404" s="26" t="s">
        <v>80</v>
      </c>
      <c r="C404" s="26" t="s">
        <v>6</v>
      </c>
      <c r="D404" s="24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201" t="s">
        <v>7</v>
      </c>
      <c r="P404" s="202"/>
      <c r="Q404" s="202"/>
      <c r="R404" s="203"/>
    </row>
    <row r="405" spans="1:18" ht="47.25">
      <c r="A405" s="26" t="s">
        <v>174</v>
      </c>
      <c r="B405" s="26" t="s">
        <v>82</v>
      </c>
      <c r="C405" s="26" t="s">
        <v>6</v>
      </c>
      <c r="D405" s="24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201" t="s">
        <v>7</v>
      </c>
      <c r="P405" s="202"/>
      <c r="Q405" s="202"/>
      <c r="R405" s="203"/>
    </row>
    <row r="406" spans="1:18" ht="47.25">
      <c r="A406" s="26" t="s">
        <v>175</v>
      </c>
      <c r="B406" s="26" t="s">
        <v>84</v>
      </c>
      <c r="C406" s="26" t="s">
        <v>6</v>
      </c>
      <c r="D406" s="24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201" t="s">
        <v>7</v>
      </c>
      <c r="P406" s="202"/>
      <c r="Q406" s="202"/>
      <c r="R406" s="203"/>
    </row>
    <row r="407" spans="1:18" ht="47.25">
      <c r="A407" s="26" t="s">
        <v>176</v>
      </c>
      <c r="B407" s="26" t="s">
        <v>86</v>
      </c>
      <c r="C407" s="26" t="s">
        <v>6</v>
      </c>
      <c r="D407" s="24"/>
      <c r="E407" s="58">
        <f t="shared" ref="E407:N407" si="73">E408+E409</f>
        <v>0</v>
      </c>
      <c r="F407" s="58">
        <f t="shared" si="73"/>
        <v>0</v>
      </c>
      <c r="G407" s="58">
        <f t="shared" si="73"/>
        <v>0</v>
      </c>
      <c r="H407" s="58">
        <f t="shared" si="73"/>
        <v>0</v>
      </c>
      <c r="I407" s="58">
        <f t="shared" si="73"/>
        <v>0</v>
      </c>
      <c r="J407" s="58">
        <f t="shared" si="73"/>
        <v>0</v>
      </c>
      <c r="K407" s="58">
        <f t="shared" si="73"/>
        <v>0</v>
      </c>
      <c r="L407" s="58">
        <f t="shared" si="73"/>
        <v>0</v>
      </c>
      <c r="M407" s="58">
        <f t="shared" si="73"/>
        <v>0</v>
      </c>
      <c r="N407" s="58">
        <f t="shared" si="73"/>
        <v>0</v>
      </c>
      <c r="O407" s="201" t="s">
        <v>7</v>
      </c>
      <c r="P407" s="202"/>
      <c r="Q407" s="202"/>
      <c r="R407" s="203"/>
    </row>
    <row r="408" spans="1:18" ht="31.5">
      <c r="A408" s="26" t="s">
        <v>177</v>
      </c>
      <c r="B408" s="26" t="s">
        <v>88</v>
      </c>
      <c r="C408" s="26" t="s">
        <v>6</v>
      </c>
      <c r="D408" s="24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201" t="s">
        <v>7</v>
      </c>
      <c r="P408" s="202"/>
      <c r="Q408" s="202"/>
      <c r="R408" s="203"/>
    </row>
    <row r="409" spans="1:18" ht="47.25">
      <c r="A409" s="26" t="s">
        <v>178</v>
      </c>
      <c r="B409" s="26" t="s">
        <v>90</v>
      </c>
      <c r="C409" s="26" t="s">
        <v>6</v>
      </c>
      <c r="D409" s="24"/>
      <c r="E409" s="58">
        <f t="shared" ref="E409:N409" si="74">SUM(E410:E413)</f>
        <v>0</v>
      </c>
      <c r="F409" s="58">
        <f t="shared" si="74"/>
        <v>0</v>
      </c>
      <c r="G409" s="58">
        <f t="shared" si="74"/>
        <v>0</v>
      </c>
      <c r="H409" s="58">
        <f t="shared" si="74"/>
        <v>0</v>
      </c>
      <c r="I409" s="58">
        <f t="shared" si="74"/>
        <v>0</v>
      </c>
      <c r="J409" s="58">
        <f t="shared" si="74"/>
        <v>0</v>
      </c>
      <c r="K409" s="58">
        <f t="shared" si="74"/>
        <v>0</v>
      </c>
      <c r="L409" s="58">
        <f t="shared" si="74"/>
        <v>0</v>
      </c>
      <c r="M409" s="58">
        <f t="shared" si="74"/>
        <v>0</v>
      </c>
      <c r="N409" s="58">
        <f t="shared" si="74"/>
        <v>0</v>
      </c>
      <c r="O409" s="201" t="s">
        <v>7</v>
      </c>
      <c r="P409" s="202"/>
      <c r="Q409" s="202"/>
      <c r="R409" s="203"/>
    </row>
    <row r="410" spans="1:18" ht="31.5">
      <c r="A410" s="3" t="s">
        <v>178</v>
      </c>
      <c r="B410" s="3" t="s">
        <v>626</v>
      </c>
      <c r="C410" s="3" t="s">
        <v>627</v>
      </c>
      <c r="D410" s="1"/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01" t="s">
        <v>7</v>
      </c>
      <c r="P410" s="202"/>
      <c r="Q410" s="202"/>
      <c r="R410" s="203"/>
    </row>
    <row r="411" spans="1:18" ht="31.5">
      <c r="A411" s="3" t="s">
        <v>178</v>
      </c>
      <c r="B411" s="3" t="s">
        <v>628</v>
      </c>
      <c r="C411" s="3" t="s">
        <v>629</v>
      </c>
      <c r="D411" s="1"/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01" t="s">
        <v>7</v>
      </c>
      <c r="P411" s="202"/>
      <c r="Q411" s="202"/>
      <c r="R411" s="203"/>
    </row>
    <row r="412" spans="1:18" ht="47.25">
      <c r="A412" s="3" t="s">
        <v>178</v>
      </c>
      <c r="B412" s="3" t="s">
        <v>630</v>
      </c>
      <c r="C412" s="3" t="s">
        <v>631</v>
      </c>
      <c r="D412" s="1"/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01" t="s">
        <v>1503</v>
      </c>
      <c r="P412" s="202"/>
      <c r="Q412" s="202"/>
      <c r="R412" s="203"/>
    </row>
    <row r="413" spans="1:18" ht="94.5">
      <c r="A413" s="3" t="s">
        <v>178</v>
      </c>
      <c r="B413" s="3" t="s">
        <v>632</v>
      </c>
      <c r="C413" s="3" t="s">
        <v>633</v>
      </c>
      <c r="D413" s="1"/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01" t="s">
        <v>7</v>
      </c>
      <c r="P413" s="202"/>
      <c r="Q413" s="202"/>
      <c r="R413" s="203"/>
    </row>
    <row r="414" spans="1:18" ht="63">
      <c r="A414" s="26" t="s">
        <v>179</v>
      </c>
      <c r="B414" s="26" t="s">
        <v>92</v>
      </c>
      <c r="C414" s="26" t="s">
        <v>6</v>
      </c>
      <c r="D414" s="24"/>
      <c r="E414" s="58">
        <f t="shared" ref="E414:N414" si="75">E415+E416</f>
        <v>0</v>
      </c>
      <c r="F414" s="58">
        <f t="shared" si="75"/>
        <v>0</v>
      </c>
      <c r="G414" s="58">
        <f t="shared" si="75"/>
        <v>0</v>
      </c>
      <c r="H414" s="58">
        <f t="shared" si="75"/>
        <v>0</v>
      </c>
      <c r="I414" s="58">
        <f t="shared" si="75"/>
        <v>0</v>
      </c>
      <c r="J414" s="58">
        <f t="shared" si="75"/>
        <v>0</v>
      </c>
      <c r="K414" s="58">
        <f t="shared" si="75"/>
        <v>0</v>
      </c>
      <c r="L414" s="58">
        <f t="shared" si="75"/>
        <v>0</v>
      </c>
      <c r="M414" s="58">
        <f t="shared" si="75"/>
        <v>0</v>
      </c>
      <c r="N414" s="58">
        <f t="shared" si="75"/>
        <v>0</v>
      </c>
      <c r="O414" s="201" t="s">
        <v>7</v>
      </c>
      <c r="P414" s="202"/>
      <c r="Q414" s="202"/>
      <c r="R414" s="203"/>
    </row>
    <row r="415" spans="1:18" ht="47.25">
      <c r="A415" s="26" t="s">
        <v>180</v>
      </c>
      <c r="B415" s="26" t="s">
        <v>94</v>
      </c>
      <c r="C415" s="26" t="s">
        <v>6</v>
      </c>
      <c r="D415" s="24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201" t="s">
        <v>7</v>
      </c>
      <c r="P415" s="202"/>
      <c r="Q415" s="202"/>
      <c r="R415" s="203"/>
    </row>
    <row r="416" spans="1:18" ht="47.25">
      <c r="A416" s="26" t="s">
        <v>181</v>
      </c>
      <c r="B416" s="26" t="s">
        <v>96</v>
      </c>
      <c r="C416" s="26" t="s">
        <v>6</v>
      </c>
      <c r="D416" s="24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201" t="s">
        <v>7</v>
      </c>
      <c r="P416" s="202"/>
      <c r="Q416" s="202"/>
      <c r="R416" s="203"/>
    </row>
    <row r="417" spans="1:18" ht="31.5">
      <c r="A417" s="26" t="s">
        <v>182</v>
      </c>
      <c r="B417" s="26" t="s">
        <v>98</v>
      </c>
      <c r="C417" s="26" t="s">
        <v>6</v>
      </c>
      <c r="D417" s="24"/>
      <c r="E417" s="58">
        <f t="shared" ref="E417:N417" si="76">SUM(E418:E422)</f>
        <v>0</v>
      </c>
      <c r="F417" s="58">
        <f t="shared" si="76"/>
        <v>0</v>
      </c>
      <c r="G417" s="58">
        <f t="shared" si="76"/>
        <v>0</v>
      </c>
      <c r="H417" s="58">
        <f t="shared" si="76"/>
        <v>0</v>
      </c>
      <c r="I417" s="58">
        <f t="shared" si="76"/>
        <v>0</v>
      </c>
      <c r="J417" s="58">
        <f t="shared" si="76"/>
        <v>0</v>
      </c>
      <c r="K417" s="58">
        <f t="shared" si="76"/>
        <v>0</v>
      </c>
      <c r="L417" s="58">
        <f t="shared" si="76"/>
        <v>0</v>
      </c>
      <c r="M417" s="58">
        <f t="shared" si="76"/>
        <v>0</v>
      </c>
      <c r="N417" s="58">
        <f t="shared" si="76"/>
        <v>0</v>
      </c>
      <c r="O417" s="201" t="s">
        <v>7</v>
      </c>
      <c r="P417" s="202"/>
      <c r="Q417" s="202"/>
      <c r="R417" s="203"/>
    </row>
    <row r="418" spans="1:18" ht="31.5">
      <c r="A418" s="3" t="s">
        <v>182</v>
      </c>
      <c r="B418" s="3" t="s">
        <v>634</v>
      </c>
      <c r="C418" s="3" t="s">
        <v>635</v>
      </c>
      <c r="D418" s="1"/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01" t="s">
        <v>7</v>
      </c>
      <c r="P418" s="202"/>
      <c r="Q418" s="202"/>
      <c r="R418" s="203"/>
    </row>
    <row r="419" spans="1:18" ht="31.5">
      <c r="A419" s="3" t="s">
        <v>182</v>
      </c>
      <c r="B419" s="3" t="s">
        <v>636</v>
      </c>
      <c r="C419" s="3" t="s">
        <v>637</v>
      </c>
      <c r="D419" s="1"/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01" t="s">
        <v>7</v>
      </c>
      <c r="P419" s="202"/>
      <c r="Q419" s="202"/>
      <c r="R419" s="203"/>
    </row>
    <row r="420" spans="1:18" ht="31.5">
      <c r="A420" s="3" t="s">
        <v>182</v>
      </c>
      <c r="B420" s="3" t="s">
        <v>638</v>
      </c>
      <c r="C420" s="3" t="s">
        <v>639</v>
      </c>
      <c r="D420" s="1"/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01" t="s">
        <v>7</v>
      </c>
      <c r="P420" s="202"/>
      <c r="Q420" s="202"/>
      <c r="R420" s="203"/>
    </row>
    <row r="421" spans="1:18" ht="31.5">
      <c r="A421" s="3" t="s">
        <v>182</v>
      </c>
      <c r="B421" s="3" t="s">
        <v>640</v>
      </c>
      <c r="C421" s="3" t="s">
        <v>641</v>
      </c>
      <c r="D421" s="1"/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01" t="s">
        <v>7</v>
      </c>
      <c r="P421" s="202"/>
      <c r="Q421" s="202"/>
      <c r="R421" s="203"/>
    </row>
    <row r="422" spans="1:18" ht="31.5">
      <c r="A422" s="3" t="s">
        <v>182</v>
      </c>
      <c r="B422" s="3" t="s">
        <v>642</v>
      </c>
      <c r="C422" s="3" t="s">
        <v>643</v>
      </c>
      <c r="D422" s="1"/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01" t="s">
        <v>7</v>
      </c>
      <c r="P422" s="202"/>
      <c r="Q422" s="202"/>
      <c r="R422" s="203"/>
    </row>
    <row r="423" spans="1:18" ht="31.5">
      <c r="A423" s="26" t="s">
        <v>183</v>
      </c>
      <c r="B423" s="26" t="s">
        <v>100</v>
      </c>
      <c r="C423" s="26" t="s">
        <v>6</v>
      </c>
      <c r="D423" s="24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201" t="s">
        <v>7</v>
      </c>
      <c r="P423" s="202"/>
      <c r="Q423" s="202"/>
      <c r="R423" s="203"/>
    </row>
    <row r="424" spans="1:18" ht="31.5">
      <c r="A424" s="26" t="s">
        <v>184</v>
      </c>
      <c r="B424" s="26" t="s">
        <v>102</v>
      </c>
      <c r="C424" s="26" t="s">
        <v>6</v>
      </c>
      <c r="D424" s="24"/>
      <c r="E424" s="26">
        <f t="shared" ref="E424:N424" si="77">SUM(E425:E429)</f>
        <v>0</v>
      </c>
      <c r="F424" s="26">
        <f t="shared" si="77"/>
        <v>0</v>
      </c>
      <c r="G424" s="26">
        <f t="shared" si="77"/>
        <v>0</v>
      </c>
      <c r="H424" s="26">
        <f t="shared" si="77"/>
        <v>0</v>
      </c>
      <c r="I424" s="26">
        <f t="shared" si="77"/>
        <v>0</v>
      </c>
      <c r="J424" s="26">
        <f t="shared" si="77"/>
        <v>0</v>
      </c>
      <c r="K424" s="26">
        <f t="shared" si="77"/>
        <v>0</v>
      </c>
      <c r="L424" s="26">
        <f t="shared" si="77"/>
        <v>0</v>
      </c>
      <c r="M424" s="26">
        <f t="shared" si="77"/>
        <v>0</v>
      </c>
      <c r="N424" s="26">
        <f t="shared" si="77"/>
        <v>0</v>
      </c>
      <c r="O424" s="201" t="s">
        <v>7</v>
      </c>
      <c r="P424" s="202"/>
      <c r="Q424" s="202"/>
      <c r="R424" s="203"/>
    </row>
    <row r="425" spans="1:18">
      <c r="A425" s="3" t="s">
        <v>184</v>
      </c>
      <c r="B425" s="3" t="s">
        <v>644</v>
      </c>
      <c r="C425" s="3" t="s">
        <v>645</v>
      </c>
      <c r="D425" s="1"/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01" t="s">
        <v>7</v>
      </c>
      <c r="P425" s="202"/>
      <c r="Q425" s="202"/>
      <c r="R425" s="203"/>
    </row>
    <row r="426" spans="1:18" ht="47.25">
      <c r="A426" s="3" t="s">
        <v>184</v>
      </c>
      <c r="B426" s="3" t="s">
        <v>646</v>
      </c>
      <c r="C426" s="3" t="s">
        <v>647</v>
      </c>
      <c r="D426" s="1"/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01" t="s">
        <v>7</v>
      </c>
      <c r="P426" s="202"/>
      <c r="Q426" s="202"/>
      <c r="R426" s="203"/>
    </row>
    <row r="427" spans="1:18" ht="47.25">
      <c r="A427" s="3" t="s">
        <v>184</v>
      </c>
      <c r="B427" s="3" t="s">
        <v>648</v>
      </c>
      <c r="C427" s="3" t="s">
        <v>649</v>
      </c>
      <c r="D427" s="1"/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01" t="s">
        <v>7</v>
      </c>
      <c r="P427" s="202"/>
      <c r="Q427" s="202"/>
      <c r="R427" s="203"/>
    </row>
    <row r="428" spans="1:18" ht="78.75">
      <c r="A428" s="3" t="s">
        <v>184</v>
      </c>
      <c r="B428" s="3" t="s">
        <v>650</v>
      </c>
      <c r="C428" s="3" t="s">
        <v>651</v>
      </c>
      <c r="D428" s="1"/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01" t="s">
        <v>7</v>
      </c>
      <c r="P428" s="202"/>
      <c r="Q428" s="202"/>
      <c r="R428" s="203"/>
    </row>
    <row r="429" spans="1:18" ht="31.5">
      <c r="A429" s="3" t="s">
        <v>184</v>
      </c>
      <c r="B429" s="3" t="s">
        <v>652</v>
      </c>
      <c r="C429" s="3" t="s">
        <v>653</v>
      </c>
      <c r="D429" s="1"/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01" t="s">
        <v>7</v>
      </c>
      <c r="P429" s="202"/>
      <c r="Q429" s="202"/>
      <c r="R429" s="203"/>
    </row>
    <row r="430" spans="1:18" ht="31.5">
      <c r="A430" s="26" t="s">
        <v>185</v>
      </c>
      <c r="B430" s="26" t="s">
        <v>186</v>
      </c>
      <c r="C430" s="26" t="s">
        <v>6</v>
      </c>
      <c r="D430" s="24"/>
      <c r="E430" s="26">
        <f t="shared" ref="E430:N430" si="78">E431+E470+E506+E510+E511+E512</f>
        <v>50</v>
      </c>
      <c r="F430" s="26">
        <f t="shared" si="78"/>
        <v>0</v>
      </c>
      <c r="G430" s="26">
        <f t="shared" si="78"/>
        <v>2.23</v>
      </c>
      <c r="H430" s="26">
        <f t="shared" si="78"/>
        <v>0</v>
      </c>
      <c r="I430" s="26">
        <f t="shared" si="78"/>
        <v>0</v>
      </c>
      <c r="J430" s="26">
        <f t="shared" si="78"/>
        <v>0</v>
      </c>
      <c r="K430" s="26">
        <f t="shared" si="78"/>
        <v>0</v>
      </c>
      <c r="L430" s="26">
        <f t="shared" si="78"/>
        <v>7.6750000000000016</v>
      </c>
      <c r="M430" s="26">
        <f t="shared" si="78"/>
        <v>0</v>
      </c>
      <c r="N430" s="26">
        <f t="shared" si="78"/>
        <v>0</v>
      </c>
      <c r="O430" s="201" t="s">
        <v>7</v>
      </c>
      <c r="P430" s="202"/>
      <c r="Q430" s="202"/>
      <c r="R430" s="203"/>
    </row>
    <row r="431" spans="1:18" ht="31.5">
      <c r="A431" s="26" t="s">
        <v>187</v>
      </c>
      <c r="B431" s="26" t="s">
        <v>23</v>
      </c>
      <c r="C431" s="26" t="s">
        <v>6</v>
      </c>
      <c r="D431" s="24"/>
      <c r="E431" s="26">
        <f t="shared" ref="E431:N431" si="79">E432+E441+E444+E453</f>
        <v>0</v>
      </c>
      <c r="F431" s="26">
        <f t="shared" si="79"/>
        <v>0</v>
      </c>
      <c r="G431" s="26">
        <f t="shared" si="79"/>
        <v>1.53</v>
      </c>
      <c r="H431" s="26">
        <f t="shared" si="79"/>
        <v>0</v>
      </c>
      <c r="I431" s="26">
        <f t="shared" si="79"/>
        <v>0</v>
      </c>
      <c r="J431" s="26">
        <f t="shared" si="79"/>
        <v>0</v>
      </c>
      <c r="K431" s="26">
        <f t="shared" si="79"/>
        <v>0</v>
      </c>
      <c r="L431" s="26">
        <f t="shared" si="79"/>
        <v>7.6750000000000016</v>
      </c>
      <c r="M431" s="26">
        <f t="shared" si="79"/>
        <v>0</v>
      </c>
      <c r="N431" s="26">
        <f t="shared" si="79"/>
        <v>0</v>
      </c>
      <c r="O431" s="201" t="s">
        <v>7</v>
      </c>
      <c r="P431" s="202"/>
      <c r="Q431" s="202"/>
      <c r="R431" s="203"/>
    </row>
    <row r="432" spans="1:18" ht="47.25">
      <c r="A432" s="26" t="s">
        <v>188</v>
      </c>
      <c r="B432" s="26" t="s">
        <v>25</v>
      </c>
      <c r="C432" s="26" t="s">
        <v>6</v>
      </c>
      <c r="D432" s="24"/>
      <c r="E432" s="26">
        <f t="shared" ref="E432:N432" si="80">E433+E435+E437</f>
        <v>0</v>
      </c>
      <c r="F432" s="26">
        <f t="shared" si="80"/>
        <v>0</v>
      </c>
      <c r="G432" s="26">
        <f t="shared" si="80"/>
        <v>1.53</v>
      </c>
      <c r="H432" s="26">
        <f t="shared" si="80"/>
        <v>0</v>
      </c>
      <c r="I432" s="26">
        <f t="shared" si="80"/>
        <v>0</v>
      </c>
      <c r="J432" s="26">
        <f t="shared" si="80"/>
        <v>0</v>
      </c>
      <c r="K432" s="26">
        <f t="shared" si="80"/>
        <v>0</v>
      </c>
      <c r="L432" s="26">
        <f t="shared" si="80"/>
        <v>7.6750000000000016</v>
      </c>
      <c r="M432" s="26">
        <f t="shared" si="80"/>
        <v>0</v>
      </c>
      <c r="N432" s="26">
        <f t="shared" si="80"/>
        <v>0</v>
      </c>
      <c r="O432" s="201" t="s">
        <v>7</v>
      </c>
      <c r="P432" s="202"/>
      <c r="Q432" s="202"/>
      <c r="R432" s="203"/>
    </row>
    <row r="433" spans="1:18" ht="63">
      <c r="A433" s="26" t="s">
        <v>189</v>
      </c>
      <c r="B433" s="26" t="s">
        <v>27</v>
      </c>
      <c r="C433" s="26" t="s">
        <v>6</v>
      </c>
      <c r="D433" s="24"/>
      <c r="E433" s="26">
        <f t="shared" ref="E433:N433" si="81">E434</f>
        <v>0</v>
      </c>
      <c r="F433" s="26">
        <f t="shared" si="81"/>
        <v>0</v>
      </c>
      <c r="G433" s="26">
        <f t="shared" si="81"/>
        <v>1.53</v>
      </c>
      <c r="H433" s="26">
        <f t="shared" si="81"/>
        <v>0</v>
      </c>
      <c r="I433" s="26">
        <f t="shared" si="81"/>
        <v>0</v>
      </c>
      <c r="J433" s="26">
        <f t="shared" si="81"/>
        <v>0</v>
      </c>
      <c r="K433" s="26">
        <f t="shared" si="81"/>
        <v>0</v>
      </c>
      <c r="L433" s="26">
        <f t="shared" si="81"/>
        <v>7.6100000000000012</v>
      </c>
      <c r="M433" s="26">
        <f t="shared" si="81"/>
        <v>0</v>
      </c>
      <c r="N433" s="26">
        <f t="shared" si="81"/>
        <v>0</v>
      </c>
      <c r="O433" s="201" t="s">
        <v>7</v>
      </c>
      <c r="P433" s="202"/>
      <c r="Q433" s="202"/>
      <c r="R433" s="203"/>
    </row>
    <row r="434" spans="1:18">
      <c r="A434" s="3" t="s">
        <v>189</v>
      </c>
      <c r="B434" s="3" t="s">
        <v>584</v>
      </c>
      <c r="C434" s="3" t="s">
        <v>720</v>
      </c>
      <c r="D434" s="1"/>
      <c r="E434" s="3">
        <v>0</v>
      </c>
      <c r="F434" s="3">
        <v>0</v>
      </c>
      <c r="G434" s="3">
        <v>1.53</v>
      </c>
      <c r="H434" s="3">
        <v>0</v>
      </c>
      <c r="I434" s="3">
        <v>0</v>
      </c>
      <c r="J434" s="2">
        <v>0</v>
      </c>
      <c r="K434" s="2">
        <v>0</v>
      </c>
      <c r="L434" s="2">
        <v>7.6100000000000012</v>
      </c>
      <c r="M434" s="2">
        <v>0</v>
      </c>
      <c r="N434" s="2">
        <v>0</v>
      </c>
      <c r="O434" s="201" t="s">
        <v>7</v>
      </c>
      <c r="P434" s="202"/>
      <c r="Q434" s="202"/>
      <c r="R434" s="203"/>
    </row>
    <row r="435" spans="1:18" ht="63">
      <c r="A435" s="26" t="s">
        <v>190</v>
      </c>
      <c r="B435" s="26" t="s">
        <v>29</v>
      </c>
      <c r="C435" s="26" t="s">
        <v>6</v>
      </c>
      <c r="D435" s="24"/>
      <c r="E435" s="26">
        <f t="shared" ref="E435:N435" si="82">E436</f>
        <v>0</v>
      </c>
      <c r="F435" s="26">
        <f t="shared" si="82"/>
        <v>0</v>
      </c>
      <c r="G435" s="26">
        <f t="shared" si="82"/>
        <v>0</v>
      </c>
      <c r="H435" s="26">
        <f t="shared" si="82"/>
        <v>0</v>
      </c>
      <c r="I435" s="26">
        <f t="shared" si="82"/>
        <v>0</v>
      </c>
      <c r="J435" s="26">
        <f t="shared" si="82"/>
        <v>0</v>
      </c>
      <c r="K435" s="26">
        <f t="shared" si="82"/>
        <v>0</v>
      </c>
      <c r="L435" s="26">
        <f t="shared" si="82"/>
        <v>6.5000000000000002E-2</v>
      </c>
      <c r="M435" s="26">
        <f t="shared" si="82"/>
        <v>0</v>
      </c>
      <c r="N435" s="26">
        <f t="shared" si="82"/>
        <v>0</v>
      </c>
      <c r="O435" s="201" t="s">
        <v>7</v>
      </c>
      <c r="P435" s="202"/>
      <c r="Q435" s="202"/>
      <c r="R435" s="203"/>
    </row>
    <row r="436" spans="1:18">
      <c r="A436" s="3" t="s">
        <v>190</v>
      </c>
      <c r="B436" s="3" t="s">
        <v>584</v>
      </c>
      <c r="C436" s="3" t="s">
        <v>721</v>
      </c>
      <c r="D436" s="1"/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2">
        <v>0</v>
      </c>
      <c r="K436" s="2">
        <v>0</v>
      </c>
      <c r="L436" s="2">
        <v>6.5000000000000002E-2</v>
      </c>
      <c r="M436" s="2">
        <v>0</v>
      </c>
      <c r="N436" s="2">
        <v>0</v>
      </c>
      <c r="O436" s="201" t="s">
        <v>7</v>
      </c>
      <c r="P436" s="202"/>
      <c r="Q436" s="202"/>
      <c r="R436" s="203"/>
    </row>
    <row r="437" spans="1:18" ht="47.25">
      <c r="A437" s="26" t="s">
        <v>191</v>
      </c>
      <c r="B437" s="26" t="s">
        <v>31</v>
      </c>
      <c r="C437" s="26" t="s">
        <v>6</v>
      </c>
      <c r="D437" s="24"/>
      <c r="E437" s="26">
        <f t="shared" ref="E437:N437" si="83">SUM(E438:E440)</f>
        <v>0</v>
      </c>
      <c r="F437" s="26">
        <f t="shared" si="83"/>
        <v>0</v>
      </c>
      <c r="G437" s="26">
        <f t="shared" si="83"/>
        <v>0</v>
      </c>
      <c r="H437" s="26">
        <f t="shared" si="83"/>
        <v>0</v>
      </c>
      <c r="I437" s="26">
        <f t="shared" si="83"/>
        <v>0</v>
      </c>
      <c r="J437" s="26">
        <f t="shared" si="83"/>
        <v>0</v>
      </c>
      <c r="K437" s="26">
        <f t="shared" si="83"/>
        <v>0</v>
      </c>
      <c r="L437" s="26">
        <f t="shared" si="83"/>
        <v>0</v>
      </c>
      <c r="M437" s="26">
        <f t="shared" si="83"/>
        <v>0</v>
      </c>
      <c r="N437" s="26">
        <f t="shared" si="83"/>
        <v>0</v>
      </c>
      <c r="O437" s="201" t="s">
        <v>7</v>
      </c>
      <c r="P437" s="202"/>
      <c r="Q437" s="202"/>
      <c r="R437" s="203"/>
    </row>
    <row r="438" spans="1:18" ht="47.25">
      <c r="A438" s="3" t="s">
        <v>191</v>
      </c>
      <c r="B438" s="3" t="s">
        <v>722</v>
      </c>
      <c r="C438" s="3" t="s">
        <v>723</v>
      </c>
      <c r="D438" s="1"/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01" t="s">
        <v>7</v>
      </c>
      <c r="P438" s="202"/>
      <c r="Q438" s="202"/>
      <c r="R438" s="203"/>
    </row>
    <row r="439" spans="1:18" ht="47.25">
      <c r="A439" s="3" t="s">
        <v>191</v>
      </c>
      <c r="B439" s="3" t="s">
        <v>724</v>
      </c>
      <c r="C439" s="3" t="s">
        <v>725</v>
      </c>
      <c r="D439" s="1"/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01" t="s">
        <v>7</v>
      </c>
      <c r="P439" s="202"/>
      <c r="Q439" s="202"/>
      <c r="R439" s="203"/>
    </row>
    <row r="440" spans="1:18" ht="31.5">
      <c r="A440" s="3" t="s">
        <v>191</v>
      </c>
      <c r="B440" s="3" t="s">
        <v>726</v>
      </c>
      <c r="C440" s="3" t="s">
        <v>727</v>
      </c>
      <c r="D440" s="1"/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01" t="s">
        <v>7</v>
      </c>
      <c r="P440" s="202"/>
      <c r="Q440" s="202"/>
      <c r="R440" s="203"/>
    </row>
    <row r="441" spans="1:18" ht="31.5">
      <c r="A441" s="26" t="s">
        <v>192</v>
      </c>
      <c r="B441" s="26" t="s">
        <v>33</v>
      </c>
      <c r="C441" s="26" t="s">
        <v>6</v>
      </c>
      <c r="D441" s="24"/>
      <c r="E441" s="26">
        <f t="shared" ref="E441:N441" si="84">E442+E443</f>
        <v>0</v>
      </c>
      <c r="F441" s="26">
        <f t="shared" si="84"/>
        <v>0</v>
      </c>
      <c r="G441" s="26">
        <f t="shared" si="84"/>
        <v>0</v>
      </c>
      <c r="H441" s="26">
        <f t="shared" si="84"/>
        <v>0</v>
      </c>
      <c r="I441" s="26">
        <f t="shared" si="84"/>
        <v>0</v>
      </c>
      <c r="J441" s="26">
        <f t="shared" si="84"/>
        <v>0</v>
      </c>
      <c r="K441" s="26">
        <f t="shared" si="84"/>
        <v>0</v>
      </c>
      <c r="L441" s="26">
        <f t="shared" si="84"/>
        <v>0</v>
      </c>
      <c r="M441" s="26">
        <f t="shared" si="84"/>
        <v>0</v>
      </c>
      <c r="N441" s="26">
        <f t="shared" si="84"/>
        <v>0</v>
      </c>
      <c r="O441" s="201" t="s">
        <v>7</v>
      </c>
      <c r="P441" s="202"/>
      <c r="Q441" s="202"/>
      <c r="R441" s="203"/>
    </row>
    <row r="442" spans="1:18" ht="63">
      <c r="A442" s="26" t="s">
        <v>193</v>
      </c>
      <c r="B442" s="26" t="s">
        <v>35</v>
      </c>
      <c r="C442" s="26" t="s">
        <v>6</v>
      </c>
      <c r="D442" s="24"/>
      <c r="E442" s="26">
        <v>0</v>
      </c>
      <c r="F442" s="26">
        <v>0</v>
      </c>
      <c r="G442" s="26">
        <v>0</v>
      </c>
      <c r="H442" s="26">
        <v>0</v>
      </c>
      <c r="I442" s="26">
        <v>0</v>
      </c>
      <c r="J442" s="26">
        <v>0</v>
      </c>
      <c r="K442" s="26">
        <v>0</v>
      </c>
      <c r="L442" s="26">
        <v>0</v>
      </c>
      <c r="M442" s="26">
        <v>0</v>
      </c>
      <c r="N442" s="26">
        <v>0</v>
      </c>
      <c r="O442" s="201" t="s">
        <v>7</v>
      </c>
      <c r="P442" s="202"/>
      <c r="Q442" s="202"/>
      <c r="R442" s="203"/>
    </row>
    <row r="443" spans="1:18" ht="47.25">
      <c r="A443" s="26" t="s">
        <v>194</v>
      </c>
      <c r="B443" s="26" t="s">
        <v>37</v>
      </c>
      <c r="C443" s="26" t="s">
        <v>6</v>
      </c>
      <c r="D443" s="24"/>
      <c r="E443" s="26">
        <v>0</v>
      </c>
      <c r="F443" s="26">
        <v>0</v>
      </c>
      <c r="G443" s="26">
        <v>0</v>
      </c>
      <c r="H443" s="26">
        <v>0</v>
      </c>
      <c r="I443" s="26">
        <v>0</v>
      </c>
      <c r="J443" s="26">
        <v>0</v>
      </c>
      <c r="K443" s="26">
        <v>0</v>
      </c>
      <c r="L443" s="26">
        <v>0</v>
      </c>
      <c r="M443" s="26">
        <v>0</v>
      </c>
      <c r="N443" s="26">
        <v>0</v>
      </c>
      <c r="O443" s="201" t="s">
        <v>7</v>
      </c>
      <c r="P443" s="202"/>
      <c r="Q443" s="202"/>
      <c r="R443" s="203"/>
    </row>
    <row r="444" spans="1:18" ht="47.25">
      <c r="A444" s="26" t="s">
        <v>195</v>
      </c>
      <c r="B444" s="26" t="s">
        <v>39</v>
      </c>
      <c r="C444" s="26" t="s">
        <v>6</v>
      </c>
      <c r="D444" s="24"/>
      <c r="E444" s="26">
        <f t="shared" ref="E444:N444" si="85">E445+E449</f>
        <v>0</v>
      </c>
      <c r="F444" s="26">
        <f t="shared" si="85"/>
        <v>0</v>
      </c>
      <c r="G444" s="26">
        <f t="shared" si="85"/>
        <v>0</v>
      </c>
      <c r="H444" s="26">
        <f t="shared" si="85"/>
        <v>0</v>
      </c>
      <c r="I444" s="26">
        <f t="shared" si="85"/>
        <v>0</v>
      </c>
      <c r="J444" s="26">
        <f t="shared" si="85"/>
        <v>0</v>
      </c>
      <c r="K444" s="26">
        <f t="shared" si="85"/>
        <v>0</v>
      </c>
      <c r="L444" s="26">
        <f t="shared" si="85"/>
        <v>0</v>
      </c>
      <c r="M444" s="26">
        <f t="shared" si="85"/>
        <v>0</v>
      </c>
      <c r="N444" s="26">
        <f t="shared" si="85"/>
        <v>0</v>
      </c>
      <c r="O444" s="201" t="s">
        <v>7</v>
      </c>
      <c r="P444" s="202"/>
      <c r="Q444" s="202"/>
      <c r="R444" s="203"/>
    </row>
    <row r="445" spans="1:18" ht="31.5">
      <c r="A445" s="26" t="s">
        <v>196</v>
      </c>
      <c r="B445" s="26" t="s">
        <v>41</v>
      </c>
      <c r="C445" s="26" t="s">
        <v>6</v>
      </c>
      <c r="D445" s="24"/>
      <c r="E445" s="26">
        <v>0</v>
      </c>
      <c r="F445" s="26">
        <v>0</v>
      </c>
      <c r="G445" s="26">
        <v>0</v>
      </c>
      <c r="H445" s="26">
        <v>0</v>
      </c>
      <c r="I445" s="26">
        <v>0</v>
      </c>
      <c r="J445" s="26">
        <v>0</v>
      </c>
      <c r="K445" s="26">
        <v>0</v>
      </c>
      <c r="L445" s="26">
        <v>0</v>
      </c>
      <c r="M445" s="26">
        <v>0</v>
      </c>
      <c r="N445" s="26">
        <v>0</v>
      </c>
      <c r="O445" s="201" t="s">
        <v>7</v>
      </c>
      <c r="P445" s="202"/>
      <c r="Q445" s="202"/>
      <c r="R445" s="203"/>
    </row>
    <row r="446" spans="1:18" ht="94.5">
      <c r="A446" s="26" t="s">
        <v>196</v>
      </c>
      <c r="B446" s="26" t="s">
        <v>42</v>
      </c>
      <c r="C446" s="26" t="s">
        <v>6</v>
      </c>
      <c r="D446" s="24"/>
      <c r="E446" s="26">
        <v>0</v>
      </c>
      <c r="F446" s="26">
        <v>0</v>
      </c>
      <c r="G446" s="26">
        <v>0</v>
      </c>
      <c r="H446" s="26">
        <v>0</v>
      </c>
      <c r="I446" s="26">
        <v>0</v>
      </c>
      <c r="J446" s="26">
        <v>0</v>
      </c>
      <c r="K446" s="26">
        <v>0</v>
      </c>
      <c r="L446" s="26">
        <v>0</v>
      </c>
      <c r="M446" s="26">
        <v>0</v>
      </c>
      <c r="N446" s="26">
        <v>0</v>
      </c>
      <c r="O446" s="201" t="s">
        <v>7</v>
      </c>
      <c r="P446" s="202"/>
      <c r="Q446" s="202"/>
      <c r="R446" s="203"/>
    </row>
    <row r="447" spans="1:18" ht="78.75">
      <c r="A447" s="26" t="s">
        <v>196</v>
      </c>
      <c r="B447" s="26" t="s">
        <v>43</v>
      </c>
      <c r="C447" s="26" t="s">
        <v>6</v>
      </c>
      <c r="D447" s="24"/>
      <c r="E447" s="26">
        <v>0</v>
      </c>
      <c r="F447" s="26">
        <v>0</v>
      </c>
      <c r="G447" s="26">
        <v>0</v>
      </c>
      <c r="H447" s="26">
        <v>0</v>
      </c>
      <c r="I447" s="26">
        <v>0</v>
      </c>
      <c r="J447" s="26">
        <v>0</v>
      </c>
      <c r="K447" s="26">
        <v>0</v>
      </c>
      <c r="L447" s="26">
        <v>0</v>
      </c>
      <c r="M447" s="26">
        <v>0</v>
      </c>
      <c r="N447" s="26">
        <v>0</v>
      </c>
      <c r="O447" s="201" t="s">
        <v>7</v>
      </c>
      <c r="P447" s="202"/>
      <c r="Q447" s="202"/>
      <c r="R447" s="203"/>
    </row>
    <row r="448" spans="1:18" ht="94.5">
      <c r="A448" s="26" t="s">
        <v>196</v>
      </c>
      <c r="B448" s="26" t="s">
        <v>44</v>
      </c>
      <c r="C448" s="26" t="s">
        <v>6</v>
      </c>
      <c r="D448" s="24"/>
      <c r="E448" s="26">
        <v>0</v>
      </c>
      <c r="F448" s="26">
        <v>0</v>
      </c>
      <c r="G448" s="26">
        <v>0</v>
      </c>
      <c r="H448" s="26">
        <v>0</v>
      </c>
      <c r="I448" s="26">
        <v>0</v>
      </c>
      <c r="J448" s="26">
        <v>0</v>
      </c>
      <c r="K448" s="26">
        <v>0</v>
      </c>
      <c r="L448" s="26">
        <v>0</v>
      </c>
      <c r="M448" s="26">
        <v>0</v>
      </c>
      <c r="N448" s="26">
        <v>0</v>
      </c>
      <c r="O448" s="201" t="s">
        <v>7</v>
      </c>
      <c r="P448" s="202"/>
      <c r="Q448" s="202"/>
      <c r="R448" s="203"/>
    </row>
    <row r="449" spans="1:18" ht="31.5">
      <c r="A449" s="26" t="s">
        <v>197</v>
      </c>
      <c r="B449" s="26" t="s">
        <v>41</v>
      </c>
      <c r="C449" s="26" t="s">
        <v>6</v>
      </c>
      <c r="D449" s="24"/>
      <c r="E449" s="26">
        <f t="shared" ref="E449:N449" si="86">E450+E451+E452</f>
        <v>0</v>
      </c>
      <c r="F449" s="26">
        <f t="shared" si="86"/>
        <v>0</v>
      </c>
      <c r="G449" s="26">
        <f t="shared" si="86"/>
        <v>0</v>
      </c>
      <c r="H449" s="26">
        <f t="shared" si="86"/>
        <v>0</v>
      </c>
      <c r="I449" s="26">
        <f t="shared" si="86"/>
        <v>0</v>
      </c>
      <c r="J449" s="26">
        <f t="shared" si="86"/>
        <v>0</v>
      </c>
      <c r="K449" s="26">
        <f t="shared" si="86"/>
        <v>0</v>
      </c>
      <c r="L449" s="26">
        <f t="shared" si="86"/>
        <v>0</v>
      </c>
      <c r="M449" s="26">
        <f t="shared" si="86"/>
        <v>0</v>
      </c>
      <c r="N449" s="26">
        <f t="shared" si="86"/>
        <v>0</v>
      </c>
      <c r="O449" s="201" t="s">
        <v>7</v>
      </c>
      <c r="P449" s="202"/>
      <c r="Q449" s="202"/>
      <c r="R449" s="203"/>
    </row>
    <row r="450" spans="1:18" ht="94.5">
      <c r="A450" s="26" t="s">
        <v>197</v>
      </c>
      <c r="B450" s="26" t="s">
        <v>42</v>
      </c>
      <c r="C450" s="26" t="s">
        <v>6</v>
      </c>
      <c r="D450" s="24"/>
      <c r="E450" s="26">
        <v>0</v>
      </c>
      <c r="F450" s="26">
        <v>0</v>
      </c>
      <c r="G450" s="26">
        <v>0</v>
      </c>
      <c r="H450" s="26">
        <v>0</v>
      </c>
      <c r="I450" s="26">
        <v>0</v>
      </c>
      <c r="J450" s="26">
        <v>0</v>
      </c>
      <c r="K450" s="26">
        <v>0</v>
      </c>
      <c r="L450" s="26">
        <v>0</v>
      </c>
      <c r="M450" s="26">
        <v>0</v>
      </c>
      <c r="N450" s="26">
        <v>0</v>
      </c>
      <c r="O450" s="201" t="s">
        <v>7</v>
      </c>
      <c r="P450" s="202"/>
      <c r="Q450" s="202"/>
      <c r="R450" s="203"/>
    </row>
    <row r="451" spans="1:18" ht="78.75">
      <c r="A451" s="26" t="s">
        <v>197</v>
      </c>
      <c r="B451" s="26" t="s">
        <v>43</v>
      </c>
      <c r="C451" s="26" t="s">
        <v>6</v>
      </c>
      <c r="D451" s="24"/>
      <c r="E451" s="26">
        <v>0</v>
      </c>
      <c r="F451" s="26">
        <v>0</v>
      </c>
      <c r="G451" s="26">
        <v>0</v>
      </c>
      <c r="H451" s="26">
        <v>0</v>
      </c>
      <c r="I451" s="26">
        <v>0</v>
      </c>
      <c r="J451" s="26">
        <v>0</v>
      </c>
      <c r="K451" s="26">
        <v>0</v>
      </c>
      <c r="L451" s="26">
        <v>0</v>
      </c>
      <c r="M451" s="26">
        <v>0</v>
      </c>
      <c r="N451" s="26">
        <v>0</v>
      </c>
      <c r="O451" s="201" t="s">
        <v>7</v>
      </c>
      <c r="P451" s="202"/>
      <c r="Q451" s="202"/>
      <c r="R451" s="203"/>
    </row>
    <row r="452" spans="1:18" ht="94.5">
      <c r="A452" s="26" t="s">
        <v>197</v>
      </c>
      <c r="B452" s="26" t="s">
        <v>46</v>
      </c>
      <c r="C452" s="26" t="s">
        <v>6</v>
      </c>
      <c r="D452" s="24"/>
      <c r="E452" s="26">
        <v>0</v>
      </c>
      <c r="F452" s="26">
        <v>0</v>
      </c>
      <c r="G452" s="26">
        <v>0</v>
      </c>
      <c r="H452" s="26">
        <v>0</v>
      </c>
      <c r="I452" s="26">
        <v>0</v>
      </c>
      <c r="J452" s="26">
        <v>0</v>
      </c>
      <c r="K452" s="26">
        <v>0</v>
      </c>
      <c r="L452" s="26">
        <v>0</v>
      </c>
      <c r="M452" s="26">
        <v>0</v>
      </c>
      <c r="N452" s="26">
        <v>0</v>
      </c>
      <c r="O452" s="201" t="s">
        <v>7</v>
      </c>
      <c r="P452" s="202"/>
      <c r="Q452" s="202"/>
      <c r="R452" s="203"/>
    </row>
    <row r="453" spans="1:18" ht="78.75">
      <c r="A453" s="26" t="s">
        <v>198</v>
      </c>
      <c r="B453" s="26" t="s">
        <v>48</v>
      </c>
      <c r="C453" s="26" t="s">
        <v>6</v>
      </c>
      <c r="D453" s="24"/>
      <c r="E453" s="26">
        <f t="shared" ref="E453:N453" si="87">E454+E455</f>
        <v>0</v>
      </c>
      <c r="F453" s="26">
        <f t="shared" si="87"/>
        <v>0</v>
      </c>
      <c r="G453" s="26">
        <f t="shared" si="87"/>
        <v>0</v>
      </c>
      <c r="H453" s="26">
        <f t="shared" si="87"/>
        <v>0</v>
      </c>
      <c r="I453" s="26">
        <f t="shared" si="87"/>
        <v>0</v>
      </c>
      <c r="J453" s="26">
        <f t="shared" si="87"/>
        <v>0</v>
      </c>
      <c r="K453" s="26">
        <f t="shared" si="87"/>
        <v>0</v>
      </c>
      <c r="L453" s="26">
        <f t="shared" si="87"/>
        <v>0</v>
      </c>
      <c r="M453" s="26">
        <f t="shared" si="87"/>
        <v>0</v>
      </c>
      <c r="N453" s="26">
        <f t="shared" si="87"/>
        <v>0</v>
      </c>
      <c r="O453" s="201" t="s">
        <v>7</v>
      </c>
      <c r="P453" s="202"/>
      <c r="Q453" s="202"/>
      <c r="R453" s="203"/>
    </row>
    <row r="454" spans="1:18" ht="63">
      <c r="A454" s="26" t="s">
        <v>199</v>
      </c>
      <c r="B454" s="26" t="s">
        <v>50</v>
      </c>
      <c r="C454" s="26" t="s">
        <v>6</v>
      </c>
      <c r="D454" s="24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01" t="s">
        <v>7</v>
      </c>
      <c r="P454" s="202"/>
      <c r="Q454" s="202"/>
      <c r="R454" s="203"/>
    </row>
    <row r="455" spans="1:18" ht="78.75">
      <c r="A455" s="26" t="s">
        <v>200</v>
      </c>
      <c r="B455" s="26" t="s">
        <v>52</v>
      </c>
      <c r="C455" s="26" t="s">
        <v>6</v>
      </c>
      <c r="D455" s="24"/>
      <c r="E455" s="26">
        <f t="shared" ref="E455:N455" si="88">SUM(E456:E469)</f>
        <v>0</v>
      </c>
      <c r="F455" s="26">
        <f t="shared" si="88"/>
        <v>0</v>
      </c>
      <c r="G455" s="26">
        <f t="shared" si="88"/>
        <v>0</v>
      </c>
      <c r="H455" s="26">
        <f t="shared" si="88"/>
        <v>0</v>
      </c>
      <c r="I455" s="26">
        <f t="shared" si="88"/>
        <v>0</v>
      </c>
      <c r="J455" s="26">
        <f t="shared" si="88"/>
        <v>0</v>
      </c>
      <c r="K455" s="26">
        <f t="shared" si="88"/>
        <v>0</v>
      </c>
      <c r="L455" s="26">
        <f t="shared" si="88"/>
        <v>0</v>
      </c>
      <c r="M455" s="26">
        <f t="shared" si="88"/>
        <v>0</v>
      </c>
      <c r="N455" s="26">
        <f t="shared" si="88"/>
        <v>0</v>
      </c>
      <c r="O455" s="201" t="s">
        <v>7</v>
      </c>
      <c r="P455" s="202"/>
      <c r="Q455" s="202"/>
      <c r="R455" s="203"/>
    </row>
    <row r="456" spans="1:18" ht="78.75">
      <c r="A456" s="3" t="s">
        <v>200</v>
      </c>
      <c r="B456" s="3" t="s">
        <v>728</v>
      </c>
      <c r="C456" s="3" t="s">
        <v>729</v>
      </c>
      <c r="D456" s="1"/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01" t="s">
        <v>7</v>
      </c>
      <c r="P456" s="202"/>
      <c r="Q456" s="202"/>
      <c r="R456" s="203"/>
    </row>
    <row r="457" spans="1:18" ht="47.25">
      <c r="A457" s="3" t="s">
        <v>200</v>
      </c>
      <c r="B457" s="3" t="s">
        <v>730</v>
      </c>
      <c r="C457" s="3" t="s">
        <v>731</v>
      </c>
      <c r="D457" s="1"/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01" t="s">
        <v>7</v>
      </c>
      <c r="P457" s="202"/>
      <c r="Q457" s="202"/>
      <c r="R457" s="203"/>
    </row>
    <row r="458" spans="1:18" ht="47.25">
      <c r="A458" s="3" t="s">
        <v>200</v>
      </c>
      <c r="B458" s="3" t="s">
        <v>732</v>
      </c>
      <c r="C458" s="3" t="s">
        <v>733</v>
      </c>
      <c r="D458" s="1"/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01" t="s">
        <v>7</v>
      </c>
      <c r="P458" s="202"/>
      <c r="Q458" s="202"/>
      <c r="R458" s="203"/>
    </row>
    <row r="459" spans="1:18" ht="47.25">
      <c r="A459" s="3" t="s">
        <v>200</v>
      </c>
      <c r="B459" s="3" t="s">
        <v>734</v>
      </c>
      <c r="C459" s="3" t="s">
        <v>735</v>
      </c>
      <c r="D459" s="1"/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01" t="s">
        <v>7</v>
      </c>
      <c r="P459" s="202"/>
      <c r="Q459" s="202"/>
      <c r="R459" s="203"/>
    </row>
    <row r="460" spans="1:18" ht="47.25">
      <c r="A460" s="3" t="s">
        <v>200</v>
      </c>
      <c r="B460" s="3" t="s">
        <v>736</v>
      </c>
      <c r="C460" s="3" t="s">
        <v>737</v>
      </c>
      <c r="D460" s="1"/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01" t="s">
        <v>7</v>
      </c>
      <c r="P460" s="202"/>
      <c r="Q460" s="202"/>
      <c r="R460" s="203"/>
    </row>
    <row r="461" spans="1:18" ht="31.5">
      <c r="A461" s="3" t="s">
        <v>200</v>
      </c>
      <c r="B461" s="3" t="s">
        <v>738</v>
      </c>
      <c r="C461" s="3" t="s">
        <v>739</v>
      </c>
      <c r="D461" s="1"/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01" t="s">
        <v>7</v>
      </c>
      <c r="P461" s="202"/>
      <c r="Q461" s="202"/>
      <c r="R461" s="203"/>
    </row>
    <row r="462" spans="1:18" ht="47.25">
      <c r="A462" s="3" t="s">
        <v>200</v>
      </c>
      <c r="B462" s="3" t="s">
        <v>740</v>
      </c>
      <c r="C462" s="3" t="s">
        <v>741</v>
      </c>
      <c r="D462" s="1"/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01" t="s">
        <v>7</v>
      </c>
      <c r="P462" s="202"/>
      <c r="Q462" s="202"/>
      <c r="R462" s="203"/>
    </row>
    <row r="463" spans="1:18" ht="31.5">
      <c r="A463" s="3" t="s">
        <v>200</v>
      </c>
      <c r="B463" s="3" t="s">
        <v>742</v>
      </c>
      <c r="C463" s="3" t="s">
        <v>743</v>
      </c>
      <c r="D463" s="1"/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01" t="s">
        <v>7</v>
      </c>
      <c r="P463" s="202"/>
      <c r="Q463" s="202"/>
      <c r="R463" s="203"/>
    </row>
    <row r="464" spans="1:18" ht="47.25">
      <c r="A464" s="3" t="s">
        <v>200</v>
      </c>
      <c r="B464" s="3" t="s">
        <v>744</v>
      </c>
      <c r="C464" s="3" t="s">
        <v>745</v>
      </c>
      <c r="D464" s="1"/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01" t="s">
        <v>7</v>
      </c>
      <c r="P464" s="202"/>
      <c r="Q464" s="202"/>
      <c r="R464" s="203"/>
    </row>
    <row r="465" spans="1:18" ht="63">
      <c r="A465" s="3" t="s">
        <v>200</v>
      </c>
      <c r="B465" s="3" t="s">
        <v>746</v>
      </c>
      <c r="C465" s="3" t="s">
        <v>747</v>
      </c>
      <c r="D465" s="1"/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01" t="s">
        <v>7</v>
      </c>
      <c r="P465" s="202"/>
      <c r="Q465" s="202"/>
      <c r="R465" s="203"/>
    </row>
    <row r="466" spans="1:18" ht="31.5">
      <c r="A466" s="3" t="s">
        <v>200</v>
      </c>
      <c r="B466" s="3" t="s">
        <v>748</v>
      </c>
      <c r="C466" s="3" t="s">
        <v>749</v>
      </c>
      <c r="D466" s="1"/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01" t="s">
        <v>7</v>
      </c>
      <c r="P466" s="202"/>
      <c r="Q466" s="202"/>
      <c r="R466" s="203"/>
    </row>
    <row r="467" spans="1:18" ht="31.5">
      <c r="A467" s="3" t="s">
        <v>200</v>
      </c>
      <c r="B467" s="3" t="s">
        <v>750</v>
      </c>
      <c r="C467" s="3" t="s">
        <v>751</v>
      </c>
      <c r="D467" s="1"/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01" t="s">
        <v>7</v>
      </c>
      <c r="P467" s="202"/>
      <c r="Q467" s="202"/>
      <c r="R467" s="203"/>
    </row>
    <row r="468" spans="1:18" ht="78.75">
      <c r="A468" s="3" t="s">
        <v>200</v>
      </c>
      <c r="B468" s="3" t="s">
        <v>752</v>
      </c>
      <c r="C468" s="3" t="s">
        <v>753</v>
      </c>
      <c r="D468" s="1"/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01" t="s">
        <v>7</v>
      </c>
      <c r="P468" s="202"/>
      <c r="Q468" s="202"/>
      <c r="R468" s="203"/>
    </row>
    <row r="469" spans="1:18" ht="47.25">
      <c r="A469" s="3" t="s">
        <v>200</v>
      </c>
      <c r="B469" s="3" t="s">
        <v>754</v>
      </c>
      <c r="C469" s="3" t="s">
        <v>755</v>
      </c>
      <c r="D469" s="1"/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01" t="s">
        <v>7</v>
      </c>
      <c r="P469" s="202"/>
      <c r="Q469" s="202"/>
      <c r="R469" s="203"/>
    </row>
    <row r="470" spans="1:18" ht="31.5">
      <c r="A470" s="26" t="s">
        <v>201</v>
      </c>
      <c r="B470" s="26" t="s">
        <v>54</v>
      </c>
      <c r="C470" s="26" t="s">
        <v>6</v>
      </c>
      <c r="D470" s="24"/>
      <c r="E470" s="78">
        <f t="shared" ref="E470:N470" si="89">E471+E481+E487+E496</f>
        <v>0</v>
      </c>
      <c r="F470" s="78">
        <f t="shared" si="89"/>
        <v>0</v>
      </c>
      <c r="G470" s="78">
        <f t="shared" si="89"/>
        <v>0</v>
      </c>
      <c r="H470" s="78">
        <f t="shared" si="89"/>
        <v>0</v>
      </c>
      <c r="I470" s="78">
        <f t="shared" si="89"/>
        <v>0</v>
      </c>
      <c r="J470" s="78">
        <f t="shared" si="89"/>
        <v>0</v>
      </c>
      <c r="K470" s="78">
        <f t="shared" si="89"/>
        <v>0</v>
      </c>
      <c r="L470" s="78">
        <f t="shared" si="89"/>
        <v>0</v>
      </c>
      <c r="M470" s="78">
        <f t="shared" si="89"/>
        <v>0</v>
      </c>
      <c r="N470" s="78">
        <f t="shared" si="89"/>
        <v>0</v>
      </c>
      <c r="O470" s="201" t="s">
        <v>7</v>
      </c>
      <c r="P470" s="202"/>
      <c r="Q470" s="202"/>
      <c r="R470" s="203"/>
    </row>
    <row r="471" spans="1:18" ht="63">
      <c r="A471" s="26" t="s">
        <v>202</v>
      </c>
      <c r="B471" s="26" t="s">
        <v>56</v>
      </c>
      <c r="C471" s="26" t="s">
        <v>6</v>
      </c>
      <c r="D471" s="24"/>
      <c r="E471" s="78">
        <f t="shared" ref="E471:N471" si="90">E472+E480</f>
        <v>0</v>
      </c>
      <c r="F471" s="78">
        <f t="shared" si="90"/>
        <v>0</v>
      </c>
      <c r="G471" s="78">
        <f t="shared" si="90"/>
        <v>0</v>
      </c>
      <c r="H471" s="78">
        <f t="shared" si="90"/>
        <v>0</v>
      </c>
      <c r="I471" s="78">
        <f t="shared" si="90"/>
        <v>0</v>
      </c>
      <c r="J471" s="78">
        <f t="shared" si="90"/>
        <v>0</v>
      </c>
      <c r="K471" s="78">
        <f t="shared" si="90"/>
        <v>0</v>
      </c>
      <c r="L471" s="78">
        <f t="shared" si="90"/>
        <v>0</v>
      </c>
      <c r="M471" s="78">
        <f t="shared" si="90"/>
        <v>0</v>
      </c>
      <c r="N471" s="78">
        <f t="shared" si="90"/>
        <v>0</v>
      </c>
      <c r="O471" s="201" t="s">
        <v>7</v>
      </c>
      <c r="P471" s="202"/>
      <c r="Q471" s="202"/>
      <c r="R471" s="203"/>
    </row>
    <row r="472" spans="1:18" ht="31.5">
      <c r="A472" s="26" t="s">
        <v>203</v>
      </c>
      <c r="B472" s="26" t="s">
        <v>58</v>
      </c>
      <c r="C472" s="26" t="s">
        <v>6</v>
      </c>
      <c r="D472" s="24"/>
      <c r="E472" s="78">
        <f t="shared" ref="E472:N472" si="91">SUM(E473:E479)</f>
        <v>0</v>
      </c>
      <c r="F472" s="78">
        <f t="shared" si="91"/>
        <v>0</v>
      </c>
      <c r="G472" s="78">
        <f t="shared" si="91"/>
        <v>0</v>
      </c>
      <c r="H472" s="78">
        <f t="shared" si="91"/>
        <v>0</v>
      </c>
      <c r="I472" s="78">
        <f t="shared" si="91"/>
        <v>0</v>
      </c>
      <c r="J472" s="78">
        <f t="shared" si="91"/>
        <v>0</v>
      </c>
      <c r="K472" s="78">
        <f t="shared" si="91"/>
        <v>0</v>
      </c>
      <c r="L472" s="78">
        <f t="shared" si="91"/>
        <v>0</v>
      </c>
      <c r="M472" s="78">
        <f t="shared" si="91"/>
        <v>0</v>
      </c>
      <c r="N472" s="78">
        <f t="shared" si="91"/>
        <v>0</v>
      </c>
      <c r="O472" s="201" t="s">
        <v>7</v>
      </c>
      <c r="P472" s="202"/>
      <c r="Q472" s="202"/>
      <c r="R472" s="203"/>
    </row>
    <row r="473" spans="1:18" ht="63">
      <c r="A473" s="3" t="s">
        <v>203</v>
      </c>
      <c r="B473" s="3" t="s">
        <v>756</v>
      </c>
      <c r="C473" s="3" t="s">
        <v>757</v>
      </c>
      <c r="D473" s="1"/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01" t="s">
        <v>7</v>
      </c>
      <c r="P473" s="202"/>
      <c r="Q473" s="202"/>
      <c r="R473" s="203"/>
    </row>
    <row r="474" spans="1:18" ht="31.5">
      <c r="A474" s="3" t="s">
        <v>203</v>
      </c>
      <c r="B474" s="3" t="s">
        <v>758</v>
      </c>
      <c r="C474" s="3" t="s">
        <v>759</v>
      </c>
      <c r="D474" s="1"/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01" t="s">
        <v>7</v>
      </c>
      <c r="P474" s="202"/>
      <c r="Q474" s="202"/>
      <c r="R474" s="203"/>
    </row>
    <row r="475" spans="1:18" ht="31.5">
      <c r="A475" s="3" t="s">
        <v>203</v>
      </c>
      <c r="B475" s="3" t="s">
        <v>760</v>
      </c>
      <c r="C475" s="3" t="s">
        <v>761</v>
      </c>
      <c r="D475" s="1"/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01" t="s">
        <v>7</v>
      </c>
      <c r="P475" s="202"/>
      <c r="Q475" s="202"/>
      <c r="R475" s="203"/>
    </row>
    <row r="476" spans="1:18" ht="31.5">
      <c r="A476" s="3" t="s">
        <v>203</v>
      </c>
      <c r="B476" s="3" t="s">
        <v>762</v>
      </c>
      <c r="C476" s="3" t="s">
        <v>763</v>
      </c>
      <c r="D476" s="1"/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01" t="s">
        <v>7</v>
      </c>
      <c r="P476" s="202"/>
      <c r="Q476" s="202"/>
      <c r="R476" s="203"/>
    </row>
    <row r="477" spans="1:18" ht="31.5">
      <c r="A477" s="3" t="s">
        <v>203</v>
      </c>
      <c r="B477" s="3" t="s">
        <v>764</v>
      </c>
      <c r="C477" s="3" t="s">
        <v>765</v>
      </c>
      <c r="D477" s="1"/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01" t="s">
        <v>7</v>
      </c>
      <c r="P477" s="202"/>
      <c r="Q477" s="202"/>
      <c r="R477" s="203"/>
    </row>
    <row r="478" spans="1:18" ht="63">
      <c r="A478" s="3" t="s">
        <v>203</v>
      </c>
      <c r="B478" s="3" t="s">
        <v>766</v>
      </c>
      <c r="C478" s="3" t="s">
        <v>767</v>
      </c>
      <c r="D478" s="1"/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01" t="s">
        <v>7</v>
      </c>
      <c r="P478" s="202"/>
      <c r="Q478" s="202"/>
      <c r="R478" s="203"/>
    </row>
    <row r="479" spans="1:18" ht="78.75">
      <c r="A479" s="3" t="s">
        <v>203</v>
      </c>
      <c r="B479" s="3" t="s">
        <v>768</v>
      </c>
      <c r="C479" s="3" t="s">
        <v>769</v>
      </c>
      <c r="D479" s="1"/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01" t="s">
        <v>7</v>
      </c>
      <c r="P479" s="202"/>
      <c r="Q479" s="202"/>
      <c r="R479" s="203"/>
    </row>
    <row r="480" spans="1:18" ht="47.25">
      <c r="A480" s="26" t="s">
        <v>204</v>
      </c>
      <c r="B480" s="26" t="s">
        <v>60</v>
      </c>
      <c r="C480" s="26" t="s">
        <v>6</v>
      </c>
      <c r="D480" s="24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201" t="s">
        <v>7</v>
      </c>
      <c r="P480" s="202"/>
      <c r="Q480" s="202"/>
      <c r="R480" s="203"/>
    </row>
    <row r="481" spans="1:18" ht="47.25">
      <c r="A481" s="26" t="s">
        <v>205</v>
      </c>
      <c r="B481" s="26" t="s">
        <v>62</v>
      </c>
      <c r="C481" s="26" t="s">
        <v>6</v>
      </c>
      <c r="D481" s="24"/>
      <c r="E481" s="78">
        <f t="shared" ref="E481:N481" si="92">E482+E486</f>
        <v>0</v>
      </c>
      <c r="F481" s="78">
        <f t="shared" si="92"/>
        <v>0</v>
      </c>
      <c r="G481" s="78">
        <f t="shared" si="92"/>
        <v>0</v>
      </c>
      <c r="H481" s="78">
        <f t="shared" si="92"/>
        <v>0</v>
      </c>
      <c r="I481" s="78">
        <f t="shared" si="92"/>
        <v>0</v>
      </c>
      <c r="J481" s="78">
        <f t="shared" si="92"/>
        <v>0</v>
      </c>
      <c r="K481" s="78">
        <f t="shared" si="92"/>
        <v>0</v>
      </c>
      <c r="L481" s="78">
        <f t="shared" si="92"/>
        <v>0</v>
      </c>
      <c r="M481" s="78">
        <f t="shared" si="92"/>
        <v>0</v>
      </c>
      <c r="N481" s="78">
        <f t="shared" si="92"/>
        <v>0</v>
      </c>
      <c r="O481" s="201" t="s">
        <v>7</v>
      </c>
      <c r="P481" s="202"/>
      <c r="Q481" s="202"/>
      <c r="R481" s="203"/>
    </row>
    <row r="482" spans="1:18" ht="31.5">
      <c r="A482" s="26" t="s">
        <v>206</v>
      </c>
      <c r="B482" s="26" t="s">
        <v>64</v>
      </c>
      <c r="C482" s="26" t="s">
        <v>6</v>
      </c>
      <c r="D482" s="24"/>
      <c r="E482" s="78">
        <f t="shared" ref="E482:N482" si="93">SUM(E483:E485)</f>
        <v>0</v>
      </c>
      <c r="F482" s="78">
        <f t="shared" si="93"/>
        <v>0</v>
      </c>
      <c r="G482" s="78">
        <f t="shared" si="93"/>
        <v>0</v>
      </c>
      <c r="H482" s="78">
        <f t="shared" si="93"/>
        <v>0</v>
      </c>
      <c r="I482" s="78">
        <f t="shared" si="93"/>
        <v>0</v>
      </c>
      <c r="J482" s="78">
        <f t="shared" si="93"/>
        <v>0</v>
      </c>
      <c r="K482" s="78">
        <f t="shared" si="93"/>
        <v>0</v>
      </c>
      <c r="L482" s="78">
        <f t="shared" si="93"/>
        <v>0</v>
      </c>
      <c r="M482" s="78">
        <f t="shared" si="93"/>
        <v>0</v>
      </c>
      <c r="N482" s="78">
        <f t="shared" si="93"/>
        <v>0</v>
      </c>
      <c r="O482" s="201" t="s">
        <v>7</v>
      </c>
      <c r="P482" s="202"/>
      <c r="Q482" s="202"/>
      <c r="R482" s="203"/>
    </row>
    <row r="483" spans="1:18" ht="31.5">
      <c r="A483" s="3" t="s">
        <v>206</v>
      </c>
      <c r="B483" s="3" t="s">
        <v>770</v>
      </c>
      <c r="C483" s="3" t="s">
        <v>771</v>
      </c>
      <c r="D483" s="1"/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01" t="s">
        <v>7</v>
      </c>
      <c r="P483" s="202"/>
      <c r="Q483" s="202"/>
      <c r="R483" s="203"/>
    </row>
    <row r="484" spans="1:18" ht="31.5">
      <c r="A484" s="3" t="s">
        <v>206</v>
      </c>
      <c r="B484" s="3" t="s">
        <v>772</v>
      </c>
      <c r="C484" s="3" t="s">
        <v>773</v>
      </c>
      <c r="D484" s="1"/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01" t="s">
        <v>7</v>
      </c>
      <c r="P484" s="202"/>
      <c r="Q484" s="202"/>
      <c r="R484" s="203"/>
    </row>
    <row r="485" spans="1:18" ht="31.5">
      <c r="A485" s="3" t="s">
        <v>206</v>
      </c>
      <c r="B485" s="3" t="s">
        <v>774</v>
      </c>
      <c r="C485" s="3" t="s">
        <v>775</v>
      </c>
      <c r="D485" s="1"/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01" t="s">
        <v>7</v>
      </c>
      <c r="P485" s="202"/>
      <c r="Q485" s="202"/>
      <c r="R485" s="203"/>
    </row>
    <row r="486" spans="1:18" ht="31.5">
      <c r="A486" s="26" t="s">
        <v>207</v>
      </c>
      <c r="B486" s="26" t="s">
        <v>66</v>
      </c>
      <c r="C486" s="26" t="s">
        <v>6</v>
      </c>
      <c r="D486" s="24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01" t="s">
        <v>7</v>
      </c>
      <c r="P486" s="202"/>
      <c r="Q486" s="202"/>
      <c r="R486" s="203"/>
    </row>
    <row r="487" spans="1:18" ht="31.5">
      <c r="A487" s="26" t="s">
        <v>208</v>
      </c>
      <c r="B487" s="26" t="s">
        <v>68</v>
      </c>
      <c r="C487" s="26" t="s">
        <v>6</v>
      </c>
      <c r="D487" s="24"/>
      <c r="E487" s="78">
        <f t="shared" ref="E487:N487" si="94">E488+E489+E490+E491+E492+E493+E494+E495</f>
        <v>0</v>
      </c>
      <c r="F487" s="78">
        <f t="shared" si="94"/>
        <v>0</v>
      </c>
      <c r="G487" s="78">
        <f t="shared" si="94"/>
        <v>0</v>
      </c>
      <c r="H487" s="78">
        <f t="shared" si="94"/>
        <v>0</v>
      </c>
      <c r="I487" s="78">
        <f t="shared" si="94"/>
        <v>0</v>
      </c>
      <c r="J487" s="78">
        <f t="shared" si="94"/>
        <v>0</v>
      </c>
      <c r="K487" s="78">
        <f t="shared" si="94"/>
        <v>0</v>
      </c>
      <c r="L487" s="78">
        <f t="shared" si="94"/>
        <v>0</v>
      </c>
      <c r="M487" s="78">
        <f t="shared" si="94"/>
        <v>0</v>
      </c>
      <c r="N487" s="78">
        <f t="shared" si="94"/>
        <v>0</v>
      </c>
      <c r="O487" s="201" t="s">
        <v>7</v>
      </c>
      <c r="P487" s="202"/>
      <c r="Q487" s="202"/>
      <c r="R487" s="203"/>
    </row>
    <row r="488" spans="1:18" ht="31.5">
      <c r="A488" s="26" t="s">
        <v>209</v>
      </c>
      <c r="B488" s="26" t="s">
        <v>70</v>
      </c>
      <c r="C488" s="26" t="s">
        <v>6</v>
      </c>
      <c r="D488" s="24"/>
      <c r="E488" s="78">
        <v>0</v>
      </c>
      <c r="F488" s="78">
        <v>0</v>
      </c>
      <c r="G488" s="78">
        <v>0</v>
      </c>
      <c r="H488" s="78">
        <v>0</v>
      </c>
      <c r="I488" s="78">
        <v>0</v>
      </c>
      <c r="J488" s="78">
        <v>0</v>
      </c>
      <c r="K488" s="78">
        <v>0</v>
      </c>
      <c r="L488" s="78">
        <v>0</v>
      </c>
      <c r="M488" s="78">
        <v>0</v>
      </c>
      <c r="N488" s="78">
        <v>0</v>
      </c>
      <c r="O488" s="201" t="s">
        <v>7</v>
      </c>
      <c r="P488" s="202"/>
      <c r="Q488" s="202"/>
      <c r="R488" s="203"/>
    </row>
    <row r="489" spans="1:18" ht="31.5">
      <c r="A489" s="26" t="s">
        <v>210</v>
      </c>
      <c r="B489" s="26" t="s">
        <v>72</v>
      </c>
      <c r="C489" s="26" t="s">
        <v>6</v>
      </c>
      <c r="D489" s="24"/>
      <c r="E489" s="78">
        <v>0</v>
      </c>
      <c r="F489" s="78">
        <v>0</v>
      </c>
      <c r="G489" s="78">
        <v>0</v>
      </c>
      <c r="H489" s="78">
        <v>0</v>
      </c>
      <c r="I489" s="78">
        <v>0</v>
      </c>
      <c r="J489" s="78">
        <v>0</v>
      </c>
      <c r="K489" s="78">
        <v>0</v>
      </c>
      <c r="L489" s="78">
        <v>0</v>
      </c>
      <c r="M489" s="78">
        <v>0</v>
      </c>
      <c r="N489" s="78">
        <v>0</v>
      </c>
      <c r="O489" s="201" t="s">
        <v>7</v>
      </c>
      <c r="P489" s="202"/>
      <c r="Q489" s="202"/>
      <c r="R489" s="203"/>
    </row>
    <row r="490" spans="1:18" ht="31.5">
      <c r="A490" s="26" t="s">
        <v>211</v>
      </c>
      <c r="B490" s="26" t="s">
        <v>74</v>
      </c>
      <c r="C490" s="26" t="s">
        <v>6</v>
      </c>
      <c r="D490" s="24"/>
      <c r="E490" s="78">
        <v>0</v>
      </c>
      <c r="F490" s="78">
        <v>0</v>
      </c>
      <c r="G490" s="78">
        <v>0</v>
      </c>
      <c r="H490" s="78">
        <v>0</v>
      </c>
      <c r="I490" s="78">
        <v>0</v>
      </c>
      <c r="J490" s="78">
        <v>0</v>
      </c>
      <c r="K490" s="78">
        <v>0</v>
      </c>
      <c r="L490" s="78">
        <v>0</v>
      </c>
      <c r="M490" s="78">
        <v>0</v>
      </c>
      <c r="N490" s="78">
        <v>0</v>
      </c>
      <c r="O490" s="201" t="s">
        <v>7</v>
      </c>
      <c r="P490" s="202"/>
      <c r="Q490" s="202"/>
      <c r="R490" s="203"/>
    </row>
    <row r="491" spans="1:18" ht="31.5">
      <c r="A491" s="26" t="s">
        <v>212</v>
      </c>
      <c r="B491" s="26" t="s">
        <v>76</v>
      </c>
      <c r="C491" s="26" t="s">
        <v>6</v>
      </c>
      <c r="D491" s="24"/>
      <c r="E491" s="78">
        <v>0</v>
      </c>
      <c r="F491" s="78">
        <v>0</v>
      </c>
      <c r="G491" s="78">
        <v>0</v>
      </c>
      <c r="H491" s="78">
        <v>0</v>
      </c>
      <c r="I491" s="78">
        <v>0</v>
      </c>
      <c r="J491" s="78">
        <v>0</v>
      </c>
      <c r="K491" s="78">
        <v>0</v>
      </c>
      <c r="L491" s="78">
        <v>0</v>
      </c>
      <c r="M491" s="78">
        <v>0</v>
      </c>
      <c r="N491" s="78">
        <v>0</v>
      </c>
      <c r="O491" s="201" t="s">
        <v>7</v>
      </c>
      <c r="P491" s="202"/>
      <c r="Q491" s="202"/>
      <c r="R491" s="203"/>
    </row>
    <row r="492" spans="1:18" ht="47.25">
      <c r="A492" s="26" t="s">
        <v>213</v>
      </c>
      <c r="B492" s="26" t="s">
        <v>78</v>
      </c>
      <c r="C492" s="26" t="s">
        <v>6</v>
      </c>
      <c r="D492" s="24"/>
      <c r="E492" s="78">
        <v>0</v>
      </c>
      <c r="F492" s="78">
        <v>0</v>
      </c>
      <c r="G492" s="78">
        <v>0</v>
      </c>
      <c r="H492" s="78">
        <v>0</v>
      </c>
      <c r="I492" s="78">
        <v>0</v>
      </c>
      <c r="J492" s="78">
        <v>0</v>
      </c>
      <c r="K492" s="78">
        <v>0</v>
      </c>
      <c r="L492" s="78">
        <v>0</v>
      </c>
      <c r="M492" s="78">
        <v>0</v>
      </c>
      <c r="N492" s="78">
        <v>0</v>
      </c>
      <c r="O492" s="201" t="s">
        <v>7</v>
      </c>
      <c r="P492" s="202"/>
      <c r="Q492" s="202"/>
      <c r="R492" s="203"/>
    </row>
    <row r="493" spans="1:18" ht="47.25">
      <c r="A493" s="26" t="s">
        <v>214</v>
      </c>
      <c r="B493" s="26" t="s">
        <v>80</v>
      </c>
      <c r="C493" s="26" t="s">
        <v>6</v>
      </c>
      <c r="D493" s="24"/>
      <c r="E493" s="78">
        <v>0</v>
      </c>
      <c r="F493" s="78">
        <v>0</v>
      </c>
      <c r="G493" s="78">
        <v>0</v>
      </c>
      <c r="H493" s="78">
        <v>0</v>
      </c>
      <c r="I493" s="78">
        <v>0</v>
      </c>
      <c r="J493" s="78">
        <v>0</v>
      </c>
      <c r="K493" s="78">
        <v>0</v>
      </c>
      <c r="L493" s="78">
        <v>0</v>
      </c>
      <c r="M493" s="78">
        <v>0</v>
      </c>
      <c r="N493" s="78">
        <v>0</v>
      </c>
      <c r="O493" s="201" t="s">
        <v>7</v>
      </c>
      <c r="P493" s="202"/>
      <c r="Q493" s="202"/>
      <c r="R493" s="203"/>
    </row>
    <row r="494" spans="1:18" ht="47.25">
      <c r="A494" s="26" t="s">
        <v>215</v>
      </c>
      <c r="B494" s="26" t="s">
        <v>82</v>
      </c>
      <c r="C494" s="26" t="s">
        <v>6</v>
      </c>
      <c r="D494" s="24"/>
      <c r="E494" s="78">
        <v>0</v>
      </c>
      <c r="F494" s="78">
        <v>0</v>
      </c>
      <c r="G494" s="78">
        <v>0</v>
      </c>
      <c r="H494" s="78">
        <v>0</v>
      </c>
      <c r="I494" s="78">
        <v>0</v>
      </c>
      <c r="J494" s="78">
        <v>0</v>
      </c>
      <c r="K494" s="78">
        <v>0</v>
      </c>
      <c r="L494" s="78">
        <v>0</v>
      </c>
      <c r="M494" s="78">
        <v>0</v>
      </c>
      <c r="N494" s="78">
        <v>0</v>
      </c>
      <c r="O494" s="201" t="s">
        <v>7</v>
      </c>
      <c r="P494" s="202"/>
      <c r="Q494" s="202"/>
      <c r="R494" s="203"/>
    </row>
    <row r="495" spans="1:18" ht="47.25">
      <c r="A495" s="26" t="s">
        <v>216</v>
      </c>
      <c r="B495" s="26" t="s">
        <v>84</v>
      </c>
      <c r="C495" s="26" t="s">
        <v>6</v>
      </c>
      <c r="D495" s="24"/>
      <c r="E495" s="78">
        <v>0</v>
      </c>
      <c r="F495" s="78">
        <v>0</v>
      </c>
      <c r="G495" s="78">
        <v>0</v>
      </c>
      <c r="H495" s="78">
        <v>0</v>
      </c>
      <c r="I495" s="78">
        <v>0</v>
      </c>
      <c r="J495" s="78">
        <v>0</v>
      </c>
      <c r="K495" s="78">
        <v>0</v>
      </c>
      <c r="L495" s="78">
        <v>0</v>
      </c>
      <c r="M495" s="78">
        <v>0</v>
      </c>
      <c r="N495" s="78">
        <v>0</v>
      </c>
      <c r="O495" s="201" t="s">
        <v>7</v>
      </c>
      <c r="P495" s="202"/>
      <c r="Q495" s="202"/>
      <c r="R495" s="203"/>
    </row>
    <row r="496" spans="1:18" ht="47.25">
      <c r="A496" s="26" t="s">
        <v>217</v>
      </c>
      <c r="B496" s="26" t="s">
        <v>86</v>
      </c>
      <c r="C496" s="26" t="s">
        <v>6</v>
      </c>
      <c r="D496" s="24"/>
      <c r="E496" s="78">
        <f t="shared" ref="E496:N496" si="95">E497+E504</f>
        <v>0</v>
      </c>
      <c r="F496" s="78">
        <f t="shared" si="95"/>
        <v>0</v>
      </c>
      <c r="G496" s="78">
        <f t="shared" si="95"/>
        <v>0</v>
      </c>
      <c r="H496" s="78">
        <f t="shared" si="95"/>
        <v>0</v>
      </c>
      <c r="I496" s="78">
        <f t="shared" si="95"/>
        <v>0</v>
      </c>
      <c r="J496" s="78">
        <f t="shared" si="95"/>
        <v>0</v>
      </c>
      <c r="K496" s="78">
        <f t="shared" si="95"/>
        <v>0</v>
      </c>
      <c r="L496" s="78">
        <f t="shared" si="95"/>
        <v>0</v>
      </c>
      <c r="M496" s="78">
        <f t="shared" si="95"/>
        <v>0</v>
      </c>
      <c r="N496" s="78">
        <f t="shared" si="95"/>
        <v>0</v>
      </c>
      <c r="O496" s="201" t="s">
        <v>7</v>
      </c>
      <c r="P496" s="202"/>
      <c r="Q496" s="202"/>
      <c r="R496" s="203"/>
    </row>
    <row r="497" spans="1:18" ht="31.5">
      <c r="A497" s="26" t="s">
        <v>218</v>
      </c>
      <c r="B497" s="26" t="s">
        <v>88</v>
      </c>
      <c r="C497" s="26" t="s">
        <v>6</v>
      </c>
      <c r="D497" s="24"/>
      <c r="E497" s="26">
        <f t="shared" ref="E497:N497" si="96">SUM(E498:E503)</f>
        <v>0</v>
      </c>
      <c r="F497" s="26">
        <f t="shared" si="96"/>
        <v>0</v>
      </c>
      <c r="G497" s="26">
        <f t="shared" si="96"/>
        <v>0</v>
      </c>
      <c r="H497" s="26">
        <f t="shared" si="96"/>
        <v>0</v>
      </c>
      <c r="I497" s="26">
        <f t="shared" si="96"/>
        <v>0</v>
      </c>
      <c r="J497" s="26">
        <f t="shared" si="96"/>
        <v>0</v>
      </c>
      <c r="K497" s="26">
        <f t="shared" si="96"/>
        <v>0</v>
      </c>
      <c r="L497" s="26">
        <f t="shared" si="96"/>
        <v>0</v>
      </c>
      <c r="M497" s="26">
        <f t="shared" si="96"/>
        <v>0</v>
      </c>
      <c r="N497" s="26">
        <f t="shared" si="96"/>
        <v>0</v>
      </c>
      <c r="O497" s="201" t="s">
        <v>7</v>
      </c>
      <c r="P497" s="202"/>
      <c r="Q497" s="202"/>
      <c r="R497" s="203"/>
    </row>
    <row r="498" spans="1:18" ht="31.5">
      <c r="A498" s="3" t="s">
        <v>218</v>
      </c>
      <c r="B498" s="3" t="s">
        <v>776</v>
      </c>
      <c r="C498" s="3" t="s">
        <v>777</v>
      </c>
      <c r="D498" s="1"/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01" t="s">
        <v>7</v>
      </c>
      <c r="P498" s="202"/>
      <c r="Q498" s="202"/>
      <c r="R498" s="203"/>
    </row>
    <row r="499" spans="1:18" ht="31.5">
      <c r="A499" s="3" t="s">
        <v>218</v>
      </c>
      <c r="B499" s="3" t="s">
        <v>778</v>
      </c>
      <c r="C499" s="3" t="s">
        <v>779</v>
      </c>
      <c r="D499" s="1"/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01" t="s">
        <v>7</v>
      </c>
      <c r="P499" s="202"/>
      <c r="Q499" s="202"/>
      <c r="R499" s="203"/>
    </row>
    <row r="500" spans="1:18" ht="31.5">
      <c r="A500" s="3" t="s">
        <v>218</v>
      </c>
      <c r="B500" s="3" t="s">
        <v>780</v>
      </c>
      <c r="C500" s="3" t="s">
        <v>781</v>
      </c>
      <c r="D500" s="1"/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01" t="s">
        <v>7</v>
      </c>
      <c r="P500" s="202"/>
      <c r="Q500" s="202"/>
      <c r="R500" s="203"/>
    </row>
    <row r="501" spans="1:18" ht="31.5">
      <c r="A501" s="3" t="s">
        <v>218</v>
      </c>
      <c r="B501" s="3" t="s">
        <v>782</v>
      </c>
      <c r="C501" s="3" t="s">
        <v>783</v>
      </c>
      <c r="D501" s="1"/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01" t="s">
        <v>7</v>
      </c>
      <c r="P501" s="202"/>
      <c r="Q501" s="202"/>
      <c r="R501" s="203"/>
    </row>
    <row r="502" spans="1:18" ht="31.5">
      <c r="A502" s="3" t="s">
        <v>218</v>
      </c>
      <c r="B502" s="3" t="s">
        <v>784</v>
      </c>
      <c r="C502" s="3" t="s">
        <v>785</v>
      </c>
      <c r="D502" s="1"/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01" t="s">
        <v>7</v>
      </c>
      <c r="P502" s="202"/>
      <c r="Q502" s="202"/>
      <c r="R502" s="203"/>
    </row>
    <row r="503" spans="1:18" ht="31.5">
      <c r="A503" s="3" t="s">
        <v>218</v>
      </c>
      <c r="B503" s="3" t="s">
        <v>786</v>
      </c>
      <c r="C503" s="3" t="s">
        <v>787</v>
      </c>
      <c r="D503" s="1"/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01" t="s">
        <v>7</v>
      </c>
      <c r="P503" s="202"/>
      <c r="Q503" s="202"/>
      <c r="R503" s="203"/>
    </row>
    <row r="504" spans="1:18" ht="47.25">
      <c r="A504" s="26" t="s">
        <v>219</v>
      </c>
      <c r="B504" s="26" t="s">
        <v>90</v>
      </c>
      <c r="C504" s="26" t="s">
        <v>6</v>
      </c>
      <c r="D504" s="24"/>
      <c r="E504" s="78">
        <f t="shared" ref="E504:N504" si="97">SUM(E505:E505)</f>
        <v>0</v>
      </c>
      <c r="F504" s="78">
        <f t="shared" si="97"/>
        <v>0</v>
      </c>
      <c r="G504" s="78">
        <f t="shared" si="97"/>
        <v>0</v>
      </c>
      <c r="H504" s="78">
        <f t="shared" si="97"/>
        <v>0</v>
      </c>
      <c r="I504" s="78">
        <f t="shared" si="97"/>
        <v>0</v>
      </c>
      <c r="J504" s="78">
        <f t="shared" si="97"/>
        <v>0</v>
      </c>
      <c r="K504" s="78">
        <f t="shared" si="97"/>
        <v>0</v>
      </c>
      <c r="L504" s="78">
        <f t="shared" si="97"/>
        <v>0</v>
      </c>
      <c r="M504" s="78">
        <f t="shared" si="97"/>
        <v>0</v>
      </c>
      <c r="N504" s="78">
        <f t="shared" si="97"/>
        <v>0</v>
      </c>
      <c r="O504" s="201" t="s">
        <v>7</v>
      </c>
      <c r="P504" s="202"/>
      <c r="Q504" s="202"/>
      <c r="R504" s="203"/>
    </row>
    <row r="505" spans="1:18" ht="78.75">
      <c r="A505" s="3" t="s">
        <v>219</v>
      </c>
      <c r="B505" s="3" t="s">
        <v>788</v>
      </c>
      <c r="C505" s="3" t="s">
        <v>789</v>
      </c>
      <c r="D505" s="1"/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01" t="s">
        <v>7</v>
      </c>
      <c r="P505" s="202"/>
      <c r="Q505" s="202"/>
      <c r="R505" s="203"/>
    </row>
    <row r="506" spans="1:18" ht="63">
      <c r="A506" s="26" t="s">
        <v>220</v>
      </c>
      <c r="B506" s="26" t="s">
        <v>92</v>
      </c>
      <c r="C506" s="26" t="s">
        <v>6</v>
      </c>
      <c r="D506" s="24"/>
      <c r="E506" s="78">
        <f t="shared" ref="E506:N506" si="98">E507+E508</f>
        <v>50</v>
      </c>
      <c r="F506" s="78">
        <f t="shared" si="98"/>
        <v>0</v>
      </c>
      <c r="G506" s="78">
        <f t="shared" si="98"/>
        <v>0.7</v>
      </c>
      <c r="H506" s="78">
        <f t="shared" si="98"/>
        <v>0</v>
      </c>
      <c r="I506" s="78">
        <f t="shared" si="98"/>
        <v>0</v>
      </c>
      <c r="J506" s="78">
        <f t="shared" si="98"/>
        <v>0</v>
      </c>
      <c r="K506" s="78">
        <f t="shared" si="98"/>
        <v>0</v>
      </c>
      <c r="L506" s="78">
        <f t="shared" si="98"/>
        <v>0</v>
      </c>
      <c r="M506" s="78">
        <f t="shared" si="98"/>
        <v>0</v>
      </c>
      <c r="N506" s="78">
        <f t="shared" si="98"/>
        <v>0</v>
      </c>
      <c r="O506" s="201" t="s">
        <v>7</v>
      </c>
      <c r="P506" s="202"/>
      <c r="Q506" s="202"/>
      <c r="R506" s="203"/>
    </row>
    <row r="507" spans="1:18" ht="47.25">
      <c r="A507" s="26" t="s">
        <v>221</v>
      </c>
      <c r="B507" s="26" t="s">
        <v>94</v>
      </c>
      <c r="C507" s="26" t="s">
        <v>6</v>
      </c>
      <c r="D507" s="24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01" t="s">
        <v>7</v>
      </c>
      <c r="P507" s="202"/>
      <c r="Q507" s="202"/>
      <c r="R507" s="203"/>
    </row>
    <row r="508" spans="1:18" ht="47.25">
      <c r="A508" s="26" t="s">
        <v>222</v>
      </c>
      <c r="B508" s="26" t="s">
        <v>96</v>
      </c>
      <c r="C508" s="26" t="s">
        <v>6</v>
      </c>
      <c r="D508" s="24"/>
      <c r="E508" s="78">
        <f t="shared" ref="E508:N508" si="99">E509</f>
        <v>50</v>
      </c>
      <c r="F508" s="78">
        <f t="shared" si="99"/>
        <v>0</v>
      </c>
      <c r="G508" s="78">
        <f t="shared" si="99"/>
        <v>0.7</v>
      </c>
      <c r="H508" s="78">
        <f t="shared" si="99"/>
        <v>0</v>
      </c>
      <c r="I508" s="78">
        <f t="shared" si="99"/>
        <v>0</v>
      </c>
      <c r="J508" s="78">
        <f t="shared" si="99"/>
        <v>0</v>
      </c>
      <c r="K508" s="78">
        <f t="shared" si="99"/>
        <v>0</v>
      </c>
      <c r="L508" s="78">
        <f t="shared" si="99"/>
        <v>0</v>
      </c>
      <c r="M508" s="78">
        <f t="shared" si="99"/>
        <v>0</v>
      </c>
      <c r="N508" s="78">
        <f t="shared" si="99"/>
        <v>0</v>
      </c>
      <c r="O508" s="201" t="s">
        <v>7</v>
      </c>
      <c r="P508" s="202"/>
      <c r="Q508" s="202"/>
      <c r="R508" s="203"/>
    </row>
    <row r="509" spans="1:18" ht="47.25">
      <c r="A509" s="3" t="s">
        <v>222</v>
      </c>
      <c r="B509" s="3" t="s">
        <v>790</v>
      </c>
      <c r="C509" s="3" t="s">
        <v>791</v>
      </c>
      <c r="D509" s="1"/>
      <c r="E509" s="3">
        <v>50</v>
      </c>
      <c r="F509" s="3">
        <v>0</v>
      </c>
      <c r="G509" s="3">
        <v>0.7</v>
      </c>
      <c r="H509" s="3">
        <v>0</v>
      </c>
      <c r="I509" s="3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01" t="s">
        <v>7</v>
      </c>
      <c r="P509" s="202"/>
      <c r="Q509" s="202"/>
      <c r="R509" s="203"/>
    </row>
    <row r="510" spans="1:18" ht="31.5">
      <c r="A510" s="26" t="s">
        <v>223</v>
      </c>
      <c r="B510" s="26" t="s">
        <v>98</v>
      </c>
      <c r="C510" s="26" t="s">
        <v>6</v>
      </c>
      <c r="D510" s="24"/>
      <c r="E510" s="78">
        <v>0</v>
      </c>
      <c r="F510" s="78">
        <v>0</v>
      </c>
      <c r="G510" s="78">
        <v>0</v>
      </c>
      <c r="H510" s="78">
        <v>0</v>
      </c>
      <c r="I510" s="78">
        <v>0</v>
      </c>
      <c r="J510" s="78">
        <v>0</v>
      </c>
      <c r="K510" s="78">
        <v>0</v>
      </c>
      <c r="L510" s="78">
        <v>0</v>
      </c>
      <c r="M510" s="78">
        <v>0</v>
      </c>
      <c r="N510" s="78">
        <v>0</v>
      </c>
      <c r="O510" s="201" t="s">
        <v>7</v>
      </c>
      <c r="P510" s="202"/>
      <c r="Q510" s="202"/>
      <c r="R510" s="203"/>
    </row>
    <row r="511" spans="1:18" ht="31.5">
      <c r="A511" s="26" t="s">
        <v>224</v>
      </c>
      <c r="B511" s="26" t="s">
        <v>100</v>
      </c>
      <c r="C511" s="26" t="s">
        <v>6</v>
      </c>
      <c r="D511" s="24"/>
      <c r="E511" s="26">
        <v>0</v>
      </c>
      <c r="F511" s="26">
        <v>0</v>
      </c>
      <c r="G511" s="26">
        <v>0</v>
      </c>
      <c r="H511" s="26">
        <v>0</v>
      </c>
      <c r="I511" s="26">
        <v>0</v>
      </c>
      <c r="J511" s="26">
        <v>0</v>
      </c>
      <c r="K511" s="26">
        <v>0</v>
      </c>
      <c r="L511" s="26">
        <v>0</v>
      </c>
      <c r="M511" s="26">
        <v>0</v>
      </c>
      <c r="N511" s="26">
        <v>0</v>
      </c>
      <c r="O511" s="201" t="s">
        <v>7</v>
      </c>
      <c r="P511" s="202"/>
      <c r="Q511" s="202"/>
      <c r="R511" s="203"/>
    </row>
    <row r="512" spans="1:18" ht="31.5">
      <c r="A512" s="26" t="s">
        <v>225</v>
      </c>
      <c r="B512" s="26" t="s">
        <v>102</v>
      </c>
      <c r="C512" s="26" t="s">
        <v>6</v>
      </c>
      <c r="D512" s="24"/>
      <c r="E512" s="78">
        <f t="shared" ref="E512:N512" si="100">SUM(E513:E534)</f>
        <v>0</v>
      </c>
      <c r="F512" s="78">
        <f t="shared" si="100"/>
        <v>0</v>
      </c>
      <c r="G512" s="78">
        <f t="shared" si="100"/>
        <v>0</v>
      </c>
      <c r="H512" s="78">
        <f t="shared" si="100"/>
        <v>0</v>
      </c>
      <c r="I512" s="78">
        <f t="shared" si="100"/>
        <v>0</v>
      </c>
      <c r="J512" s="78">
        <f t="shared" si="100"/>
        <v>0</v>
      </c>
      <c r="K512" s="78">
        <f t="shared" si="100"/>
        <v>0</v>
      </c>
      <c r="L512" s="78">
        <f t="shared" si="100"/>
        <v>0</v>
      </c>
      <c r="M512" s="78">
        <f t="shared" si="100"/>
        <v>0</v>
      </c>
      <c r="N512" s="78">
        <f t="shared" si="100"/>
        <v>0</v>
      </c>
      <c r="O512" s="201" t="s">
        <v>7</v>
      </c>
      <c r="P512" s="202"/>
      <c r="Q512" s="202"/>
      <c r="R512" s="203"/>
    </row>
    <row r="513" spans="1:18" ht="31.5">
      <c r="A513" s="3" t="s">
        <v>225</v>
      </c>
      <c r="B513" s="3" t="s">
        <v>792</v>
      </c>
      <c r="C513" s="3" t="s">
        <v>793</v>
      </c>
      <c r="D513" s="1"/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01" t="s">
        <v>7</v>
      </c>
      <c r="P513" s="202"/>
      <c r="Q513" s="202"/>
      <c r="R513" s="203"/>
    </row>
    <row r="514" spans="1:18" ht="47.25">
      <c r="A514" s="3" t="s">
        <v>225</v>
      </c>
      <c r="B514" s="3" t="s">
        <v>794</v>
      </c>
      <c r="C514" s="3" t="s">
        <v>795</v>
      </c>
      <c r="D514" s="1"/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01" t="s">
        <v>1517</v>
      </c>
      <c r="P514" s="202"/>
      <c r="Q514" s="202"/>
      <c r="R514" s="203"/>
    </row>
    <row r="515" spans="1:18" ht="47.25">
      <c r="A515" s="3" t="s">
        <v>225</v>
      </c>
      <c r="B515" s="3" t="s">
        <v>796</v>
      </c>
      <c r="C515" s="3" t="s">
        <v>797</v>
      </c>
      <c r="D515" s="1"/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01" t="s">
        <v>1517</v>
      </c>
      <c r="P515" s="202"/>
      <c r="Q515" s="202"/>
      <c r="R515" s="203"/>
    </row>
    <row r="516" spans="1:18" ht="47.25">
      <c r="A516" s="3" t="s">
        <v>225</v>
      </c>
      <c r="B516" s="3" t="s">
        <v>798</v>
      </c>
      <c r="C516" s="3" t="s">
        <v>799</v>
      </c>
      <c r="D516" s="1"/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01" t="s">
        <v>1517</v>
      </c>
      <c r="P516" s="202"/>
      <c r="Q516" s="202"/>
      <c r="R516" s="203"/>
    </row>
    <row r="517" spans="1:18" ht="47.25">
      <c r="A517" s="3" t="s">
        <v>225</v>
      </c>
      <c r="B517" s="3" t="s">
        <v>800</v>
      </c>
      <c r="C517" s="3" t="s">
        <v>801</v>
      </c>
      <c r="D517" s="1"/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01" t="s">
        <v>1517</v>
      </c>
      <c r="P517" s="202"/>
      <c r="Q517" s="202"/>
      <c r="R517" s="203"/>
    </row>
    <row r="518" spans="1:18" ht="63">
      <c r="A518" s="3" t="s">
        <v>225</v>
      </c>
      <c r="B518" s="3" t="s">
        <v>802</v>
      </c>
      <c r="C518" s="3" t="s">
        <v>803</v>
      </c>
      <c r="D518" s="1"/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01" t="s">
        <v>1517</v>
      </c>
      <c r="P518" s="202"/>
      <c r="Q518" s="202"/>
      <c r="R518" s="203"/>
    </row>
    <row r="519" spans="1:18" ht="63">
      <c r="A519" s="3" t="s">
        <v>225</v>
      </c>
      <c r="B519" s="3" t="s">
        <v>804</v>
      </c>
      <c r="C519" s="3" t="s">
        <v>805</v>
      </c>
      <c r="D519" s="1"/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01" t="s">
        <v>1517</v>
      </c>
      <c r="P519" s="202"/>
      <c r="Q519" s="202"/>
      <c r="R519" s="203"/>
    </row>
    <row r="520" spans="1:18">
      <c r="A520" s="3" t="s">
        <v>225</v>
      </c>
      <c r="B520" s="3" t="s">
        <v>806</v>
      </c>
      <c r="C520" s="3" t="s">
        <v>807</v>
      </c>
      <c r="D520" s="1"/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01" t="s">
        <v>7</v>
      </c>
      <c r="P520" s="202"/>
      <c r="Q520" s="202"/>
      <c r="R520" s="203"/>
    </row>
    <row r="521" spans="1:18" ht="31.5">
      <c r="A521" s="3" t="s">
        <v>225</v>
      </c>
      <c r="B521" s="3" t="s">
        <v>808</v>
      </c>
      <c r="C521" s="3" t="s">
        <v>809</v>
      </c>
      <c r="D521" s="1"/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01" t="s">
        <v>7</v>
      </c>
      <c r="P521" s="202"/>
      <c r="Q521" s="202"/>
      <c r="R521" s="203"/>
    </row>
    <row r="522" spans="1:18" ht="31.5">
      <c r="A522" s="3" t="s">
        <v>225</v>
      </c>
      <c r="B522" s="3" t="s">
        <v>810</v>
      </c>
      <c r="C522" s="3" t="s">
        <v>811</v>
      </c>
      <c r="D522" s="1"/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01" t="s">
        <v>7</v>
      </c>
      <c r="P522" s="202"/>
      <c r="Q522" s="202"/>
      <c r="R522" s="203"/>
    </row>
    <row r="523" spans="1:18" ht="31.5">
      <c r="A523" s="3" t="s">
        <v>225</v>
      </c>
      <c r="B523" s="3" t="s">
        <v>812</v>
      </c>
      <c r="C523" s="3" t="s">
        <v>813</v>
      </c>
      <c r="D523" s="1"/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01" t="s">
        <v>7</v>
      </c>
      <c r="P523" s="202"/>
      <c r="Q523" s="202"/>
      <c r="R523" s="203"/>
    </row>
    <row r="524" spans="1:18" ht="47.25">
      <c r="A524" s="3" t="s">
        <v>225</v>
      </c>
      <c r="B524" s="3" t="s">
        <v>814</v>
      </c>
      <c r="C524" s="3" t="s">
        <v>815</v>
      </c>
      <c r="D524" s="1"/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01" t="s">
        <v>7</v>
      </c>
      <c r="P524" s="202"/>
      <c r="Q524" s="202"/>
      <c r="R524" s="203"/>
    </row>
    <row r="525" spans="1:18">
      <c r="A525" s="3" t="s">
        <v>225</v>
      </c>
      <c r="B525" s="3" t="s">
        <v>816</v>
      </c>
      <c r="C525" s="3" t="s">
        <v>817</v>
      </c>
      <c r="D525" s="1"/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01" t="s">
        <v>7</v>
      </c>
      <c r="P525" s="202"/>
      <c r="Q525" s="202"/>
      <c r="R525" s="203"/>
    </row>
    <row r="526" spans="1:18" ht="47.25">
      <c r="A526" s="3" t="s">
        <v>225</v>
      </c>
      <c r="B526" s="3" t="s">
        <v>818</v>
      </c>
      <c r="C526" s="3" t="s">
        <v>819</v>
      </c>
      <c r="D526" s="1"/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01" t="s">
        <v>7</v>
      </c>
      <c r="P526" s="202"/>
      <c r="Q526" s="202"/>
      <c r="R526" s="203"/>
    </row>
    <row r="527" spans="1:18" ht="31.5">
      <c r="A527" s="3" t="s">
        <v>225</v>
      </c>
      <c r="B527" s="3" t="s">
        <v>820</v>
      </c>
      <c r="C527" s="3" t="s">
        <v>821</v>
      </c>
      <c r="D527" s="1"/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01" t="s">
        <v>7</v>
      </c>
      <c r="P527" s="202"/>
      <c r="Q527" s="202"/>
      <c r="R527" s="203"/>
    </row>
    <row r="528" spans="1:18">
      <c r="A528" s="3" t="s">
        <v>225</v>
      </c>
      <c r="B528" s="3" t="s">
        <v>822</v>
      </c>
      <c r="C528" s="3" t="s">
        <v>823</v>
      </c>
      <c r="D528" s="1"/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01" t="s">
        <v>7</v>
      </c>
      <c r="P528" s="202"/>
      <c r="Q528" s="202"/>
      <c r="R528" s="203"/>
    </row>
    <row r="529" spans="1:18">
      <c r="A529" s="3" t="s">
        <v>225</v>
      </c>
      <c r="B529" s="3" t="s">
        <v>824</v>
      </c>
      <c r="C529" s="3" t="s">
        <v>825</v>
      </c>
      <c r="D529" s="1"/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01" t="s">
        <v>7</v>
      </c>
      <c r="P529" s="202"/>
      <c r="Q529" s="202"/>
      <c r="R529" s="203"/>
    </row>
    <row r="530" spans="1:18" ht="31.5">
      <c r="A530" s="3" t="s">
        <v>225</v>
      </c>
      <c r="B530" s="3" t="s">
        <v>826</v>
      </c>
      <c r="C530" s="3" t="s">
        <v>827</v>
      </c>
      <c r="D530" s="1"/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01" t="s">
        <v>7</v>
      </c>
      <c r="P530" s="202"/>
      <c r="Q530" s="202"/>
      <c r="R530" s="203"/>
    </row>
    <row r="531" spans="1:18" ht="31.5">
      <c r="A531" s="3" t="s">
        <v>225</v>
      </c>
      <c r="B531" s="3" t="s">
        <v>828</v>
      </c>
      <c r="C531" s="3" t="s">
        <v>829</v>
      </c>
      <c r="D531" s="1"/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01" t="s">
        <v>7</v>
      </c>
      <c r="P531" s="202"/>
      <c r="Q531" s="202"/>
      <c r="R531" s="203"/>
    </row>
    <row r="532" spans="1:18" ht="31.5">
      <c r="A532" s="3" t="s">
        <v>225</v>
      </c>
      <c r="B532" s="3" t="s">
        <v>830</v>
      </c>
      <c r="C532" s="3" t="s">
        <v>831</v>
      </c>
      <c r="D532" s="1"/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01" t="s">
        <v>7</v>
      </c>
      <c r="P532" s="202"/>
      <c r="Q532" s="202"/>
      <c r="R532" s="203"/>
    </row>
    <row r="533" spans="1:18" ht="31.5">
      <c r="A533" s="3" t="s">
        <v>225</v>
      </c>
      <c r="B533" s="3" t="s">
        <v>832</v>
      </c>
      <c r="C533" s="3" t="s">
        <v>833</v>
      </c>
      <c r="D533" s="1"/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01" t="s">
        <v>7</v>
      </c>
      <c r="P533" s="202"/>
      <c r="Q533" s="202"/>
      <c r="R533" s="203"/>
    </row>
    <row r="534" spans="1:18" ht="78.75">
      <c r="A534" s="3" t="s">
        <v>225</v>
      </c>
      <c r="B534" s="3" t="s">
        <v>834</v>
      </c>
      <c r="C534" s="3" t="s">
        <v>835</v>
      </c>
      <c r="D534" s="1"/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01" t="s">
        <v>7</v>
      </c>
      <c r="P534" s="202"/>
      <c r="Q534" s="202"/>
      <c r="R534" s="203"/>
    </row>
    <row r="535" spans="1:18" ht="31.5">
      <c r="A535" s="26" t="s">
        <v>226</v>
      </c>
      <c r="B535" s="26" t="s">
        <v>227</v>
      </c>
      <c r="C535" s="26" t="s">
        <v>6</v>
      </c>
      <c r="D535" s="24"/>
      <c r="E535" s="77">
        <f t="shared" ref="E535:N535" si="101">E536+E569+E599+E602+E603+E604</f>
        <v>0</v>
      </c>
      <c r="F535" s="77">
        <f t="shared" si="101"/>
        <v>0</v>
      </c>
      <c r="G535" s="77">
        <f t="shared" si="101"/>
        <v>4.8</v>
      </c>
      <c r="H535" s="77">
        <f t="shared" si="101"/>
        <v>0</v>
      </c>
      <c r="I535" s="77">
        <f t="shared" si="101"/>
        <v>0</v>
      </c>
      <c r="J535" s="77">
        <f t="shared" si="101"/>
        <v>0.04</v>
      </c>
      <c r="K535" s="77">
        <f t="shared" si="101"/>
        <v>0</v>
      </c>
      <c r="L535" s="77">
        <f t="shared" si="101"/>
        <v>16.305</v>
      </c>
      <c r="M535" s="77">
        <f t="shared" si="101"/>
        <v>0</v>
      </c>
      <c r="N535" s="77">
        <f t="shared" si="101"/>
        <v>0</v>
      </c>
      <c r="O535" s="201" t="s">
        <v>7</v>
      </c>
      <c r="P535" s="202"/>
      <c r="Q535" s="202"/>
      <c r="R535" s="203"/>
    </row>
    <row r="536" spans="1:18" ht="31.5">
      <c r="A536" s="26" t="s">
        <v>228</v>
      </c>
      <c r="B536" s="26" t="s">
        <v>23</v>
      </c>
      <c r="C536" s="26" t="s">
        <v>6</v>
      </c>
      <c r="D536" s="24"/>
      <c r="E536" s="77">
        <f t="shared" ref="E536:N536" si="102">E537+E544+E547+E561</f>
        <v>0</v>
      </c>
      <c r="F536" s="77">
        <f t="shared" si="102"/>
        <v>0</v>
      </c>
      <c r="G536" s="77">
        <f t="shared" si="102"/>
        <v>0</v>
      </c>
      <c r="H536" s="77">
        <f t="shared" si="102"/>
        <v>0</v>
      </c>
      <c r="I536" s="77">
        <f t="shared" si="102"/>
        <v>0</v>
      </c>
      <c r="J536" s="77">
        <f t="shared" si="102"/>
        <v>0</v>
      </c>
      <c r="K536" s="77">
        <f t="shared" si="102"/>
        <v>0</v>
      </c>
      <c r="L536" s="77">
        <f t="shared" si="102"/>
        <v>12.134999999999998</v>
      </c>
      <c r="M536" s="77">
        <f t="shared" si="102"/>
        <v>0</v>
      </c>
      <c r="N536" s="77">
        <f t="shared" si="102"/>
        <v>0</v>
      </c>
      <c r="O536" s="201" t="s">
        <v>7</v>
      </c>
      <c r="P536" s="202"/>
      <c r="Q536" s="202"/>
      <c r="R536" s="203"/>
    </row>
    <row r="537" spans="1:18" ht="47.25">
      <c r="A537" s="26" t="s">
        <v>229</v>
      </c>
      <c r="B537" s="26" t="s">
        <v>25</v>
      </c>
      <c r="C537" s="26" t="s">
        <v>6</v>
      </c>
      <c r="D537" s="24"/>
      <c r="E537" s="77">
        <f t="shared" ref="E537:N537" si="103">E538+E540+E543</f>
        <v>0</v>
      </c>
      <c r="F537" s="77">
        <f t="shared" si="103"/>
        <v>0</v>
      </c>
      <c r="G537" s="77">
        <f t="shared" si="103"/>
        <v>0</v>
      </c>
      <c r="H537" s="77">
        <f t="shared" si="103"/>
        <v>0</v>
      </c>
      <c r="I537" s="77">
        <f t="shared" si="103"/>
        <v>0</v>
      </c>
      <c r="J537" s="77">
        <f t="shared" si="103"/>
        <v>0</v>
      </c>
      <c r="K537" s="77">
        <f t="shared" si="103"/>
        <v>0</v>
      </c>
      <c r="L537" s="77">
        <f t="shared" si="103"/>
        <v>2.2800000000000002</v>
      </c>
      <c r="M537" s="77">
        <f t="shared" si="103"/>
        <v>0</v>
      </c>
      <c r="N537" s="77">
        <f t="shared" si="103"/>
        <v>0</v>
      </c>
      <c r="O537" s="201" t="s">
        <v>7</v>
      </c>
      <c r="P537" s="202"/>
      <c r="Q537" s="202"/>
      <c r="R537" s="203"/>
    </row>
    <row r="538" spans="1:18" ht="63">
      <c r="A538" s="26" t="s">
        <v>230</v>
      </c>
      <c r="B538" s="26" t="s">
        <v>27</v>
      </c>
      <c r="C538" s="26" t="s">
        <v>6</v>
      </c>
      <c r="D538" s="24"/>
      <c r="E538" s="77">
        <f t="shared" ref="E538:N538" si="104">E539</f>
        <v>0</v>
      </c>
      <c r="F538" s="77">
        <f t="shared" si="104"/>
        <v>0</v>
      </c>
      <c r="G538" s="77">
        <f t="shared" si="104"/>
        <v>0</v>
      </c>
      <c r="H538" s="77">
        <f t="shared" si="104"/>
        <v>0</v>
      </c>
      <c r="I538" s="77">
        <f t="shared" si="104"/>
        <v>0</v>
      </c>
      <c r="J538" s="77">
        <f t="shared" si="104"/>
        <v>0</v>
      </c>
      <c r="K538" s="77">
        <f t="shared" si="104"/>
        <v>0</v>
      </c>
      <c r="L538" s="77">
        <f t="shared" si="104"/>
        <v>1.04</v>
      </c>
      <c r="M538" s="77">
        <f t="shared" si="104"/>
        <v>0</v>
      </c>
      <c r="N538" s="77">
        <f t="shared" si="104"/>
        <v>0</v>
      </c>
      <c r="O538" s="201" t="s">
        <v>7</v>
      </c>
      <c r="P538" s="202"/>
      <c r="Q538" s="202"/>
      <c r="R538" s="203"/>
    </row>
    <row r="539" spans="1:18" ht="31.5">
      <c r="A539" s="3" t="s">
        <v>230</v>
      </c>
      <c r="B539" s="3" t="s">
        <v>584</v>
      </c>
      <c r="C539" s="3" t="s">
        <v>654</v>
      </c>
      <c r="D539" s="1"/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2">
        <v>0</v>
      </c>
      <c r="K539" s="2">
        <v>0</v>
      </c>
      <c r="L539" s="2">
        <v>1.04</v>
      </c>
      <c r="M539" s="2">
        <v>0</v>
      </c>
      <c r="N539" s="2">
        <v>0</v>
      </c>
      <c r="O539" s="201" t="s">
        <v>1489</v>
      </c>
      <c r="P539" s="202"/>
      <c r="Q539" s="202"/>
      <c r="R539" s="203"/>
    </row>
    <row r="540" spans="1:18" ht="63">
      <c r="A540" s="26" t="s">
        <v>231</v>
      </c>
      <c r="B540" s="26" t="s">
        <v>29</v>
      </c>
      <c r="C540" s="26" t="s">
        <v>6</v>
      </c>
      <c r="D540" s="24"/>
      <c r="E540" s="78">
        <f t="shared" ref="E540:N540" si="105">SUM(E541:E542)</f>
        <v>0</v>
      </c>
      <c r="F540" s="78">
        <f t="shared" si="105"/>
        <v>0</v>
      </c>
      <c r="G540" s="78">
        <f t="shared" si="105"/>
        <v>0</v>
      </c>
      <c r="H540" s="78">
        <f t="shared" si="105"/>
        <v>0</v>
      </c>
      <c r="I540" s="78">
        <f t="shared" si="105"/>
        <v>0</v>
      </c>
      <c r="J540" s="78">
        <f t="shared" si="105"/>
        <v>0</v>
      </c>
      <c r="K540" s="78">
        <f t="shared" si="105"/>
        <v>0</v>
      </c>
      <c r="L540" s="78">
        <f t="shared" si="105"/>
        <v>1.24</v>
      </c>
      <c r="M540" s="78">
        <f t="shared" si="105"/>
        <v>0</v>
      </c>
      <c r="N540" s="78">
        <f t="shared" si="105"/>
        <v>0</v>
      </c>
      <c r="O540" s="201" t="s">
        <v>7</v>
      </c>
      <c r="P540" s="202"/>
      <c r="Q540" s="202"/>
      <c r="R540" s="203"/>
    </row>
    <row r="541" spans="1:18">
      <c r="A541" s="3" t="s">
        <v>231</v>
      </c>
      <c r="B541" s="3" t="s">
        <v>584</v>
      </c>
      <c r="C541" s="3" t="s">
        <v>655</v>
      </c>
      <c r="D541" s="1"/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2">
        <v>0</v>
      </c>
      <c r="K541" s="2">
        <v>0</v>
      </c>
      <c r="L541" s="2">
        <v>1.24</v>
      </c>
      <c r="M541" s="2">
        <v>0</v>
      </c>
      <c r="N541" s="2">
        <v>0</v>
      </c>
      <c r="O541" s="201" t="s">
        <v>1489</v>
      </c>
      <c r="P541" s="202"/>
      <c r="Q541" s="202"/>
      <c r="R541" s="203"/>
    </row>
    <row r="542" spans="1:18">
      <c r="A542" s="3" t="s">
        <v>231</v>
      </c>
      <c r="B542" s="3" t="s">
        <v>656</v>
      </c>
      <c r="C542" s="3" t="s">
        <v>657</v>
      </c>
      <c r="D542" s="1"/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01" t="s">
        <v>1489</v>
      </c>
      <c r="P542" s="202"/>
      <c r="Q542" s="202"/>
      <c r="R542" s="203"/>
    </row>
    <row r="543" spans="1:18" ht="47.25">
      <c r="A543" s="26" t="s">
        <v>232</v>
      </c>
      <c r="B543" s="26" t="s">
        <v>31</v>
      </c>
      <c r="C543" s="26" t="s">
        <v>6</v>
      </c>
      <c r="D543" s="24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201" t="s">
        <v>7</v>
      </c>
      <c r="P543" s="202"/>
      <c r="Q543" s="202"/>
      <c r="R543" s="203"/>
    </row>
    <row r="544" spans="1:18" ht="31.5">
      <c r="A544" s="26" t="s">
        <v>233</v>
      </c>
      <c r="B544" s="26" t="s">
        <v>33</v>
      </c>
      <c r="C544" s="26" t="s">
        <v>6</v>
      </c>
      <c r="D544" s="24"/>
      <c r="E544" s="78">
        <f t="shared" ref="E544:N544" si="106">E545+E546</f>
        <v>0</v>
      </c>
      <c r="F544" s="78">
        <f t="shared" si="106"/>
        <v>0</v>
      </c>
      <c r="G544" s="78">
        <f t="shared" si="106"/>
        <v>0</v>
      </c>
      <c r="H544" s="78">
        <f t="shared" si="106"/>
        <v>0</v>
      </c>
      <c r="I544" s="78">
        <f t="shared" si="106"/>
        <v>0</v>
      </c>
      <c r="J544" s="78">
        <f t="shared" si="106"/>
        <v>0</v>
      </c>
      <c r="K544" s="78">
        <f t="shared" si="106"/>
        <v>0</v>
      </c>
      <c r="L544" s="78">
        <f t="shared" si="106"/>
        <v>0</v>
      </c>
      <c r="M544" s="78">
        <f t="shared" si="106"/>
        <v>0</v>
      </c>
      <c r="N544" s="78">
        <f t="shared" si="106"/>
        <v>0</v>
      </c>
      <c r="O544" s="201" t="s">
        <v>7</v>
      </c>
      <c r="P544" s="202"/>
      <c r="Q544" s="202"/>
      <c r="R544" s="203"/>
    </row>
    <row r="545" spans="1:18" ht="63">
      <c r="A545" s="26" t="s">
        <v>234</v>
      </c>
      <c r="B545" s="26" t="s">
        <v>35</v>
      </c>
      <c r="C545" s="26" t="s">
        <v>6</v>
      </c>
      <c r="D545" s="24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201" t="s">
        <v>7</v>
      </c>
      <c r="P545" s="202"/>
      <c r="Q545" s="202"/>
      <c r="R545" s="203"/>
    </row>
    <row r="546" spans="1:18" ht="47.25">
      <c r="A546" s="26" t="s">
        <v>235</v>
      </c>
      <c r="B546" s="26" t="s">
        <v>37</v>
      </c>
      <c r="C546" s="26" t="s">
        <v>6</v>
      </c>
      <c r="D546" s="24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201" t="s">
        <v>7</v>
      </c>
      <c r="P546" s="202"/>
      <c r="Q546" s="202"/>
      <c r="R546" s="203"/>
    </row>
    <row r="547" spans="1:18" ht="47.25">
      <c r="A547" s="26" t="s">
        <v>236</v>
      </c>
      <c r="B547" s="26" t="s">
        <v>39</v>
      </c>
      <c r="C547" s="26" t="s">
        <v>6</v>
      </c>
      <c r="D547" s="24"/>
      <c r="E547" s="78">
        <f t="shared" ref="E547:N547" si="107">E548+E557</f>
        <v>0</v>
      </c>
      <c r="F547" s="78">
        <f t="shared" si="107"/>
        <v>0</v>
      </c>
      <c r="G547" s="78">
        <f t="shared" si="107"/>
        <v>0</v>
      </c>
      <c r="H547" s="78">
        <f t="shared" si="107"/>
        <v>0</v>
      </c>
      <c r="I547" s="78">
        <f t="shared" si="107"/>
        <v>0</v>
      </c>
      <c r="J547" s="78">
        <f t="shared" si="107"/>
        <v>0</v>
      </c>
      <c r="K547" s="78">
        <f t="shared" si="107"/>
        <v>0</v>
      </c>
      <c r="L547" s="78">
        <f t="shared" si="107"/>
        <v>0</v>
      </c>
      <c r="M547" s="78">
        <f t="shared" si="107"/>
        <v>0</v>
      </c>
      <c r="N547" s="78">
        <f t="shared" si="107"/>
        <v>0</v>
      </c>
      <c r="O547" s="201" t="s">
        <v>7</v>
      </c>
      <c r="P547" s="202"/>
      <c r="Q547" s="202"/>
      <c r="R547" s="203"/>
    </row>
    <row r="548" spans="1:18" ht="47.25">
      <c r="A548" s="26" t="s">
        <v>237</v>
      </c>
      <c r="B548" s="26" t="s">
        <v>238</v>
      </c>
      <c r="C548" s="26" t="s">
        <v>6</v>
      </c>
      <c r="D548" s="24"/>
      <c r="E548" s="78">
        <f t="shared" ref="E548:N548" si="108">E549+E550+E551</f>
        <v>0</v>
      </c>
      <c r="F548" s="78">
        <f t="shared" si="108"/>
        <v>0</v>
      </c>
      <c r="G548" s="78">
        <f t="shared" si="108"/>
        <v>0</v>
      </c>
      <c r="H548" s="78">
        <f t="shared" si="108"/>
        <v>0</v>
      </c>
      <c r="I548" s="78">
        <f t="shared" si="108"/>
        <v>0</v>
      </c>
      <c r="J548" s="78">
        <f t="shared" si="108"/>
        <v>0</v>
      </c>
      <c r="K548" s="78">
        <f t="shared" si="108"/>
        <v>0</v>
      </c>
      <c r="L548" s="78">
        <f t="shared" si="108"/>
        <v>0</v>
      </c>
      <c r="M548" s="78">
        <f t="shared" si="108"/>
        <v>0</v>
      </c>
      <c r="N548" s="78">
        <f t="shared" si="108"/>
        <v>0</v>
      </c>
      <c r="O548" s="201" t="s">
        <v>7</v>
      </c>
      <c r="P548" s="202"/>
      <c r="Q548" s="202"/>
      <c r="R548" s="203"/>
    </row>
    <row r="549" spans="1:18" ht="94.5">
      <c r="A549" s="26" t="s">
        <v>237</v>
      </c>
      <c r="B549" s="26" t="s">
        <v>42</v>
      </c>
      <c r="C549" s="26" t="s">
        <v>6</v>
      </c>
      <c r="D549" s="24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201" t="s">
        <v>7</v>
      </c>
      <c r="P549" s="202"/>
      <c r="Q549" s="202"/>
      <c r="R549" s="203"/>
    </row>
    <row r="550" spans="1:18" ht="78.75">
      <c r="A550" s="26" t="s">
        <v>237</v>
      </c>
      <c r="B550" s="26" t="s">
        <v>43</v>
      </c>
      <c r="C550" s="26" t="s">
        <v>6</v>
      </c>
      <c r="D550" s="24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201" t="s">
        <v>7</v>
      </c>
      <c r="P550" s="202"/>
      <c r="Q550" s="202"/>
      <c r="R550" s="203"/>
    </row>
    <row r="551" spans="1:18" ht="94.5">
      <c r="A551" s="26" t="s">
        <v>237</v>
      </c>
      <c r="B551" s="26" t="s">
        <v>44</v>
      </c>
      <c r="C551" s="26" t="s">
        <v>6</v>
      </c>
      <c r="D551" s="24"/>
      <c r="E551" s="78">
        <f t="shared" ref="E551:N551" si="109">SUM(E552:E556)</f>
        <v>0</v>
      </c>
      <c r="F551" s="78">
        <f t="shared" si="109"/>
        <v>0</v>
      </c>
      <c r="G551" s="78">
        <f t="shared" si="109"/>
        <v>0</v>
      </c>
      <c r="H551" s="78">
        <f t="shared" si="109"/>
        <v>0</v>
      </c>
      <c r="I551" s="78">
        <f t="shared" si="109"/>
        <v>0</v>
      </c>
      <c r="J551" s="78">
        <f t="shared" si="109"/>
        <v>0</v>
      </c>
      <c r="K551" s="78">
        <f t="shared" si="109"/>
        <v>0</v>
      </c>
      <c r="L551" s="78">
        <f t="shared" si="109"/>
        <v>0</v>
      </c>
      <c r="M551" s="78">
        <f t="shared" si="109"/>
        <v>0</v>
      </c>
      <c r="N551" s="78">
        <f t="shared" si="109"/>
        <v>0</v>
      </c>
      <c r="O551" s="201" t="s">
        <v>7</v>
      </c>
      <c r="P551" s="202"/>
      <c r="Q551" s="202"/>
      <c r="R551" s="203"/>
    </row>
    <row r="552" spans="1:18" ht="47.25">
      <c r="A552" s="3" t="s">
        <v>237</v>
      </c>
      <c r="B552" s="3" t="s">
        <v>658</v>
      </c>
      <c r="C552" s="3" t="s">
        <v>659</v>
      </c>
      <c r="D552" s="1"/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01" t="s">
        <v>7</v>
      </c>
      <c r="P552" s="202"/>
      <c r="Q552" s="202"/>
      <c r="R552" s="203"/>
    </row>
    <row r="553" spans="1:18" ht="78.75">
      <c r="A553" s="3" t="s">
        <v>237</v>
      </c>
      <c r="B553" s="3" t="s">
        <v>660</v>
      </c>
      <c r="C553" s="3" t="s">
        <v>661</v>
      </c>
      <c r="D553" s="1"/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01" t="s">
        <v>7</v>
      </c>
      <c r="P553" s="202"/>
      <c r="Q553" s="202"/>
      <c r="R553" s="203"/>
    </row>
    <row r="554" spans="1:18" ht="94.5">
      <c r="A554" s="3" t="s">
        <v>237</v>
      </c>
      <c r="B554" s="3" t="s">
        <v>662</v>
      </c>
      <c r="C554" s="3" t="s">
        <v>663</v>
      </c>
      <c r="D554" s="1"/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01" t="s">
        <v>7</v>
      </c>
      <c r="P554" s="202"/>
      <c r="Q554" s="202"/>
      <c r="R554" s="203"/>
    </row>
    <row r="555" spans="1:18" ht="47.25">
      <c r="A555" s="3" t="s">
        <v>237</v>
      </c>
      <c r="B555" s="3" t="s">
        <v>664</v>
      </c>
      <c r="C555" s="3" t="s">
        <v>665</v>
      </c>
      <c r="D555" s="1"/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01" t="s">
        <v>7</v>
      </c>
      <c r="P555" s="202"/>
      <c r="Q555" s="202"/>
      <c r="R555" s="203"/>
    </row>
    <row r="556" spans="1:18" ht="47.25">
      <c r="A556" s="3" t="s">
        <v>237</v>
      </c>
      <c r="B556" s="3" t="s">
        <v>666</v>
      </c>
      <c r="C556" s="3" t="s">
        <v>667</v>
      </c>
      <c r="D556" s="1"/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01" t="s">
        <v>7</v>
      </c>
      <c r="P556" s="202"/>
      <c r="Q556" s="202"/>
      <c r="R556" s="203"/>
    </row>
    <row r="557" spans="1:18" ht="31.5">
      <c r="A557" s="26" t="s">
        <v>239</v>
      </c>
      <c r="B557" s="26" t="s">
        <v>41</v>
      </c>
      <c r="C557" s="26" t="s">
        <v>6</v>
      </c>
      <c r="D557" s="24"/>
      <c r="E557" s="78">
        <f t="shared" ref="E557:N557" si="110">E558+E559+E560</f>
        <v>0</v>
      </c>
      <c r="F557" s="78">
        <f t="shared" si="110"/>
        <v>0</v>
      </c>
      <c r="G557" s="78">
        <f t="shared" si="110"/>
        <v>0</v>
      </c>
      <c r="H557" s="78">
        <f t="shared" si="110"/>
        <v>0</v>
      </c>
      <c r="I557" s="78">
        <f t="shared" si="110"/>
        <v>0</v>
      </c>
      <c r="J557" s="78">
        <f t="shared" si="110"/>
        <v>0</v>
      </c>
      <c r="K557" s="78">
        <f t="shared" si="110"/>
        <v>0</v>
      </c>
      <c r="L557" s="78">
        <f t="shared" si="110"/>
        <v>0</v>
      </c>
      <c r="M557" s="78">
        <f t="shared" si="110"/>
        <v>0</v>
      </c>
      <c r="N557" s="78">
        <f t="shared" si="110"/>
        <v>0</v>
      </c>
      <c r="O557" s="201" t="s">
        <v>7</v>
      </c>
      <c r="P557" s="202"/>
      <c r="Q557" s="202"/>
      <c r="R557" s="203"/>
    </row>
    <row r="558" spans="1:18" ht="94.5">
      <c r="A558" s="26" t="s">
        <v>239</v>
      </c>
      <c r="B558" s="26" t="s">
        <v>42</v>
      </c>
      <c r="C558" s="26" t="s">
        <v>6</v>
      </c>
      <c r="D558" s="24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201" t="s">
        <v>7</v>
      </c>
      <c r="P558" s="202"/>
      <c r="Q558" s="202"/>
      <c r="R558" s="203"/>
    </row>
    <row r="559" spans="1:18" ht="78.75">
      <c r="A559" s="26" t="s">
        <v>239</v>
      </c>
      <c r="B559" s="26" t="s">
        <v>43</v>
      </c>
      <c r="C559" s="26" t="s">
        <v>6</v>
      </c>
      <c r="D559" s="24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201" t="s">
        <v>7</v>
      </c>
      <c r="P559" s="202"/>
      <c r="Q559" s="202"/>
      <c r="R559" s="203"/>
    </row>
    <row r="560" spans="1:18" ht="94.5">
      <c r="A560" s="26" t="s">
        <v>239</v>
      </c>
      <c r="B560" s="26" t="s">
        <v>46</v>
      </c>
      <c r="C560" s="26" t="s">
        <v>6</v>
      </c>
      <c r="D560" s="24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201" t="s">
        <v>7</v>
      </c>
      <c r="P560" s="202"/>
      <c r="Q560" s="202"/>
      <c r="R560" s="203"/>
    </row>
    <row r="561" spans="1:18" ht="78.75">
      <c r="A561" s="26" t="s">
        <v>240</v>
      </c>
      <c r="B561" s="26" t="s">
        <v>48</v>
      </c>
      <c r="C561" s="26" t="s">
        <v>6</v>
      </c>
      <c r="D561" s="24"/>
      <c r="E561" s="78">
        <f t="shared" ref="E561:N561" si="111">E562+E563</f>
        <v>0</v>
      </c>
      <c r="F561" s="78">
        <f t="shared" si="111"/>
        <v>0</v>
      </c>
      <c r="G561" s="78">
        <f t="shared" si="111"/>
        <v>0</v>
      </c>
      <c r="H561" s="78">
        <f t="shared" si="111"/>
        <v>0</v>
      </c>
      <c r="I561" s="78">
        <f t="shared" si="111"/>
        <v>0</v>
      </c>
      <c r="J561" s="78">
        <f t="shared" si="111"/>
        <v>0</v>
      </c>
      <c r="K561" s="78">
        <f t="shared" si="111"/>
        <v>0</v>
      </c>
      <c r="L561" s="78">
        <f t="shared" si="111"/>
        <v>9.8549999999999986</v>
      </c>
      <c r="M561" s="78">
        <f t="shared" si="111"/>
        <v>0</v>
      </c>
      <c r="N561" s="78">
        <f t="shared" si="111"/>
        <v>0</v>
      </c>
      <c r="O561" s="201" t="s">
        <v>7</v>
      </c>
      <c r="P561" s="202"/>
      <c r="Q561" s="202"/>
      <c r="R561" s="203"/>
    </row>
    <row r="562" spans="1:18" ht="63">
      <c r="A562" s="26" t="s">
        <v>241</v>
      </c>
      <c r="B562" s="26" t="s">
        <v>50</v>
      </c>
      <c r="C562" s="26" t="s">
        <v>6</v>
      </c>
      <c r="D562" s="24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201" t="s">
        <v>7</v>
      </c>
      <c r="P562" s="202"/>
      <c r="Q562" s="202"/>
      <c r="R562" s="203"/>
    </row>
    <row r="563" spans="1:18" ht="78.75">
      <c r="A563" s="26" t="s">
        <v>242</v>
      </c>
      <c r="B563" s="26" t="s">
        <v>52</v>
      </c>
      <c r="C563" s="26" t="s">
        <v>6</v>
      </c>
      <c r="D563" s="24"/>
      <c r="E563" s="78">
        <f t="shared" ref="E563:N563" si="112">SUM(E564:E568)</f>
        <v>0</v>
      </c>
      <c r="F563" s="78">
        <f t="shared" si="112"/>
        <v>0</v>
      </c>
      <c r="G563" s="78">
        <f t="shared" si="112"/>
        <v>0</v>
      </c>
      <c r="H563" s="78">
        <f t="shared" si="112"/>
        <v>0</v>
      </c>
      <c r="I563" s="78">
        <f t="shared" si="112"/>
        <v>0</v>
      </c>
      <c r="J563" s="78">
        <f t="shared" si="112"/>
        <v>0</v>
      </c>
      <c r="K563" s="78">
        <f t="shared" si="112"/>
        <v>0</v>
      </c>
      <c r="L563" s="78">
        <f t="shared" si="112"/>
        <v>9.8549999999999986</v>
      </c>
      <c r="M563" s="78">
        <f t="shared" si="112"/>
        <v>0</v>
      </c>
      <c r="N563" s="78">
        <f t="shared" si="112"/>
        <v>0</v>
      </c>
      <c r="O563" s="201" t="s">
        <v>7</v>
      </c>
      <c r="P563" s="202"/>
      <c r="Q563" s="202"/>
      <c r="R563" s="203"/>
    </row>
    <row r="564" spans="1:18" ht="47.25">
      <c r="A564" s="3" t="s">
        <v>242</v>
      </c>
      <c r="B564" s="3" t="s">
        <v>668</v>
      </c>
      <c r="C564" s="3" t="s">
        <v>669</v>
      </c>
      <c r="D564" s="1"/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2">
        <v>0</v>
      </c>
      <c r="K564" s="2">
        <v>0</v>
      </c>
      <c r="L564" s="2">
        <v>4.99</v>
      </c>
      <c r="M564" s="2">
        <v>0</v>
      </c>
      <c r="N564" s="2">
        <v>0</v>
      </c>
      <c r="O564" s="201" t="s">
        <v>1508</v>
      </c>
      <c r="P564" s="202"/>
      <c r="Q564" s="202"/>
      <c r="R564" s="203"/>
    </row>
    <row r="565" spans="1:18" ht="63">
      <c r="A565" s="3" t="s">
        <v>242</v>
      </c>
      <c r="B565" s="3" t="s">
        <v>670</v>
      </c>
      <c r="C565" s="3" t="s">
        <v>671</v>
      </c>
      <c r="D565" s="1"/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2">
        <v>0</v>
      </c>
      <c r="K565" s="2">
        <v>0</v>
      </c>
      <c r="L565" s="2">
        <v>4.34</v>
      </c>
      <c r="M565" s="2">
        <v>0</v>
      </c>
      <c r="N565" s="2">
        <v>0</v>
      </c>
      <c r="O565" s="201" t="s">
        <v>1508</v>
      </c>
      <c r="P565" s="202"/>
      <c r="Q565" s="202"/>
      <c r="R565" s="203"/>
    </row>
    <row r="566" spans="1:18" ht="63">
      <c r="A566" s="3" t="s">
        <v>242</v>
      </c>
      <c r="B566" s="3" t="s">
        <v>672</v>
      </c>
      <c r="C566" s="3" t="s">
        <v>673</v>
      </c>
      <c r="D566" s="1"/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2">
        <v>0</v>
      </c>
      <c r="K566" s="2">
        <v>0</v>
      </c>
      <c r="L566" s="2">
        <v>0.35</v>
      </c>
      <c r="M566" s="2">
        <v>0</v>
      </c>
      <c r="N566" s="2">
        <v>0</v>
      </c>
      <c r="O566" s="201" t="s">
        <v>1489</v>
      </c>
      <c r="P566" s="202"/>
      <c r="Q566" s="202"/>
      <c r="R566" s="203"/>
    </row>
    <row r="567" spans="1:18" ht="47.25">
      <c r="A567" s="3" t="s">
        <v>242</v>
      </c>
      <c r="B567" s="3" t="s">
        <v>674</v>
      </c>
      <c r="C567" s="3" t="s">
        <v>675</v>
      </c>
      <c r="D567" s="1"/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2">
        <v>0</v>
      </c>
      <c r="K567" s="2">
        <v>0</v>
      </c>
      <c r="L567" s="2">
        <v>3.3000000000000002E-2</v>
      </c>
      <c r="M567" s="2">
        <v>0</v>
      </c>
      <c r="N567" s="2">
        <v>0</v>
      </c>
      <c r="O567" s="201" t="s">
        <v>1489</v>
      </c>
      <c r="P567" s="202"/>
      <c r="Q567" s="202"/>
      <c r="R567" s="203"/>
    </row>
    <row r="568" spans="1:18" ht="47.25">
      <c r="A568" s="3" t="s">
        <v>242</v>
      </c>
      <c r="B568" s="3" t="s">
        <v>676</v>
      </c>
      <c r="C568" s="3" t="s">
        <v>677</v>
      </c>
      <c r="D568" s="1"/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2">
        <v>0</v>
      </c>
      <c r="K568" s="2">
        <v>0</v>
      </c>
      <c r="L568" s="2">
        <v>0.14199999999999999</v>
      </c>
      <c r="M568" s="2">
        <v>0</v>
      </c>
      <c r="N568" s="2">
        <v>0</v>
      </c>
      <c r="O568" s="201" t="s">
        <v>1489</v>
      </c>
      <c r="P568" s="202"/>
      <c r="Q568" s="202"/>
      <c r="R568" s="203"/>
    </row>
    <row r="569" spans="1:18" ht="31.5">
      <c r="A569" s="26" t="s">
        <v>243</v>
      </c>
      <c r="B569" s="26" t="s">
        <v>54</v>
      </c>
      <c r="C569" s="26" t="s">
        <v>6</v>
      </c>
      <c r="D569" s="24"/>
      <c r="E569" s="78">
        <f t="shared" ref="E569:N569" si="113">E570+E578+E586+E595</f>
        <v>0</v>
      </c>
      <c r="F569" s="78">
        <f t="shared" si="113"/>
        <v>0</v>
      </c>
      <c r="G569" s="78">
        <f t="shared" si="113"/>
        <v>4.8</v>
      </c>
      <c r="H569" s="78">
        <f t="shared" si="113"/>
        <v>0</v>
      </c>
      <c r="I569" s="78">
        <f t="shared" si="113"/>
        <v>0</v>
      </c>
      <c r="J569" s="78">
        <f t="shared" si="113"/>
        <v>0.04</v>
      </c>
      <c r="K569" s="78">
        <f t="shared" si="113"/>
        <v>0</v>
      </c>
      <c r="L569" s="78">
        <f t="shared" si="113"/>
        <v>4.17</v>
      </c>
      <c r="M569" s="78">
        <f t="shared" si="113"/>
        <v>0</v>
      </c>
      <c r="N569" s="78">
        <f t="shared" si="113"/>
        <v>0</v>
      </c>
      <c r="O569" s="201" t="s">
        <v>7</v>
      </c>
      <c r="P569" s="202"/>
      <c r="Q569" s="202"/>
      <c r="R569" s="203"/>
    </row>
    <row r="570" spans="1:18" ht="63">
      <c r="A570" s="26" t="s">
        <v>244</v>
      </c>
      <c r="B570" s="26" t="s">
        <v>56</v>
      </c>
      <c r="C570" s="26" t="s">
        <v>6</v>
      </c>
      <c r="D570" s="24"/>
      <c r="E570" s="78">
        <f t="shared" ref="E570:N570" si="114">E571+E577</f>
        <v>0</v>
      </c>
      <c r="F570" s="78">
        <f t="shared" si="114"/>
        <v>0</v>
      </c>
      <c r="G570" s="78">
        <f t="shared" si="114"/>
        <v>0</v>
      </c>
      <c r="H570" s="78">
        <f t="shared" si="114"/>
        <v>0</v>
      </c>
      <c r="I570" s="78">
        <f t="shared" si="114"/>
        <v>0</v>
      </c>
      <c r="J570" s="78">
        <f t="shared" si="114"/>
        <v>0.04</v>
      </c>
      <c r="K570" s="78">
        <f t="shared" si="114"/>
        <v>0</v>
      </c>
      <c r="L570" s="78">
        <f t="shared" si="114"/>
        <v>0</v>
      </c>
      <c r="M570" s="78">
        <f t="shared" si="114"/>
        <v>0</v>
      </c>
      <c r="N570" s="78">
        <f t="shared" si="114"/>
        <v>0</v>
      </c>
      <c r="O570" s="201" t="s">
        <v>7</v>
      </c>
      <c r="P570" s="202"/>
      <c r="Q570" s="202"/>
      <c r="R570" s="203"/>
    </row>
    <row r="571" spans="1:18" ht="31.5">
      <c r="A571" s="26" t="s">
        <v>245</v>
      </c>
      <c r="B571" s="26" t="s">
        <v>58</v>
      </c>
      <c r="C571" s="26" t="s">
        <v>6</v>
      </c>
      <c r="D571" s="24"/>
      <c r="E571" s="78">
        <f t="shared" ref="E571:N571" si="115">SUM(E572:E576)</f>
        <v>0</v>
      </c>
      <c r="F571" s="78">
        <f t="shared" si="115"/>
        <v>0</v>
      </c>
      <c r="G571" s="78">
        <f t="shared" si="115"/>
        <v>0</v>
      </c>
      <c r="H571" s="78">
        <f t="shared" si="115"/>
        <v>0</v>
      </c>
      <c r="I571" s="78">
        <f t="shared" si="115"/>
        <v>0</v>
      </c>
      <c r="J571" s="78">
        <f t="shared" si="115"/>
        <v>0.04</v>
      </c>
      <c r="K571" s="78">
        <f t="shared" si="115"/>
        <v>0</v>
      </c>
      <c r="L571" s="78">
        <f t="shared" si="115"/>
        <v>0</v>
      </c>
      <c r="M571" s="78">
        <f t="shared" si="115"/>
        <v>0</v>
      </c>
      <c r="N571" s="78">
        <f t="shared" si="115"/>
        <v>0</v>
      </c>
      <c r="O571" s="201" t="s">
        <v>7</v>
      </c>
      <c r="P571" s="202"/>
      <c r="Q571" s="202"/>
      <c r="R571" s="203"/>
    </row>
    <row r="572" spans="1:18" ht="31.5">
      <c r="A572" s="3" t="s">
        <v>245</v>
      </c>
      <c r="B572" s="3" t="s">
        <v>678</v>
      </c>
      <c r="C572" s="3" t="s">
        <v>679</v>
      </c>
      <c r="D572" s="1"/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01" t="s">
        <v>7</v>
      </c>
      <c r="P572" s="202"/>
      <c r="Q572" s="202"/>
      <c r="R572" s="203"/>
    </row>
    <row r="573" spans="1:18" ht="47.25">
      <c r="A573" s="3" t="s">
        <v>245</v>
      </c>
      <c r="B573" s="3" t="s">
        <v>680</v>
      </c>
      <c r="C573" s="3" t="s">
        <v>681</v>
      </c>
      <c r="D573" s="1"/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01" t="s">
        <v>7</v>
      </c>
      <c r="P573" s="202"/>
      <c r="Q573" s="202"/>
      <c r="R573" s="203"/>
    </row>
    <row r="574" spans="1:18" ht="31.5">
      <c r="A574" s="3" t="s">
        <v>245</v>
      </c>
      <c r="B574" s="3" t="s">
        <v>682</v>
      </c>
      <c r="C574" s="3" t="s">
        <v>683</v>
      </c>
      <c r="D574" s="1"/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01" t="s">
        <v>7</v>
      </c>
      <c r="P574" s="202"/>
      <c r="Q574" s="202"/>
      <c r="R574" s="203"/>
    </row>
    <row r="575" spans="1:18">
      <c r="A575" s="3" t="s">
        <v>245</v>
      </c>
      <c r="B575" s="3" t="s">
        <v>684</v>
      </c>
      <c r="C575" s="3" t="s">
        <v>685</v>
      </c>
      <c r="D575" s="1"/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2">
        <v>0.04</v>
      </c>
      <c r="K575" s="2">
        <v>0</v>
      </c>
      <c r="L575" s="2">
        <v>0</v>
      </c>
      <c r="M575" s="2">
        <v>0</v>
      </c>
      <c r="N575" s="2">
        <v>0</v>
      </c>
      <c r="O575" s="201" t="s">
        <v>1518</v>
      </c>
      <c r="P575" s="202"/>
      <c r="Q575" s="202"/>
      <c r="R575" s="203"/>
    </row>
    <row r="576" spans="1:18" ht="78.75">
      <c r="A576" s="3" t="s">
        <v>245</v>
      </c>
      <c r="B576" s="3" t="s">
        <v>686</v>
      </c>
      <c r="C576" s="3" t="s">
        <v>687</v>
      </c>
      <c r="D576" s="1"/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01" t="s">
        <v>7</v>
      </c>
      <c r="P576" s="202"/>
      <c r="Q576" s="202"/>
      <c r="R576" s="203"/>
    </row>
    <row r="577" spans="1:18" ht="47.25">
      <c r="A577" s="26" t="s">
        <v>246</v>
      </c>
      <c r="B577" s="26" t="s">
        <v>60</v>
      </c>
      <c r="C577" s="26" t="s">
        <v>6</v>
      </c>
      <c r="D577" s="24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201" t="s">
        <v>7</v>
      </c>
      <c r="P577" s="202"/>
      <c r="Q577" s="202"/>
      <c r="R577" s="203"/>
    </row>
    <row r="578" spans="1:18" ht="47.25">
      <c r="A578" s="26" t="s">
        <v>247</v>
      </c>
      <c r="B578" s="26" t="s">
        <v>62</v>
      </c>
      <c r="C578" s="26" t="s">
        <v>6</v>
      </c>
      <c r="D578" s="24"/>
      <c r="E578" s="78">
        <f t="shared" ref="E578:N578" si="116">E579+E585</f>
        <v>0</v>
      </c>
      <c r="F578" s="78">
        <f t="shared" si="116"/>
        <v>0</v>
      </c>
      <c r="G578" s="78">
        <f t="shared" si="116"/>
        <v>4.8</v>
      </c>
      <c r="H578" s="78">
        <f t="shared" si="116"/>
        <v>0</v>
      </c>
      <c r="I578" s="78">
        <f t="shared" si="116"/>
        <v>0</v>
      </c>
      <c r="J578" s="78">
        <f t="shared" si="116"/>
        <v>0</v>
      </c>
      <c r="K578" s="78">
        <f t="shared" si="116"/>
        <v>0</v>
      </c>
      <c r="L578" s="78">
        <f t="shared" si="116"/>
        <v>4.17</v>
      </c>
      <c r="M578" s="78">
        <f t="shared" si="116"/>
        <v>0</v>
      </c>
      <c r="N578" s="78">
        <f t="shared" si="116"/>
        <v>0</v>
      </c>
      <c r="O578" s="201" t="s">
        <v>7</v>
      </c>
      <c r="P578" s="202"/>
      <c r="Q578" s="202"/>
      <c r="R578" s="203"/>
    </row>
    <row r="579" spans="1:18" ht="31.5">
      <c r="A579" s="26" t="s">
        <v>248</v>
      </c>
      <c r="B579" s="26" t="s">
        <v>64</v>
      </c>
      <c r="C579" s="26" t="s">
        <v>6</v>
      </c>
      <c r="D579" s="24"/>
      <c r="E579" s="78">
        <f t="shared" ref="E579:N579" si="117">SUM(E580:E584)</f>
        <v>0</v>
      </c>
      <c r="F579" s="78">
        <f t="shared" si="117"/>
        <v>0</v>
      </c>
      <c r="G579" s="78">
        <f t="shared" si="117"/>
        <v>4.8</v>
      </c>
      <c r="H579" s="78">
        <f t="shared" si="117"/>
        <v>0</v>
      </c>
      <c r="I579" s="78">
        <f t="shared" si="117"/>
        <v>0</v>
      </c>
      <c r="J579" s="78">
        <f t="shared" si="117"/>
        <v>0</v>
      </c>
      <c r="K579" s="78">
        <f t="shared" si="117"/>
        <v>0</v>
      </c>
      <c r="L579" s="78">
        <f t="shared" si="117"/>
        <v>4.17</v>
      </c>
      <c r="M579" s="78">
        <f t="shared" si="117"/>
        <v>0</v>
      </c>
      <c r="N579" s="78">
        <f t="shared" si="117"/>
        <v>0</v>
      </c>
      <c r="O579" s="201" t="s">
        <v>7</v>
      </c>
      <c r="P579" s="202"/>
      <c r="Q579" s="202"/>
      <c r="R579" s="203"/>
    </row>
    <row r="580" spans="1:18" ht="63">
      <c r="A580" s="3" t="s">
        <v>248</v>
      </c>
      <c r="B580" s="3" t="s">
        <v>688</v>
      </c>
      <c r="C580" s="3" t="s">
        <v>689</v>
      </c>
      <c r="D580" s="1"/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01" t="s">
        <v>7</v>
      </c>
      <c r="P580" s="202"/>
      <c r="Q580" s="202"/>
      <c r="R580" s="203"/>
    </row>
    <row r="581" spans="1:18" ht="47.25">
      <c r="A581" s="3" t="s">
        <v>248</v>
      </c>
      <c r="B581" s="3" t="s">
        <v>690</v>
      </c>
      <c r="C581" s="3" t="s">
        <v>691</v>
      </c>
      <c r="D581" s="1"/>
      <c r="E581" s="3">
        <v>0</v>
      </c>
      <c r="F581" s="3">
        <v>0</v>
      </c>
      <c r="G581" s="3">
        <v>4.8</v>
      </c>
      <c r="H581" s="3">
        <v>0</v>
      </c>
      <c r="I581" s="3">
        <v>0</v>
      </c>
      <c r="J581" s="2">
        <v>0</v>
      </c>
      <c r="K581" s="2">
        <v>0</v>
      </c>
      <c r="L581" s="2">
        <v>4.17</v>
      </c>
      <c r="M581" s="2">
        <v>0</v>
      </c>
      <c r="N581" s="2">
        <v>0</v>
      </c>
      <c r="O581" s="201" t="s">
        <v>1506</v>
      </c>
      <c r="P581" s="202"/>
      <c r="Q581" s="202"/>
      <c r="R581" s="203"/>
    </row>
    <row r="582" spans="1:18" ht="31.5">
      <c r="A582" s="3" t="s">
        <v>248</v>
      </c>
      <c r="B582" s="3" t="s">
        <v>692</v>
      </c>
      <c r="C582" s="3" t="s">
        <v>693</v>
      </c>
      <c r="D582" s="1"/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01" t="s">
        <v>1461</v>
      </c>
      <c r="P582" s="202"/>
      <c r="Q582" s="202"/>
      <c r="R582" s="203"/>
    </row>
    <row r="583" spans="1:18" ht="31.5">
      <c r="A583" s="3" t="s">
        <v>248</v>
      </c>
      <c r="B583" s="3" t="s">
        <v>694</v>
      </c>
      <c r="C583" s="3" t="s">
        <v>695</v>
      </c>
      <c r="D583" s="1"/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01" t="s">
        <v>7</v>
      </c>
      <c r="P583" s="202"/>
      <c r="Q583" s="202"/>
      <c r="R583" s="203"/>
    </row>
    <row r="584" spans="1:18" ht="47.25">
      <c r="A584" s="3" t="s">
        <v>248</v>
      </c>
      <c r="B584" s="3" t="s">
        <v>696</v>
      </c>
      <c r="C584" s="3" t="s">
        <v>697</v>
      </c>
      <c r="D584" s="1"/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01" t="s">
        <v>7</v>
      </c>
      <c r="P584" s="202"/>
      <c r="Q584" s="202"/>
      <c r="R584" s="203"/>
    </row>
    <row r="585" spans="1:18" ht="31.5">
      <c r="A585" s="26" t="s">
        <v>249</v>
      </c>
      <c r="B585" s="26" t="s">
        <v>66</v>
      </c>
      <c r="C585" s="26" t="s">
        <v>6</v>
      </c>
      <c r="D585" s="24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201" t="s">
        <v>7</v>
      </c>
      <c r="P585" s="202"/>
      <c r="Q585" s="202"/>
      <c r="R585" s="203"/>
    </row>
    <row r="586" spans="1:18" ht="31.5">
      <c r="A586" s="26" t="s">
        <v>250</v>
      </c>
      <c r="B586" s="26" t="s">
        <v>68</v>
      </c>
      <c r="C586" s="26" t="s">
        <v>6</v>
      </c>
      <c r="D586" s="24"/>
      <c r="E586" s="78">
        <f t="shared" ref="E586:N586" si="118">E587+E588+E589+E590+E591+E592+E593+E594</f>
        <v>0</v>
      </c>
      <c r="F586" s="78">
        <f t="shared" si="118"/>
        <v>0</v>
      </c>
      <c r="G586" s="78">
        <f t="shared" si="118"/>
        <v>0</v>
      </c>
      <c r="H586" s="78">
        <f t="shared" si="118"/>
        <v>0</v>
      </c>
      <c r="I586" s="78">
        <f t="shared" si="118"/>
        <v>0</v>
      </c>
      <c r="J586" s="78">
        <f t="shared" si="118"/>
        <v>0</v>
      </c>
      <c r="K586" s="78">
        <f t="shared" si="118"/>
        <v>0</v>
      </c>
      <c r="L586" s="78">
        <f t="shared" si="118"/>
        <v>0</v>
      </c>
      <c r="M586" s="78">
        <f t="shared" si="118"/>
        <v>0</v>
      </c>
      <c r="N586" s="78">
        <f t="shared" si="118"/>
        <v>0</v>
      </c>
      <c r="O586" s="201" t="s">
        <v>7</v>
      </c>
      <c r="P586" s="202"/>
      <c r="Q586" s="202"/>
      <c r="R586" s="203"/>
    </row>
    <row r="587" spans="1:18" ht="31.5">
      <c r="A587" s="26" t="s">
        <v>251</v>
      </c>
      <c r="B587" s="26" t="s">
        <v>70</v>
      </c>
      <c r="C587" s="26" t="s">
        <v>6</v>
      </c>
      <c r="D587" s="24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201" t="s">
        <v>7</v>
      </c>
      <c r="P587" s="202"/>
      <c r="Q587" s="202"/>
      <c r="R587" s="203"/>
    </row>
    <row r="588" spans="1:18" ht="31.5">
      <c r="A588" s="26" t="s">
        <v>252</v>
      </c>
      <c r="B588" s="26" t="s">
        <v>72</v>
      </c>
      <c r="C588" s="26" t="s">
        <v>6</v>
      </c>
      <c r="D588" s="24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201" t="s">
        <v>7</v>
      </c>
      <c r="P588" s="202"/>
      <c r="Q588" s="202"/>
      <c r="R588" s="203"/>
    </row>
    <row r="589" spans="1:18" ht="31.5">
      <c r="A589" s="26" t="s">
        <v>253</v>
      </c>
      <c r="B589" s="26" t="s">
        <v>74</v>
      </c>
      <c r="C589" s="26" t="s">
        <v>6</v>
      </c>
      <c r="D589" s="24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201" t="s">
        <v>7</v>
      </c>
      <c r="P589" s="202"/>
      <c r="Q589" s="202"/>
      <c r="R589" s="203"/>
    </row>
    <row r="590" spans="1:18" ht="31.5">
      <c r="A590" s="26" t="s">
        <v>254</v>
      </c>
      <c r="B590" s="26" t="s">
        <v>76</v>
      </c>
      <c r="C590" s="26" t="s">
        <v>6</v>
      </c>
      <c r="D590" s="24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201" t="s">
        <v>7</v>
      </c>
      <c r="P590" s="202"/>
      <c r="Q590" s="202"/>
      <c r="R590" s="203"/>
    </row>
    <row r="591" spans="1:18" ht="47.25">
      <c r="A591" s="26" t="s">
        <v>255</v>
      </c>
      <c r="B591" s="26" t="s">
        <v>78</v>
      </c>
      <c r="C591" s="26" t="s">
        <v>6</v>
      </c>
      <c r="D591" s="24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201" t="s">
        <v>7</v>
      </c>
      <c r="P591" s="202"/>
      <c r="Q591" s="202"/>
      <c r="R591" s="203"/>
    </row>
    <row r="592" spans="1:18" ht="47.25">
      <c r="A592" s="26" t="s">
        <v>256</v>
      </c>
      <c r="B592" s="26" t="s">
        <v>80</v>
      </c>
      <c r="C592" s="26" t="s">
        <v>6</v>
      </c>
      <c r="D592" s="24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201" t="s">
        <v>7</v>
      </c>
      <c r="P592" s="202"/>
      <c r="Q592" s="202"/>
      <c r="R592" s="203"/>
    </row>
    <row r="593" spans="1:18" ht="47.25">
      <c r="A593" s="26" t="s">
        <v>257</v>
      </c>
      <c r="B593" s="26" t="s">
        <v>82</v>
      </c>
      <c r="C593" s="26" t="s">
        <v>6</v>
      </c>
      <c r="D593" s="24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201" t="s">
        <v>7</v>
      </c>
      <c r="P593" s="202"/>
      <c r="Q593" s="202"/>
      <c r="R593" s="203"/>
    </row>
    <row r="594" spans="1:18" ht="47.25">
      <c r="A594" s="26" t="s">
        <v>258</v>
      </c>
      <c r="B594" s="26" t="s">
        <v>84</v>
      </c>
      <c r="C594" s="26" t="s">
        <v>6</v>
      </c>
      <c r="D594" s="24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201" t="s">
        <v>7</v>
      </c>
      <c r="P594" s="202"/>
      <c r="Q594" s="202"/>
      <c r="R594" s="203"/>
    </row>
    <row r="595" spans="1:18" ht="47.25">
      <c r="A595" s="26" t="s">
        <v>259</v>
      </c>
      <c r="B595" s="26" t="s">
        <v>86</v>
      </c>
      <c r="C595" s="26" t="s">
        <v>6</v>
      </c>
      <c r="D595" s="24"/>
      <c r="E595" s="78">
        <f t="shared" ref="E595:N595" si="119">E596+E597</f>
        <v>0</v>
      </c>
      <c r="F595" s="78">
        <f t="shared" si="119"/>
        <v>0</v>
      </c>
      <c r="G595" s="78">
        <f t="shared" si="119"/>
        <v>0</v>
      </c>
      <c r="H595" s="78">
        <f t="shared" si="119"/>
        <v>0</v>
      </c>
      <c r="I595" s="78">
        <f t="shared" si="119"/>
        <v>0</v>
      </c>
      <c r="J595" s="78">
        <f t="shared" si="119"/>
        <v>0</v>
      </c>
      <c r="K595" s="78">
        <f t="shared" si="119"/>
        <v>0</v>
      </c>
      <c r="L595" s="78">
        <f t="shared" si="119"/>
        <v>0</v>
      </c>
      <c r="M595" s="78">
        <f t="shared" si="119"/>
        <v>0</v>
      </c>
      <c r="N595" s="78">
        <f t="shared" si="119"/>
        <v>0</v>
      </c>
      <c r="O595" s="201" t="s">
        <v>7</v>
      </c>
      <c r="P595" s="202"/>
      <c r="Q595" s="202"/>
      <c r="R595" s="203"/>
    </row>
    <row r="596" spans="1:18" ht="31.5">
      <c r="A596" s="26" t="s">
        <v>260</v>
      </c>
      <c r="B596" s="26" t="s">
        <v>88</v>
      </c>
      <c r="C596" s="26" t="s">
        <v>6</v>
      </c>
      <c r="D596" s="24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201" t="s">
        <v>7</v>
      </c>
      <c r="P596" s="202"/>
      <c r="Q596" s="202"/>
      <c r="R596" s="203"/>
    </row>
    <row r="597" spans="1:18" ht="47.25">
      <c r="A597" s="26" t="s">
        <v>261</v>
      </c>
      <c r="B597" s="26" t="s">
        <v>90</v>
      </c>
      <c r="C597" s="26" t="s">
        <v>6</v>
      </c>
      <c r="D597" s="24"/>
      <c r="E597" s="78">
        <f t="shared" ref="E597:N597" si="120">E598</f>
        <v>0</v>
      </c>
      <c r="F597" s="78">
        <f t="shared" si="120"/>
        <v>0</v>
      </c>
      <c r="G597" s="78">
        <f t="shared" si="120"/>
        <v>0</v>
      </c>
      <c r="H597" s="78">
        <f t="shared" si="120"/>
        <v>0</v>
      </c>
      <c r="I597" s="78">
        <f t="shared" si="120"/>
        <v>0</v>
      </c>
      <c r="J597" s="78">
        <f t="shared" si="120"/>
        <v>0</v>
      </c>
      <c r="K597" s="78">
        <f t="shared" si="120"/>
        <v>0</v>
      </c>
      <c r="L597" s="78">
        <f t="shared" si="120"/>
        <v>0</v>
      </c>
      <c r="M597" s="78">
        <f t="shared" si="120"/>
        <v>0</v>
      </c>
      <c r="N597" s="78">
        <f t="shared" si="120"/>
        <v>0</v>
      </c>
      <c r="O597" s="201" t="s">
        <v>7</v>
      </c>
      <c r="P597" s="202"/>
      <c r="Q597" s="202"/>
      <c r="R597" s="203"/>
    </row>
    <row r="598" spans="1:18" ht="31.5">
      <c r="A598" s="3" t="s">
        <v>261</v>
      </c>
      <c r="B598" s="3" t="s">
        <v>698</v>
      </c>
      <c r="C598" s="3" t="s">
        <v>699</v>
      </c>
      <c r="D598" s="1"/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01" t="s">
        <v>7</v>
      </c>
      <c r="P598" s="202"/>
      <c r="Q598" s="202"/>
      <c r="R598" s="203"/>
    </row>
    <row r="599" spans="1:18" ht="63">
      <c r="A599" s="26" t="s">
        <v>262</v>
      </c>
      <c r="B599" s="26" t="s">
        <v>92</v>
      </c>
      <c r="C599" s="26" t="s">
        <v>6</v>
      </c>
      <c r="D599" s="24"/>
      <c r="E599" s="78">
        <f t="shared" ref="E599:N599" si="121">E600+E601</f>
        <v>0</v>
      </c>
      <c r="F599" s="78">
        <f t="shared" si="121"/>
        <v>0</v>
      </c>
      <c r="G599" s="78">
        <f t="shared" si="121"/>
        <v>0</v>
      </c>
      <c r="H599" s="78">
        <f t="shared" si="121"/>
        <v>0</v>
      </c>
      <c r="I599" s="78">
        <f t="shared" si="121"/>
        <v>0</v>
      </c>
      <c r="J599" s="78">
        <f t="shared" si="121"/>
        <v>0</v>
      </c>
      <c r="K599" s="78">
        <f t="shared" si="121"/>
        <v>0</v>
      </c>
      <c r="L599" s="78">
        <f t="shared" si="121"/>
        <v>0</v>
      </c>
      <c r="M599" s="78">
        <f t="shared" si="121"/>
        <v>0</v>
      </c>
      <c r="N599" s="78">
        <f t="shared" si="121"/>
        <v>0</v>
      </c>
      <c r="O599" s="201" t="s">
        <v>7</v>
      </c>
      <c r="P599" s="202"/>
      <c r="Q599" s="202"/>
      <c r="R599" s="203"/>
    </row>
    <row r="600" spans="1:18" ht="47.25">
      <c r="A600" s="26" t="s">
        <v>263</v>
      </c>
      <c r="B600" s="26" t="s">
        <v>94</v>
      </c>
      <c r="C600" s="26" t="s">
        <v>6</v>
      </c>
      <c r="D600" s="24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201" t="s">
        <v>7</v>
      </c>
      <c r="P600" s="202"/>
      <c r="Q600" s="202"/>
      <c r="R600" s="203"/>
    </row>
    <row r="601" spans="1:18" ht="47.25">
      <c r="A601" s="26" t="s">
        <v>264</v>
      </c>
      <c r="B601" s="26" t="s">
        <v>96</v>
      </c>
      <c r="C601" s="26" t="s">
        <v>6</v>
      </c>
      <c r="D601" s="24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201" t="s">
        <v>7</v>
      </c>
      <c r="P601" s="202"/>
      <c r="Q601" s="202"/>
      <c r="R601" s="203"/>
    </row>
    <row r="602" spans="1:18" ht="31.5">
      <c r="A602" s="26" t="s">
        <v>265</v>
      </c>
      <c r="B602" s="26" t="s">
        <v>98</v>
      </c>
      <c r="C602" s="26" t="s">
        <v>6</v>
      </c>
      <c r="D602" s="24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201" t="s">
        <v>7</v>
      </c>
      <c r="P602" s="202"/>
      <c r="Q602" s="202"/>
      <c r="R602" s="203"/>
    </row>
    <row r="603" spans="1:18" ht="31.5">
      <c r="A603" s="26" t="s">
        <v>266</v>
      </c>
      <c r="B603" s="26" t="s">
        <v>100</v>
      </c>
      <c r="C603" s="26" t="s">
        <v>6</v>
      </c>
      <c r="D603" s="24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201" t="s">
        <v>7</v>
      </c>
      <c r="P603" s="202"/>
      <c r="Q603" s="202"/>
      <c r="R603" s="203"/>
    </row>
    <row r="604" spans="1:18" ht="31.5">
      <c r="A604" s="26" t="s">
        <v>267</v>
      </c>
      <c r="B604" s="26" t="s">
        <v>102</v>
      </c>
      <c r="C604" s="26" t="s">
        <v>6</v>
      </c>
      <c r="D604" s="24"/>
      <c r="E604" s="78">
        <f t="shared" ref="E604:N604" si="122">SUM(E605:E614)</f>
        <v>0</v>
      </c>
      <c r="F604" s="78">
        <f t="shared" si="122"/>
        <v>0</v>
      </c>
      <c r="G604" s="78">
        <f t="shared" si="122"/>
        <v>0</v>
      </c>
      <c r="H604" s="78">
        <f t="shared" si="122"/>
        <v>0</v>
      </c>
      <c r="I604" s="78">
        <f t="shared" si="122"/>
        <v>0</v>
      </c>
      <c r="J604" s="78">
        <f t="shared" si="122"/>
        <v>0</v>
      </c>
      <c r="K604" s="78">
        <f t="shared" si="122"/>
        <v>0</v>
      </c>
      <c r="L604" s="78">
        <f t="shared" si="122"/>
        <v>0</v>
      </c>
      <c r="M604" s="78">
        <f t="shared" si="122"/>
        <v>0</v>
      </c>
      <c r="N604" s="78">
        <f t="shared" si="122"/>
        <v>0</v>
      </c>
      <c r="O604" s="201" t="s">
        <v>7</v>
      </c>
      <c r="P604" s="202"/>
      <c r="Q604" s="202"/>
      <c r="R604" s="203"/>
    </row>
    <row r="605" spans="1:18" ht="47.25">
      <c r="A605" s="3" t="s">
        <v>267</v>
      </c>
      <c r="B605" s="3" t="s">
        <v>700</v>
      </c>
      <c r="C605" s="3" t="s">
        <v>701</v>
      </c>
      <c r="D605" s="1"/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01" t="s">
        <v>7</v>
      </c>
      <c r="P605" s="202"/>
      <c r="Q605" s="202"/>
      <c r="R605" s="203"/>
    </row>
    <row r="606" spans="1:18" ht="31.5">
      <c r="A606" s="3" t="s">
        <v>267</v>
      </c>
      <c r="B606" s="3" t="s">
        <v>702</v>
      </c>
      <c r="C606" s="3" t="s">
        <v>703</v>
      </c>
      <c r="D606" s="1"/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01" t="s">
        <v>7</v>
      </c>
      <c r="P606" s="202"/>
      <c r="Q606" s="202"/>
      <c r="R606" s="203"/>
    </row>
    <row r="607" spans="1:18" ht="110.25">
      <c r="A607" s="3" t="s">
        <v>267</v>
      </c>
      <c r="B607" s="3" t="s">
        <v>704</v>
      </c>
      <c r="C607" s="3" t="s">
        <v>705</v>
      </c>
      <c r="D607" s="1"/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01" t="s">
        <v>7</v>
      </c>
      <c r="P607" s="202"/>
      <c r="Q607" s="202"/>
      <c r="R607" s="203"/>
    </row>
    <row r="608" spans="1:18" ht="31.5">
      <c r="A608" s="3" t="s">
        <v>267</v>
      </c>
      <c r="B608" s="3" t="s">
        <v>706</v>
      </c>
      <c r="C608" s="3" t="s">
        <v>707</v>
      </c>
      <c r="D608" s="1"/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01" t="s">
        <v>7</v>
      </c>
      <c r="P608" s="202"/>
      <c r="Q608" s="202"/>
      <c r="R608" s="203"/>
    </row>
    <row r="609" spans="1:18" ht="78.75">
      <c r="A609" s="3" t="s">
        <v>267</v>
      </c>
      <c r="B609" s="3" t="s">
        <v>708</v>
      </c>
      <c r="C609" s="3" t="s">
        <v>709</v>
      </c>
      <c r="D609" s="1"/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01" t="s">
        <v>7</v>
      </c>
      <c r="P609" s="202"/>
      <c r="Q609" s="202"/>
      <c r="R609" s="203"/>
    </row>
    <row r="610" spans="1:18" ht="47.25">
      <c r="A610" s="3" t="s">
        <v>267</v>
      </c>
      <c r="B610" s="3" t="s">
        <v>710</v>
      </c>
      <c r="C610" s="3" t="s">
        <v>711</v>
      </c>
      <c r="D610" s="1"/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01" t="s">
        <v>7</v>
      </c>
      <c r="P610" s="202"/>
      <c r="Q610" s="202"/>
      <c r="R610" s="203"/>
    </row>
    <row r="611" spans="1:18">
      <c r="A611" s="3" t="s">
        <v>267</v>
      </c>
      <c r="B611" s="3" t="s">
        <v>712</v>
      </c>
      <c r="C611" s="3" t="s">
        <v>713</v>
      </c>
      <c r="D611" s="1"/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01" t="s">
        <v>7</v>
      </c>
      <c r="P611" s="202"/>
      <c r="Q611" s="202"/>
      <c r="R611" s="203"/>
    </row>
    <row r="612" spans="1:18" ht="31.5">
      <c r="A612" s="3" t="s">
        <v>267</v>
      </c>
      <c r="B612" s="3" t="s">
        <v>714</v>
      </c>
      <c r="C612" s="3" t="s">
        <v>715</v>
      </c>
      <c r="D612" s="1"/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01" t="s">
        <v>7</v>
      </c>
      <c r="P612" s="202"/>
      <c r="Q612" s="202"/>
      <c r="R612" s="203"/>
    </row>
    <row r="613" spans="1:18" ht="31.5">
      <c r="A613" s="3" t="s">
        <v>267</v>
      </c>
      <c r="B613" s="3" t="s">
        <v>716</v>
      </c>
      <c r="C613" s="3" t="s">
        <v>717</v>
      </c>
      <c r="D613" s="1"/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01" t="s">
        <v>7</v>
      </c>
      <c r="P613" s="202"/>
      <c r="Q613" s="202"/>
      <c r="R613" s="203"/>
    </row>
    <row r="614" spans="1:18">
      <c r="A614" s="3" t="s">
        <v>267</v>
      </c>
      <c r="B614" s="3" t="s">
        <v>718</v>
      </c>
      <c r="C614" s="3" t="s">
        <v>719</v>
      </c>
      <c r="D614" s="1"/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01" t="s">
        <v>7</v>
      </c>
      <c r="P614" s="202"/>
      <c r="Q614" s="202"/>
      <c r="R614" s="203"/>
    </row>
    <row r="615" spans="1:18" ht="31.5">
      <c r="A615" s="26" t="s">
        <v>268</v>
      </c>
      <c r="B615" s="26" t="s">
        <v>269</v>
      </c>
      <c r="C615" s="26" t="s">
        <v>6</v>
      </c>
      <c r="D615" s="24"/>
      <c r="E615" s="78">
        <f t="shared" ref="E615:N615" si="123">E616+E636+E656+E660+E661+E662</f>
        <v>0</v>
      </c>
      <c r="F615" s="78">
        <f t="shared" si="123"/>
        <v>0</v>
      </c>
      <c r="G615" s="78">
        <f t="shared" si="123"/>
        <v>-0.23956369</v>
      </c>
      <c r="H615" s="78">
        <f t="shared" si="123"/>
        <v>0</v>
      </c>
      <c r="I615" s="78">
        <f t="shared" si="123"/>
        <v>0</v>
      </c>
      <c r="J615" s="78">
        <f t="shared" si="123"/>
        <v>0</v>
      </c>
      <c r="K615" s="78">
        <f t="shared" si="123"/>
        <v>0</v>
      </c>
      <c r="L615" s="78">
        <f t="shared" si="123"/>
        <v>0</v>
      </c>
      <c r="M615" s="78">
        <f t="shared" si="123"/>
        <v>0</v>
      </c>
      <c r="N615" s="78">
        <f t="shared" si="123"/>
        <v>0</v>
      </c>
      <c r="O615" s="201" t="s">
        <v>7</v>
      </c>
      <c r="P615" s="202"/>
      <c r="Q615" s="202"/>
      <c r="R615" s="203"/>
    </row>
    <row r="616" spans="1:18" ht="31.5">
      <c r="A616" s="26" t="s">
        <v>270</v>
      </c>
      <c r="B616" s="26" t="s">
        <v>23</v>
      </c>
      <c r="C616" s="26" t="s">
        <v>6</v>
      </c>
      <c r="D616" s="24"/>
      <c r="E616" s="78">
        <f t="shared" ref="E616:N616" si="124">E617+E621+E624+E633</f>
        <v>0</v>
      </c>
      <c r="F616" s="78">
        <f t="shared" si="124"/>
        <v>0</v>
      </c>
      <c r="G616" s="78">
        <f t="shared" si="124"/>
        <v>0</v>
      </c>
      <c r="H616" s="78">
        <f t="shared" si="124"/>
        <v>0</v>
      </c>
      <c r="I616" s="78">
        <f t="shared" si="124"/>
        <v>0</v>
      </c>
      <c r="J616" s="78">
        <f t="shared" si="124"/>
        <v>0</v>
      </c>
      <c r="K616" s="78">
        <f t="shared" si="124"/>
        <v>0</v>
      </c>
      <c r="L616" s="78">
        <f t="shared" si="124"/>
        <v>0</v>
      </c>
      <c r="M616" s="78">
        <f t="shared" si="124"/>
        <v>0</v>
      </c>
      <c r="N616" s="78">
        <f t="shared" si="124"/>
        <v>0</v>
      </c>
      <c r="O616" s="201" t="s">
        <v>7</v>
      </c>
      <c r="P616" s="202"/>
      <c r="Q616" s="202"/>
      <c r="R616" s="203"/>
    </row>
    <row r="617" spans="1:18" ht="47.25">
      <c r="A617" s="26" t="s">
        <v>271</v>
      </c>
      <c r="B617" s="26" t="s">
        <v>25</v>
      </c>
      <c r="C617" s="26" t="s">
        <v>6</v>
      </c>
      <c r="D617" s="24"/>
      <c r="E617" s="78">
        <f t="shared" ref="E617:N617" si="125">E618+E619+E620</f>
        <v>0</v>
      </c>
      <c r="F617" s="78">
        <f t="shared" si="125"/>
        <v>0</v>
      </c>
      <c r="G617" s="78">
        <f t="shared" si="125"/>
        <v>0</v>
      </c>
      <c r="H617" s="78">
        <f t="shared" si="125"/>
        <v>0</v>
      </c>
      <c r="I617" s="78">
        <f t="shared" si="125"/>
        <v>0</v>
      </c>
      <c r="J617" s="78">
        <f t="shared" si="125"/>
        <v>0</v>
      </c>
      <c r="K617" s="78">
        <f t="shared" si="125"/>
        <v>0</v>
      </c>
      <c r="L617" s="78">
        <f t="shared" si="125"/>
        <v>0</v>
      </c>
      <c r="M617" s="78">
        <f t="shared" si="125"/>
        <v>0</v>
      </c>
      <c r="N617" s="78">
        <f t="shared" si="125"/>
        <v>0</v>
      </c>
      <c r="O617" s="201" t="s">
        <v>7</v>
      </c>
      <c r="P617" s="202"/>
      <c r="Q617" s="202"/>
      <c r="R617" s="203"/>
    </row>
    <row r="618" spans="1:18" ht="63">
      <c r="A618" s="26" t="s">
        <v>272</v>
      </c>
      <c r="B618" s="26" t="s">
        <v>27</v>
      </c>
      <c r="C618" s="26" t="s">
        <v>6</v>
      </c>
      <c r="D618" s="24"/>
      <c r="E618" s="80"/>
      <c r="F618" s="80"/>
      <c r="G618" s="80"/>
      <c r="H618" s="80"/>
      <c r="I618" s="80"/>
      <c r="J618" s="80"/>
      <c r="K618" s="80"/>
      <c r="L618" s="80"/>
      <c r="M618" s="80"/>
      <c r="N618" s="80"/>
      <c r="O618" s="201" t="s">
        <v>7</v>
      </c>
      <c r="P618" s="202"/>
      <c r="Q618" s="202"/>
      <c r="R618" s="203"/>
    </row>
    <row r="619" spans="1:18" ht="63">
      <c r="A619" s="26" t="s">
        <v>273</v>
      </c>
      <c r="B619" s="26" t="s">
        <v>29</v>
      </c>
      <c r="C619" s="26" t="s">
        <v>6</v>
      </c>
      <c r="D619" s="24"/>
      <c r="E619" s="80"/>
      <c r="F619" s="80"/>
      <c r="G619" s="80"/>
      <c r="H619" s="80"/>
      <c r="I619" s="80"/>
      <c r="J619" s="80"/>
      <c r="K619" s="80"/>
      <c r="L619" s="80"/>
      <c r="M619" s="80"/>
      <c r="N619" s="80"/>
      <c r="O619" s="201" t="s">
        <v>7</v>
      </c>
      <c r="P619" s="202"/>
      <c r="Q619" s="202"/>
      <c r="R619" s="203"/>
    </row>
    <row r="620" spans="1:18" ht="47.25">
      <c r="A620" s="26" t="s">
        <v>274</v>
      </c>
      <c r="B620" s="26" t="s">
        <v>31</v>
      </c>
      <c r="C620" s="26" t="s">
        <v>6</v>
      </c>
      <c r="D620" s="24"/>
      <c r="E620" s="80"/>
      <c r="F620" s="80"/>
      <c r="G620" s="80"/>
      <c r="H620" s="80"/>
      <c r="I620" s="80"/>
      <c r="J620" s="80"/>
      <c r="K620" s="80"/>
      <c r="L620" s="80"/>
      <c r="M620" s="80"/>
      <c r="N620" s="80"/>
      <c r="O620" s="201" t="s">
        <v>7</v>
      </c>
      <c r="P620" s="202"/>
      <c r="Q620" s="202"/>
      <c r="R620" s="203"/>
    </row>
    <row r="621" spans="1:18" ht="31.5">
      <c r="A621" s="26" t="s">
        <v>275</v>
      </c>
      <c r="B621" s="26" t="s">
        <v>33</v>
      </c>
      <c r="C621" s="26" t="s">
        <v>6</v>
      </c>
      <c r="D621" s="24"/>
      <c r="E621" s="78">
        <f t="shared" ref="E621:N621" si="126">E622+E623</f>
        <v>0</v>
      </c>
      <c r="F621" s="78">
        <f t="shared" si="126"/>
        <v>0</v>
      </c>
      <c r="G621" s="78">
        <f t="shared" si="126"/>
        <v>0</v>
      </c>
      <c r="H621" s="78">
        <f t="shared" si="126"/>
        <v>0</v>
      </c>
      <c r="I621" s="78">
        <f t="shared" si="126"/>
        <v>0</v>
      </c>
      <c r="J621" s="78">
        <f t="shared" si="126"/>
        <v>0</v>
      </c>
      <c r="K621" s="78">
        <f t="shared" si="126"/>
        <v>0</v>
      </c>
      <c r="L621" s="78">
        <f t="shared" si="126"/>
        <v>0</v>
      </c>
      <c r="M621" s="78">
        <f t="shared" si="126"/>
        <v>0</v>
      </c>
      <c r="N621" s="78">
        <f t="shared" si="126"/>
        <v>0</v>
      </c>
      <c r="O621" s="201" t="s">
        <v>7</v>
      </c>
      <c r="P621" s="202"/>
      <c r="Q621" s="202"/>
      <c r="R621" s="203"/>
    </row>
    <row r="622" spans="1:18" ht="63">
      <c r="A622" s="26" t="s">
        <v>276</v>
      </c>
      <c r="B622" s="26" t="s">
        <v>35</v>
      </c>
      <c r="C622" s="26" t="s">
        <v>6</v>
      </c>
      <c r="D622" s="24"/>
      <c r="E622" s="80"/>
      <c r="F622" s="80"/>
      <c r="G622" s="80"/>
      <c r="H622" s="80"/>
      <c r="I622" s="80"/>
      <c r="J622" s="80"/>
      <c r="K622" s="80"/>
      <c r="L622" s="80"/>
      <c r="M622" s="80"/>
      <c r="N622" s="80"/>
      <c r="O622" s="201" t="s">
        <v>7</v>
      </c>
      <c r="P622" s="202"/>
      <c r="Q622" s="202"/>
      <c r="R622" s="203"/>
    </row>
    <row r="623" spans="1:18" ht="47.25">
      <c r="A623" s="26" t="s">
        <v>277</v>
      </c>
      <c r="B623" s="26" t="s">
        <v>37</v>
      </c>
      <c r="C623" s="26" t="s">
        <v>6</v>
      </c>
      <c r="D623" s="24"/>
      <c r="E623" s="80"/>
      <c r="F623" s="80"/>
      <c r="G623" s="80"/>
      <c r="H623" s="80"/>
      <c r="I623" s="80"/>
      <c r="J623" s="80"/>
      <c r="K623" s="80"/>
      <c r="L623" s="80"/>
      <c r="M623" s="80"/>
      <c r="N623" s="80"/>
      <c r="O623" s="201" t="s">
        <v>7</v>
      </c>
      <c r="P623" s="202"/>
      <c r="Q623" s="202"/>
      <c r="R623" s="203"/>
    </row>
    <row r="624" spans="1:18" ht="47.25">
      <c r="A624" s="26" t="s">
        <v>278</v>
      </c>
      <c r="B624" s="26" t="s">
        <v>39</v>
      </c>
      <c r="C624" s="26" t="s">
        <v>6</v>
      </c>
      <c r="D624" s="24"/>
      <c r="E624" s="78">
        <f t="shared" ref="E624:N624" si="127">E625+E629</f>
        <v>0</v>
      </c>
      <c r="F624" s="78">
        <f t="shared" si="127"/>
        <v>0</v>
      </c>
      <c r="G624" s="78">
        <f t="shared" si="127"/>
        <v>0</v>
      </c>
      <c r="H624" s="78">
        <f t="shared" si="127"/>
        <v>0</v>
      </c>
      <c r="I624" s="78">
        <f t="shared" si="127"/>
        <v>0</v>
      </c>
      <c r="J624" s="78">
        <f t="shared" si="127"/>
        <v>0</v>
      </c>
      <c r="K624" s="78">
        <f t="shared" si="127"/>
        <v>0</v>
      </c>
      <c r="L624" s="78">
        <f t="shared" si="127"/>
        <v>0</v>
      </c>
      <c r="M624" s="78">
        <f t="shared" si="127"/>
        <v>0</v>
      </c>
      <c r="N624" s="78">
        <f t="shared" si="127"/>
        <v>0</v>
      </c>
      <c r="O624" s="201" t="s">
        <v>7</v>
      </c>
      <c r="P624" s="202"/>
      <c r="Q624" s="202"/>
      <c r="R624" s="203"/>
    </row>
    <row r="625" spans="1:18" ht="31.5">
      <c r="A625" s="26" t="s">
        <v>279</v>
      </c>
      <c r="B625" s="26" t="s">
        <v>41</v>
      </c>
      <c r="C625" s="26" t="s">
        <v>6</v>
      </c>
      <c r="D625" s="24"/>
      <c r="E625" s="78">
        <f t="shared" ref="E625:N625" si="128">E626+E627+E628</f>
        <v>0</v>
      </c>
      <c r="F625" s="78">
        <f t="shared" si="128"/>
        <v>0</v>
      </c>
      <c r="G625" s="78">
        <f t="shared" si="128"/>
        <v>0</v>
      </c>
      <c r="H625" s="78">
        <f t="shared" si="128"/>
        <v>0</v>
      </c>
      <c r="I625" s="78">
        <f t="shared" si="128"/>
        <v>0</v>
      </c>
      <c r="J625" s="78">
        <f t="shared" si="128"/>
        <v>0</v>
      </c>
      <c r="K625" s="78">
        <f t="shared" si="128"/>
        <v>0</v>
      </c>
      <c r="L625" s="78">
        <f t="shared" si="128"/>
        <v>0</v>
      </c>
      <c r="M625" s="78">
        <f t="shared" si="128"/>
        <v>0</v>
      </c>
      <c r="N625" s="78">
        <f t="shared" si="128"/>
        <v>0</v>
      </c>
      <c r="O625" s="201" t="s">
        <v>7</v>
      </c>
      <c r="P625" s="202"/>
      <c r="Q625" s="202"/>
      <c r="R625" s="203"/>
    </row>
    <row r="626" spans="1:18" ht="94.5">
      <c r="A626" s="26" t="s">
        <v>279</v>
      </c>
      <c r="B626" s="26" t="s">
        <v>42</v>
      </c>
      <c r="C626" s="26" t="s">
        <v>6</v>
      </c>
      <c r="D626" s="24"/>
      <c r="E626" s="80"/>
      <c r="F626" s="80"/>
      <c r="G626" s="80"/>
      <c r="H626" s="80"/>
      <c r="I626" s="80"/>
      <c r="J626" s="80"/>
      <c r="K626" s="80"/>
      <c r="L626" s="80"/>
      <c r="M626" s="80"/>
      <c r="N626" s="80"/>
      <c r="O626" s="201" t="s">
        <v>7</v>
      </c>
      <c r="P626" s="202"/>
      <c r="Q626" s="202"/>
      <c r="R626" s="203"/>
    </row>
    <row r="627" spans="1:18" ht="78.75">
      <c r="A627" s="26" t="s">
        <v>279</v>
      </c>
      <c r="B627" s="26" t="s">
        <v>43</v>
      </c>
      <c r="C627" s="26" t="s">
        <v>6</v>
      </c>
      <c r="D627" s="24"/>
      <c r="E627" s="80"/>
      <c r="F627" s="80"/>
      <c r="G627" s="80"/>
      <c r="H627" s="80"/>
      <c r="I627" s="80"/>
      <c r="J627" s="80"/>
      <c r="K627" s="80"/>
      <c r="L627" s="80"/>
      <c r="M627" s="80"/>
      <c r="N627" s="80"/>
      <c r="O627" s="201" t="s">
        <v>7</v>
      </c>
      <c r="P627" s="202"/>
      <c r="Q627" s="202"/>
      <c r="R627" s="203"/>
    </row>
    <row r="628" spans="1:18" ht="94.5">
      <c r="A628" s="26" t="s">
        <v>279</v>
      </c>
      <c r="B628" s="26" t="s">
        <v>44</v>
      </c>
      <c r="C628" s="26" t="s">
        <v>6</v>
      </c>
      <c r="D628" s="24"/>
      <c r="E628" s="80"/>
      <c r="F628" s="80"/>
      <c r="G628" s="80"/>
      <c r="H628" s="80"/>
      <c r="I628" s="80"/>
      <c r="J628" s="80"/>
      <c r="K628" s="80"/>
      <c r="L628" s="80"/>
      <c r="M628" s="80"/>
      <c r="N628" s="80"/>
      <c r="O628" s="201" t="s">
        <v>7</v>
      </c>
      <c r="P628" s="202"/>
      <c r="Q628" s="202"/>
      <c r="R628" s="203"/>
    </row>
    <row r="629" spans="1:18" ht="31.5">
      <c r="A629" s="26" t="s">
        <v>280</v>
      </c>
      <c r="B629" s="26" t="s">
        <v>41</v>
      </c>
      <c r="C629" s="26" t="s">
        <v>6</v>
      </c>
      <c r="D629" s="24"/>
      <c r="E629" s="78">
        <f t="shared" ref="E629:N629" si="129">E630+E631+E632</f>
        <v>0</v>
      </c>
      <c r="F629" s="78">
        <f t="shared" si="129"/>
        <v>0</v>
      </c>
      <c r="G629" s="78">
        <f t="shared" si="129"/>
        <v>0</v>
      </c>
      <c r="H629" s="78">
        <f t="shared" si="129"/>
        <v>0</v>
      </c>
      <c r="I629" s="78">
        <f t="shared" si="129"/>
        <v>0</v>
      </c>
      <c r="J629" s="78">
        <f t="shared" si="129"/>
        <v>0</v>
      </c>
      <c r="K629" s="78">
        <f t="shared" si="129"/>
        <v>0</v>
      </c>
      <c r="L629" s="78">
        <f t="shared" si="129"/>
        <v>0</v>
      </c>
      <c r="M629" s="78">
        <f t="shared" si="129"/>
        <v>0</v>
      </c>
      <c r="N629" s="78">
        <f t="shared" si="129"/>
        <v>0</v>
      </c>
      <c r="O629" s="201" t="s">
        <v>7</v>
      </c>
      <c r="P629" s="202"/>
      <c r="Q629" s="202"/>
      <c r="R629" s="203"/>
    </row>
    <row r="630" spans="1:18" ht="94.5">
      <c r="A630" s="26" t="s">
        <v>280</v>
      </c>
      <c r="B630" s="26" t="s">
        <v>42</v>
      </c>
      <c r="C630" s="26" t="s">
        <v>6</v>
      </c>
      <c r="D630" s="24"/>
      <c r="E630" s="80"/>
      <c r="F630" s="80"/>
      <c r="G630" s="80"/>
      <c r="H630" s="80"/>
      <c r="I630" s="80"/>
      <c r="J630" s="80"/>
      <c r="K630" s="80"/>
      <c r="L630" s="80"/>
      <c r="M630" s="80"/>
      <c r="N630" s="80"/>
      <c r="O630" s="201" t="s">
        <v>7</v>
      </c>
      <c r="P630" s="202"/>
      <c r="Q630" s="202"/>
      <c r="R630" s="203"/>
    </row>
    <row r="631" spans="1:18" ht="78.75">
      <c r="A631" s="26" t="s">
        <v>280</v>
      </c>
      <c r="B631" s="26" t="s">
        <v>43</v>
      </c>
      <c r="C631" s="26" t="s">
        <v>6</v>
      </c>
      <c r="D631" s="24"/>
      <c r="E631" s="80"/>
      <c r="F631" s="80"/>
      <c r="G631" s="80"/>
      <c r="H631" s="80"/>
      <c r="I631" s="80"/>
      <c r="J631" s="80"/>
      <c r="K631" s="80"/>
      <c r="L631" s="80"/>
      <c r="M631" s="80"/>
      <c r="N631" s="80"/>
      <c r="O631" s="201" t="s">
        <v>7</v>
      </c>
      <c r="P631" s="202"/>
      <c r="Q631" s="202"/>
      <c r="R631" s="203"/>
    </row>
    <row r="632" spans="1:18" ht="94.5">
      <c r="A632" s="26" t="s">
        <v>280</v>
      </c>
      <c r="B632" s="26" t="s">
        <v>46</v>
      </c>
      <c r="C632" s="26" t="s">
        <v>6</v>
      </c>
      <c r="D632" s="24"/>
      <c r="E632" s="80"/>
      <c r="F632" s="80"/>
      <c r="G632" s="80"/>
      <c r="H632" s="80"/>
      <c r="I632" s="80"/>
      <c r="J632" s="80"/>
      <c r="K632" s="80"/>
      <c r="L632" s="80"/>
      <c r="M632" s="80"/>
      <c r="N632" s="80"/>
      <c r="O632" s="201" t="s">
        <v>7</v>
      </c>
      <c r="P632" s="202"/>
      <c r="Q632" s="202"/>
      <c r="R632" s="203"/>
    </row>
    <row r="633" spans="1:18" ht="78.75">
      <c r="A633" s="26" t="s">
        <v>281</v>
      </c>
      <c r="B633" s="26" t="s">
        <v>48</v>
      </c>
      <c r="C633" s="26" t="s">
        <v>6</v>
      </c>
      <c r="D633" s="24"/>
      <c r="E633" s="78">
        <f t="shared" ref="E633:N633" si="130">E634+E635</f>
        <v>0</v>
      </c>
      <c r="F633" s="78">
        <f t="shared" si="130"/>
        <v>0</v>
      </c>
      <c r="G633" s="78">
        <f t="shared" si="130"/>
        <v>0</v>
      </c>
      <c r="H633" s="78">
        <f t="shared" si="130"/>
        <v>0</v>
      </c>
      <c r="I633" s="78">
        <f t="shared" si="130"/>
        <v>0</v>
      </c>
      <c r="J633" s="78">
        <f t="shared" si="130"/>
        <v>0</v>
      </c>
      <c r="K633" s="78">
        <f t="shared" si="130"/>
        <v>0</v>
      </c>
      <c r="L633" s="78">
        <f t="shared" si="130"/>
        <v>0</v>
      </c>
      <c r="M633" s="78">
        <f t="shared" si="130"/>
        <v>0</v>
      </c>
      <c r="N633" s="78">
        <f t="shared" si="130"/>
        <v>0</v>
      </c>
      <c r="O633" s="201" t="s">
        <v>7</v>
      </c>
      <c r="P633" s="202"/>
      <c r="Q633" s="202"/>
      <c r="R633" s="203"/>
    </row>
    <row r="634" spans="1:18" ht="63">
      <c r="A634" s="26" t="s">
        <v>282</v>
      </c>
      <c r="B634" s="26" t="s">
        <v>50</v>
      </c>
      <c r="C634" s="26" t="s">
        <v>6</v>
      </c>
      <c r="D634" s="24"/>
      <c r="E634" s="80"/>
      <c r="F634" s="80"/>
      <c r="G634" s="80"/>
      <c r="H634" s="80"/>
      <c r="I634" s="80"/>
      <c r="J634" s="80"/>
      <c r="K634" s="80"/>
      <c r="L634" s="80"/>
      <c r="M634" s="80"/>
      <c r="N634" s="80"/>
      <c r="O634" s="201" t="s">
        <v>7</v>
      </c>
      <c r="P634" s="202"/>
      <c r="Q634" s="202"/>
      <c r="R634" s="203"/>
    </row>
    <row r="635" spans="1:18" ht="78.75">
      <c r="A635" s="26" t="s">
        <v>283</v>
      </c>
      <c r="B635" s="26" t="s">
        <v>52</v>
      </c>
      <c r="C635" s="26" t="s">
        <v>6</v>
      </c>
      <c r="D635" s="24"/>
      <c r="E635" s="80"/>
      <c r="F635" s="80"/>
      <c r="G635" s="80"/>
      <c r="H635" s="80"/>
      <c r="I635" s="80"/>
      <c r="J635" s="80"/>
      <c r="K635" s="80"/>
      <c r="L635" s="80"/>
      <c r="M635" s="80"/>
      <c r="N635" s="80"/>
      <c r="O635" s="201" t="s">
        <v>7</v>
      </c>
      <c r="P635" s="202"/>
      <c r="Q635" s="202"/>
      <c r="R635" s="203"/>
    </row>
    <row r="636" spans="1:18" ht="31.5">
      <c r="A636" s="26" t="s">
        <v>284</v>
      </c>
      <c r="B636" s="26" t="s">
        <v>54</v>
      </c>
      <c r="C636" s="26" t="s">
        <v>6</v>
      </c>
      <c r="D636" s="24"/>
      <c r="E636" s="78">
        <f t="shared" ref="E636:N636" si="131">E637+E641+E644+E653</f>
        <v>0</v>
      </c>
      <c r="F636" s="78">
        <f t="shared" si="131"/>
        <v>0</v>
      </c>
      <c r="G636" s="78">
        <f t="shared" si="131"/>
        <v>-0.23353194999999999</v>
      </c>
      <c r="H636" s="78">
        <f t="shared" si="131"/>
        <v>0</v>
      </c>
      <c r="I636" s="78">
        <f t="shared" si="131"/>
        <v>0</v>
      </c>
      <c r="J636" s="78">
        <f t="shared" si="131"/>
        <v>0</v>
      </c>
      <c r="K636" s="78">
        <f t="shared" si="131"/>
        <v>0</v>
      </c>
      <c r="L636" s="78">
        <f t="shared" si="131"/>
        <v>0</v>
      </c>
      <c r="M636" s="78">
        <f t="shared" si="131"/>
        <v>0</v>
      </c>
      <c r="N636" s="78">
        <f t="shared" si="131"/>
        <v>0</v>
      </c>
      <c r="O636" s="201" t="s">
        <v>7</v>
      </c>
      <c r="P636" s="202"/>
      <c r="Q636" s="202"/>
      <c r="R636" s="203"/>
    </row>
    <row r="637" spans="1:18" ht="63">
      <c r="A637" s="26" t="s">
        <v>285</v>
      </c>
      <c r="B637" s="26" t="s">
        <v>56</v>
      </c>
      <c r="C637" s="26" t="s">
        <v>6</v>
      </c>
      <c r="D637" s="24"/>
      <c r="E637" s="78">
        <f t="shared" ref="E637:N637" si="132">E638+E640</f>
        <v>0</v>
      </c>
      <c r="F637" s="78">
        <f t="shared" si="132"/>
        <v>0</v>
      </c>
      <c r="G637" s="78">
        <f t="shared" si="132"/>
        <v>-0.23353194999999999</v>
      </c>
      <c r="H637" s="78">
        <f t="shared" si="132"/>
        <v>0</v>
      </c>
      <c r="I637" s="78">
        <f t="shared" si="132"/>
        <v>0</v>
      </c>
      <c r="J637" s="78">
        <f t="shared" si="132"/>
        <v>0</v>
      </c>
      <c r="K637" s="78">
        <f t="shared" si="132"/>
        <v>0</v>
      </c>
      <c r="L637" s="78">
        <f t="shared" si="132"/>
        <v>0</v>
      </c>
      <c r="M637" s="78">
        <f t="shared" si="132"/>
        <v>0</v>
      </c>
      <c r="N637" s="78">
        <f t="shared" si="132"/>
        <v>0</v>
      </c>
      <c r="O637" s="201" t="s">
        <v>7</v>
      </c>
      <c r="P637" s="202"/>
      <c r="Q637" s="202"/>
      <c r="R637" s="203"/>
    </row>
    <row r="638" spans="1:18" ht="31.5">
      <c r="A638" s="26" t="s">
        <v>286</v>
      </c>
      <c r="B638" s="26" t="s">
        <v>58</v>
      </c>
      <c r="C638" s="26" t="s">
        <v>6</v>
      </c>
      <c r="D638" s="24"/>
      <c r="E638" s="78">
        <f t="shared" ref="E638:N638" si="133">E639</f>
        <v>0</v>
      </c>
      <c r="F638" s="78">
        <f t="shared" si="133"/>
        <v>0</v>
      </c>
      <c r="G638" s="78">
        <f t="shared" si="133"/>
        <v>-0.23353194999999999</v>
      </c>
      <c r="H638" s="78">
        <f t="shared" si="133"/>
        <v>0</v>
      </c>
      <c r="I638" s="78">
        <f t="shared" si="133"/>
        <v>0</v>
      </c>
      <c r="J638" s="78">
        <f t="shared" si="133"/>
        <v>0</v>
      </c>
      <c r="K638" s="78">
        <f t="shared" si="133"/>
        <v>0</v>
      </c>
      <c r="L638" s="78">
        <f t="shared" si="133"/>
        <v>0</v>
      </c>
      <c r="M638" s="78">
        <f t="shared" si="133"/>
        <v>0</v>
      </c>
      <c r="N638" s="78">
        <f t="shared" si="133"/>
        <v>0</v>
      </c>
      <c r="O638" s="201" t="s">
        <v>7</v>
      </c>
      <c r="P638" s="202"/>
      <c r="Q638" s="202"/>
      <c r="R638" s="203"/>
    </row>
    <row r="639" spans="1:18" ht="31.5">
      <c r="A639" s="3" t="s">
        <v>286</v>
      </c>
      <c r="B639" s="3" t="s">
        <v>548</v>
      </c>
      <c r="C639" s="3" t="s">
        <v>549</v>
      </c>
      <c r="D639" s="1"/>
      <c r="E639" s="3">
        <v>0</v>
      </c>
      <c r="F639" s="3">
        <v>0</v>
      </c>
      <c r="G639" s="3">
        <v>-0.23353194999999999</v>
      </c>
      <c r="H639" s="3">
        <v>0</v>
      </c>
      <c r="I639" s="3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01" t="s">
        <v>7</v>
      </c>
      <c r="P639" s="202"/>
      <c r="Q639" s="202"/>
      <c r="R639" s="203"/>
    </row>
    <row r="640" spans="1:18" ht="47.25">
      <c r="A640" s="26" t="s">
        <v>287</v>
      </c>
      <c r="B640" s="26" t="s">
        <v>60</v>
      </c>
      <c r="C640" s="26" t="s">
        <v>6</v>
      </c>
      <c r="D640" s="24"/>
      <c r="E640" s="80"/>
      <c r="F640" s="80"/>
      <c r="G640" s="80"/>
      <c r="H640" s="80"/>
      <c r="I640" s="80"/>
      <c r="J640" s="80"/>
      <c r="K640" s="80"/>
      <c r="L640" s="80"/>
      <c r="M640" s="80"/>
      <c r="N640" s="80"/>
      <c r="O640" s="201" t="s">
        <v>7</v>
      </c>
      <c r="P640" s="202"/>
      <c r="Q640" s="202"/>
      <c r="R640" s="203"/>
    </row>
    <row r="641" spans="1:18" ht="47.25">
      <c r="A641" s="26" t="s">
        <v>288</v>
      </c>
      <c r="B641" s="26" t="s">
        <v>62</v>
      </c>
      <c r="C641" s="26" t="s">
        <v>6</v>
      </c>
      <c r="D641" s="24"/>
      <c r="E641" s="78">
        <f t="shared" ref="E641:N641" si="134">E642+E643</f>
        <v>0</v>
      </c>
      <c r="F641" s="78">
        <f t="shared" si="134"/>
        <v>0</v>
      </c>
      <c r="G641" s="78">
        <f t="shared" si="134"/>
        <v>0</v>
      </c>
      <c r="H641" s="78">
        <f t="shared" si="134"/>
        <v>0</v>
      </c>
      <c r="I641" s="78">
        <f t="shared" si="134"/>
        <v>0</v>
      </c>
      <c r="J641" s="78">
        <f t="shared" si="134"/>
        <v>0</v>
      </c>
      <c r="K641" s="78">
        <f t="shared" si="134"/>
        <v>0</v>
      </c>
      <c r="L641" s="78">
        <f t="shared" si="134"/>
        <v>0</v>
      </c>
      <c r="M641" s="78">
        <f t="shared" si="134"/>
        <v>0</v>
      </c>
      <c r="N641" s="78">
        <f t="shared" si="134"/>
        <v>0</v>
      </c>
      <c r="O641" s="201" t="s">
        <v>7</v>
      </c>
      <c r="P641" s="202"/>
      <c r="Q641" s="202"/>
      <c r="R641" s="203"/>
    </row>
    <row r="642" spans="1:18" ht="31.5">
      <c r="A642" s="26" t="s">
        <v>289</v>
      </c>
      <c r="B642" s="26" t="s">
        <v>64</v>
      </c>
      <c r="C642" s="26" t="s">
        <v>6</v>
      </c>
      <c r="D642" s="24"/>
      <c r="E642" s="80"/>
      <c r="F642" s="80"/>
      <c r="G642" s="80"/>
      <c r="H642" s="80"/>
      <c r="I642" s="80"/>
      <c r="J642" s="80"/>
      <c r="K642" s="80"/>
      <c r="L642" s="80"/>
      <c r="M642" s="80"/>
      <c r="N642" s="80"/>
      <c r="O642" s="201" t="s">
        <v>7</v>
      </c>
      <c r="P642" s="202"/>
      <c r="Q642" s="202"/>
      <c r="R642" s="203"/>
    </row>
    <row r="643" spans="1:18" ht="31.5">
      <c r="A643" s="26" t="s">
        <v>290</v>
      </c>
      <c r="B643" s="26" t="s">
        <v>66</v>
      </c>
      <c r="C643" s="26" t="s">
        <v>6</v>
      </c>
      <c r="D643" s="24"/>
      <c r="E643" s="80"/>
      <c r="F643" s="80"/>
      <c r="G643" s="80"/>
      <c r="H643" s="80"/>
      <c r="I643" s="80"/>
      <c r="J643" s="80"/>
      <c r="K643" s="80"/>
      <c r="L643" s="80"/>
      <c r="M643" s="80"/>
      <c r="N643" s="80"/>
      <c r="O643" s="201" t="s">
        <v>7</v>
      </c>
      <c r="P643" s="202"/>
      <c r="Q643" s="202"/>
      <c r="R643" s="203"/>
    </row>
    <row r="644" spans="1:18" ht="31.5">
      <c r="A644" s="26" t="s">
        <v>291</v>
      </c>
      <c r="B644" s="26" t="s">
        <v>68</v>
      </c>
      <c r="C644" s="26" t="s">
        <v>6</v>
      </c>
      <c r="D644" s="24"/>
      <c r="E644" s="78">
        <f t="shared" ref="E644:N644" si="135">E645+E646+E647+E648+E649+E650+E651+E652</f>
        <v>0</v>
      </c>
      <c r="F644" s="78">
        <f t="shared" si="135"/>
        <v>0</v>
      </c>
      <c r="G644" s="78">
        <f t="shared" si="135"/>
        <v>0</v>
      </c>
      <c r="H644" s="78">
        <f t="shared" si="135"/>
        <v>0</v>
      </c>
      <c r="I644" s="78">
        <f t="shared" si="135"/>
        <v>0</v>
      </c>
      <c r="J644" s="78">
        <f t="shared" si="135"/>
        <v>0</v>
      </c>
      <c r="K644" s="78">
        <f t="shared" si="135"/>
        <v>0</v>
      </c>
      <c r="L644" s="78">
        <f t="shared" si="135"/>
        <v>0</v>
      </c>
      <c r="M644" s="78">
        <f t="shared" si="135"/>
        <v>0</v>
      </c>
      <c r="N644" s="78">
        <f t="shared" si="135"/>
        <v>0</v>
      </c>
      <c r="O644" s="201" t="s">
        <v>7</v>
      </c>
      <c r="P644" s="202"/>
      <c r="Q644" s="202"/>
      <c r="R644" s="203"/>
    </row>
    <row r="645" spans="1:18" ht="31.5">
      <c r="A645" s="26" t="s">
        <v>292</v>
      </c>
      <c r="B645" s="26" t="s">
        <v>70</v>
      </c>
      <c r="C645" s="26" t="s">
        <v>6</v>
      </c>
      <c r="D645" s="24"/>
      <c r="E645" s="80"/>
      <c r="F645" s="80"/>
      <c r="G645" s="80"/>
      <c r="H645" s="80"/>
      <c r="I645" s="80"/>
      <c r="J645" s="80"/>
      <c r="K645" s="80"/>
      <c r="L645" s="80"/>
      <c r="M645" s="80"/>
      <c r="N645" s="80"/>
      <c r="O645" s="201" t="s">
        <v>7</v>
      </c>
      <c r="P645" s="202"/>
      <c r="Q645" s="202"/>
      <c r="R645" s="203"/>
    </row>
    <row r="646" spans="1:18" ht="31.5">
      <c r="A646" s="26" t="s">
        <v>293</v>
      </c>
      <c r="B646" s="26" t="s">
        <v>72</v>
      </c>
      <c r="C646" s="26" t="s">
        <v>6</v>
      </c>
      <c r="D646" s="24"/>
      <c r="E646" s="80"/>
      <c r="F646" s="80"/>
      <c r="G646" s="80"/>
      <c r="H646" s="80"/>
      <c r="I646" s="80"/>
      <c r="J646" s="80"/>
      <c r="K646" s="80"/>
      <c r="L646" s="80"/>
      <c r="M646" s="80"/>
      <c r="N646" s="80"/>
      <c r="O646" s="201" t="s">
        <v>7</v>
      </c>
      <c r="P646" s="202"/>
      <c r="Q646" s="202"/>
      <c r="R646" s="203"/>
    </row>
    <row r="647" spans="1:18" ht="31.5">
      <c r="A647" s="26" t="s">
        <v>294</v>
      </c>
      <c r="B647" s="26" t="s">
        <v>74</v>
      </c>
      <c r="C647" s="26" t="s">
        <v>6</v>
      </c>
      <c r="D647" s="24"/>
      <c r="E647" s="80"/>
      <c r="F647" s="80"/>
      <c r="G647" s="80"/>
      <c r="H647" s="80"/>
      <c r="I647" s="80"/>
      <c r="J647" s="80"/>
      <c r="K647" s="80"/>
      <c r="L647" s="80"/>
      <c r="M647" s="80"/>
      <c r="N647" s="80"/>
      <c r="O647" s="201" t="s">
        <v>7</v>
      </c>
      <c r="P647" s="202"/>
      <c r="Q647" s="202"/>
      <c r="R647" s="203"/>
    </row>
    <row r="648" spans="1:18" ht="31.5">
      <c r="A648" s="26" t="s">
        <v>295</v>
      </c>
      <c r="B648" s="26" t="s">
        <v>76</v>
      </c>
      <c r="C648" s="26" t="s">
        <v>6</v>
      </c>
      <c r="D648" s="24"/>
      <c r="E648" s="80"/>
      <c r="F648" s="80"/>
      <c r="G648" s="80"/>
      <c r="H648" s="80"/>
      <c r="I648" s="80"/>
      <c r="J648" s="80"/>
      <c r="K648" s="80"/>
      <c r="L648" s="80"/>
      <c r="M648" s="80"/>
      <c r="N648" s="80"/>
      <c r="O648" s="201" t="s">
        <v>7</v>
      </c>
      <c r="P648" s="202"/>
      <c r="Q648" s="202"/>
      <c r="R648" s="203"/>
    </row>
    <row r="649" spans="1:18" ht="47.25">
      <c r="A649" s="26" t="s">
        <v>296</v>
      </c>
      <c r="B649" s="26" t="s">
        <v>78</v>
      </c>
      <c r="C649" s="26" t="s">
        <v>6</v>
      </c>
      <c r="D649" s="24"/>
      <c r="E649" s="80"/>
      <c r="F649" s="80"/>
      <c r="G649" s="80"/>
      <c r="H649" s="80"/>
      <c r="I649" s="80"/>
      <c r="J649" s="80"/>
      <c r="K649" s="80"/>
      <c r="L649" s="80"/>
      <c r="M649" s="80"/>
      <c r="N649" s="80"/>
      <c r="O649" s="201" t="s">
        <v>7</v>
      </c>
      <c r="P649" s="202"/>
      <c r="Q649" s="202"/>
      <c r="R649" s="203"/>
    </row>
    <row r="650" spans="1:18" ht="47.25">
      <c r="A650" s="26" t="s">
        <v>297</v>
      </c>
      <c r="B650" s="26" t="s">
        <v>80</v>
      </c>
      <c r="C650" s="26" t="s">
        <v>6</v>
      </c>
      <c r="D650" s="24"/>
      <c r="E650" s="80"/>
      <c r="F650" s="80"/>
      <c r="G650" s="80"/>
      <c r="H650" s="80"/>
      <c r="I650" s="80"/>
      <c r="J650" s="80"/>
      <c r="K650" s="80"/>
      <c r="L650" s="80"/>
      <c r="M650" s="80"/>
      <c r="N650" s="80"/>
      <c r="O650" s="201" t="s">
        <v>7</v>
      </c>
      <c r="P650" s="202"/>
      <c r="Q650" s="202"/>
      <c r="R650" s="203"/>
    </row>
    <row r="651" spans="1:18" ht="47.25">
      <c r="A651" s="26" t="s">
        <v>298</v>
      </c>
      <c r="B651" s="26" t="s">
        <v>82</v>
      </c>
      <c r="C651" s="26" t="s">
        <v>6</v>
      </c>
      <c r="D651" s="24"/>
      <c r="E651" s="80"/>
      <c r="F651" s="80"/>
      <c r="G651" s="80"/>
      <c r="H651" s="80"/>
      <c r="I651" s="80"/>
      <c r="J651" s="80"/>
      <c r="K651" s="80"/>
      <c r="L651" s="80"/>
      <c r="M651" s="80"/>
      <c r="N651" s="80"/>
      <c r="O651" s="201" t="s">
        <v>7</v>
      </c>
      <c r="P651" s="202"/>
      <c r="Q651" s="202"/>
      <c r="R651" s="203"/>
    </row>
    <row r="652" spans="1:18" ht="47.25">
      <c r="A652" s="26" t="s">
        <v>299</v>
      </c>
      <c r="B652" s="26" t="s">
        <v>84</v>
      </c>
      <c r="C652" s="26" t="s">
        <v>6</v>
      </c>
      <c r="D652" s="24"/>
      <c r="E652" s="80"/>
      <c r="F652" s="80"/>
      <c r="G652" s="80"/>
      <c r="H652" s="80"/>
      <c r="I652" s="80"/>
      <c r="J652" s="80"/>
      <c r="K652" s="80"/>
      <c r="L652" s="80"/>
      <c r="M652" s="80"/>
      <c r="N652" s="80"/>
      <c r="O652" s="201" t="s">
        <v>7</v>
      </c>
      <c r="P652" s="202"/>
      <c r="Q652" s="202"/>
      <c r="R652" s="203"/>
    </row>
    <row r="653" spans="1:18" ht="47.25">
      <c r="A653" s="26" t="s">
        <v>300</v>
      </c>
      <c r="B653" s="26" t="s">
        <v>86</v>
      </c>
      <c r="C653" s="26" t="s">
        <v>6</v>
      </c>
      <c r="D653" s="24"/>
      <c r="E653" s="78">
        <f t="shared" ref="E653:N653" si="136">E654+E655</f>
        <v>0</v>
      </c>
      <c r="F653" s="78">
        <f t="shared" si="136"/>
        <v>0</v>
      </c>
      <c r="G653" s="78">
        <f t="shared" si="136"/>
        <v>0</v>
      </c>
      <c r="H653" s="78">
        <f t="shared" si="136"/>
        <v>0</v>
      </c>
      <c r="I653" s="78">
        <f t="shared" si="136"/>
        <v>0</v>
      </c>
      <c r="J653" s="78">
        <f t="shared" si="136"/>
        <v>0</v>
      </c>
      <c r="K653" s="78">
        <f t="shared" si="136"/>
        <v>0</v>
      </c>
      <c r="L653" s="78">
        <f t="shared" si="136"/>
        <v>0</v>
      </c>
      <c r="M653" s="78">
        <f t="shared" si="136"/>
        <v>0</v>
      </c>
      <c r="N653" s="78">
        <f t="shared" si="136"/>
        <v>0</v>
      </c>
      <c r="O653" s="201" t="s">
        <v>7</v>
      </c>
      <c r="P653" s="202"/>
      <c r="Q653" s="202"/>
      <c r="R653" s="203"/>
    </row>
    <row r="654" spans="1:18" ht="31.5">
      <c r="A654" s="26" t="s">
        <v>301</v>
      </c>
      <c r="B654" s="26" t="s">
        <v>88</v>
      </c>
      <c r="C654" s="26" t="s">
        <v>6</v>
      </c>
      <c r="D654" s="24"/>
      <c r="E654" s="80"/>
      <c r="F654" s="80"/>
      <c r="G654" s="80"/>
      <c r="H654" s="80"/>
      <c r="I654" s="80"/>
      <c r="J654" s="80"/>
      <c r="K654" s="80"/>
      <c r="L654" s="80"/>
      <c r="M654" s="80"/>
      <c r="N654" s="80"/>
      <c r="O654" s="201" t="s">
        <v>7</v>
      </c>
      <c r="P654" s="202"/>
      <c r="Q654" s="202"/>
      <c r="R654" s="203"/>
    </row>
    <row r="655" spans="1:18" ht="47.25">
      <c r="A655" s="26" t="s">
        <v>302</v>
      </c>
      <c r="B655" s="26" t="s">
        <v>90</v>
      </c>
      <c r="C655" s="26" t="s">
        <v>6</v>
      </c>
      <c r="D655" s="24"/>
      <c r="E655" s="80"/>
      <c r="F655" s="80"/>
      <c r="G655" s="80"/>
      <c r="H655" s="80"/>
      <c r="I655" s="80"/>
      <c r="J655" s="80"/>
      <c r="K655" s="80"/>
      <c r="L655" s="80"/>
      <c r="M655" s="80"/>
      <c r="N655" s="80"/>
      <c r="O655" s="201" t="s">
        <v>7</v>
      </c>
      <c r="P655" s="202"/>
      <c r="Q655" s="202"/>
      <c r="R655" s="203"/>
    </row>
    <row r="656" spans="1:18" ht="63">
      <c r="A656" s="26" t="s">
        <v>303</v>
      </c>
      <c r="B656" s="26" t="s">
        <v>92</v>
      </c>
      <c r="C656" s="26" t="s">
        <v>6</v>
      </c>
      <c r="D656" s="24"/>
      <c r="E656" s="78">
        <f t="shared" ref="E656:N656" si="137">E657+E658</f>
        <v>0</v>
      </c>
      <c r="F656" s="78">
        <f t="shared" si="137"/>
        <v>0</v>
      </c>
      <c r="G656" s="78">
        <f t="shared" si="137"/>
        <v>0</v>
      </c>
      <c r="H656" s="78">
        <f t="shared" si="137"/>
        <v>0</v>
      </c>
      <c r="I656" s="78">
        <f t="shared" si="137"/>
        <v>0</v>
      </c>
      <c r="J656" s="78">
        <f t="shared" si="137"/>
        <v>0</v>
      </c>
      <c r="K656" s="78">
        <f t="shared" si="137"/>
        <v>0</v>
      </c>
      <c r="L656" s="78">
        <f t="shared" si="137"/>
        <v>0</v>
      </c>
      <c r="M656" s="78">
        <f t="shared" si="137"/>
        <v>0</v>
      </c>
      <c r="N656" s="78">
        <f t="shared" si="137"/>
        <v>0</v>
      </c>
      <c r="O656" s="201" t="s">
        <v>7</v>
      </c>
      <c r="P656" s="202"/>
      <c r="Q656" s="202"/>
      <c r="R656" s="203"/>
    </row>
    <row r="657" spans="1:18" ht="47.25">
      <c r="A657" s="26" t="s">
        <v>304</v>
      </c>
      <c r="B657" s="26" t="s">
        <v>94</v>
      </c>
      <c r="C657" s="26" t="s">
        <v>6</v>
      </c>
      <c r="D657" s="24"/>
      <c r="E657" s="80"/>
      <c r="F657" s="80"/>
      <c r="G657" s="80"/>
      <c r="H657" s="80"/>
      <c r="I657" s="80"/>
      <c r="J657" s="80"/>
      <c r="K657" s="80"/>
      <c r="L657" s="80"/>
      <c r="M657" s="80"/>
      <c r="N657" s="80"/>
      <c r="O657" s="201" t="s">
        <v>7</v>
      </c>
      <c r="P657" s="202"/>
      <c r="Q657" s="202"/>
      <c r="R657" s="203"/>
    </row>
    <row r="658" spans="1:18" ht="47.25">
      <c r="A658" s="26" t="s">
        <v>305</v>
      </c>
      <c r="B658" s="26" t="s">
        <v>96</v>
      </c>
      <c r="C658" s="26" t="s">
        <v>6</v>
      </c>
      <c r="D658" s="24"/>
      <c r="E658" s="78">
        <f t="shared" ref="E658:N658" si="138">E659</f>
        <v>0</v>
      </c>
      <c r="F658" s="78">
        <f t="shared" si="138"/>
        <v>0</v>
      </c>
      <c r="G658" s="78">
        <f t="shared" si="138"/>
        <v>0</v>
      </c>
      <c r="H658" s="78">
        <f t="shared" si="138"/>
        <v>0</v>
      </c>
      <c r="I658" s="78">
        <f t="shared" si="138"/>
        <v>0</v>
      </c>
      <c r="J658" s="78">
        <f t="shared" si="138"/>
        <v>0</v>
      </c>
      <c r="K658" s="78">
        <f t="shared" si="138"/>
        <v>0</v>
      </c>
      <c r="L658" s="78">
        <f t="shared" si="138"/>
        <v>0</v>
      </c>
      <c r="M658" s="78">
        <f t="shared" si="138"/>
        <v>0</v>
      </c>
      <c r="N658" s="78">
        <f t="shared" si="138"/>
        <v>0</v>
      </c>
      <c r="O658" s="201" t="s">
        <v>7</v>
      </c>
      <c r="P658" s="202"/>
      <c r="Q658" s="202"/>
      <c r="R658" s="203"/>
    </row>
    <row r="659" spans="1:18" ht="63">
      <c r="A659" s="3" t="s">
        <v>305</v>
      </c>
      <c r="B659" s="3" t="s">
        <v>551</v>
      </c>
      <c r="C659" s="3" t="s">
        <v>552</v>
      </c>
      <c r="D659" s="1"/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01" t="s">
        <v>7</v>
      </c>
      <c r="P659" s="202"/>
      <c r="Q659" s="202"/>
      <c r="R659" s="203"/>
    </row>
    <row r="660" spans="1:18" ht="31.5">
      <c r="A660" s="26" t="s">
        <v>306</v>
      </c>
      <c r="B660" s="26" t="s">
        <v>98</v>
      </c>
      <c r="C660" s="26" t="s">
        <v>6</v>
      </c>
      <c r="D660" s="24"/>
      <c r="E660" s="80"/>
      <c r="F660" s="80"/>
      <c r="G660" s="80"/>
      <c r="H660" s="80"/>
      <c r="I660" s="80"/>
      <c r="J660" s="80"/>
      <c r="K660" s="80"/>
      <c r="L660" s="80"/>
      <c r="M660" s="80"/>
      <c r="N660" s="80"/>
      <c r="O660" s="201" t="s">
        <v>7</v>
      </c>
      <c r="P660" s="202"/>
      <c r="Q660" s="202"/>
      <c r="R660" s="203"/>
    </row>
    <row r="661" spans="1:18" ht="31.5">
      <c r="A661" s="26" t="s">
        <v>307</v>
      </c>
      <c r="B661" s="26" t="s">
        <v>100</v>
      </c>
      <c r="C661" s="26" t="s">
        <v>6</v>
      </c>
      <c r="D661" s="24"/>
      <c r="E661" s="80"/>
      <c r="F661" s="80"/>
      <c r="G661" s="80"/>
      <c r="H661" s="80"/>
      <c r="I661" s="80"/>
      <c r="J661" s="80"/>
      <c r="K661" s="80"/>
      <c r="L661" s="80"/>
      <c r="M661" s="80"/>
      <c r="N661" s="80"/>
      <c r="O661" s="201" t="s">
        <v>7</v>
      </c>
      <c r="P661" s="202"/>
      <c r="Q661" s="202"/>
      <c r="R661" s="203"/>
    </row>
    <row r="662" spans="1:18" ht="31.5">
      <c r="A662" s="26" t="s">
        <v>308</v>
      </c>
      <c r="B662" s="26" t="s">
        <v>102</v>
      </c>
      <c r="C662" s="26" t="s">
        <v>6</v>
      </c>
      <c r="D662" s="24"/>
      <c r="E662" s="78">
        <f t="shared" ref="E662:N662" si="139">SUM(E663:E678)</f>
        <v>0</v>
      </c>
      <c r="F662" s="78">
        <f t="shared" si="139"/>
        <v>0</v>
      </c>
      <c r="G662" s="78">
        <f t="shared" si="139"/>
        <v>-6.0317399999999998E-3</v>
      </c>
      <c r="H662" s="78">
        <f t="shared" si="139"/>
        <v>0</v>
      </c>
      <c r="I662" s="78">
        <f t="shared" si="139"/>
        <v>0</v>
      </c>
      <c r="J662" s="78">
        <f t="shared" si="139"/>
        <v>0</v>
      </c>
      <c r="K662" s="78">
        <f t="shared" si="139"/>
        <v>0</v>
      </c>
      <c r="L662" s="78">
        <f t="shared" si="139"/>
        <v>0</v>
      </c>
      <c r="M662" s="78">
        <f t="shared" si="139"/>
        <v>0</v>
      </c>
      <c r="N662" s="78">
        <f t="shared" si="139"/>
        <v>0</v>
      </c>
      <c r="O662" s="201" t="s">
        <v>7</v>
      </c>
      <c r="P662" s="202"/>
      <c r="Q662" s="202"/>
      <c r="R662" s="203"/>
    </row>
    <row r="663" spans="1:18" ht="31.5">
      <c r="A663" s="3" t="s">
        <v>308</v>
      </c>
      <c r="B663" s="3" t="s">
        <v>553</v>
      </c>
      <c r="C663" s="3" t="s">
        <v>554</v>
      </c>
      <c r="D663" s="1"/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01" t="s">
        <v>7</v>
      </c>
      <c r="P663" s="202"/>
      <c r="Q663" s="202"/>
      <c r="R663" s="203"/>
    </row>
    <row r="664" spans="1:18" ht="94.5">
      <c r="A664" s="3" t="s">
        <v>308</v>
      </c>
      <c r="B664" s="3" t="s">
        <v>555</v>
      </c>
      <c r="C664" s="3" t="s">
        <v>556</v>
      </c>
      <c r="D664" s="1"/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01" t="s">
        <v>7</v>
      </c>
      <c r="P664" s="202"/>
      <c r="Q664" s="202"/>
      <c r="R664" s="203"/>
    </row>
    <row r="665" spans="1:18" ht="126">
      <c r="A665" s="3" t="s">
        <v>308</v>
      </c>
      <c r="B665" s="3" t="s">
        <v>557</v>
      </c>
      <c r="C665" s="3" t="s">
        <v>558</v>
      </c>
      <c r="D665" s="1"/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01" t="s">
        <v>7</v>
      </c>
      <c r="P665" s="202"/>
      <c r="Q665" s="202"/>
      <c r="R665" s="203"/>
    </row>
    <row r="666" spans="1:18">
      <c r="A666" s="3" t="s">
        <v>308</v>
      </c>
      <c r="B666" s="3" t="s">
        <v>559</v>
      </c>
      <c r="C666" s="3" t="s">
        <v>560</v>
      </c>
      <c r="D666" s="1"/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01" t="s">
        <v>7</v>
      </c>
      <c r="P666" s="202"/>
      <c r="Q666" s="202"/>
      <c r="R666" s="203"/>
    </row>
    <row r="667" spans="1:18">
      <c r="A667" s="3" t="s">
        <v>308</v>
      </c>
      <c r="B667" s="3" t="s">
        <v>561</v>
      </c>
      <c r="C667" s="3" t="s">
        <v>562</v>
      </c>
      <c r="D667" s="1"/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01" t="s">
        <v>7</v>
      </c>
      <c r="P667" s="202"/>
      <c r="Q667" s="202"/>
      <c r="R667" s="203"/>
    </row>
    <row r="668" spans="1:18" ht="31.5">
      <c r="A668" s="3" t="s">
        <v>308</v>
      </c>
      <c r="B668" s="3" t="s">
        <v>563</v>
      </c>
      <c r="C668" s="3" t="s">
        <v>564</v>
      </c>
      <c r="D668" s="1"/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01" t="s">
        <v>7</v>
      </c>
      <c r="P668" s="202"/>
      <c r="Q668" s="202"/>
      <c r="R668" s="203"/>
    </row>
    <row r="669" spans="1:18">
      <c r="A669" s="3" t="s">
        <v>308</v>
      </c>
      <c r="B669" s="3" t="s">
        <v>565</v>
      </c>
      <c r="C669" s="3" t="s">
        <v>566</v>
      </c>
      <c r="D669" s="1"/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01" t="s">
        <v>7</v>
      </c>
      <c r="P669" s="202"/>
      <c r="Q669" s="202"/>
      <c r="R669" s="203"/>
    </row>
    <row r="670" spans="1:18" ht="31.5">
      <c r="A670" s="3" t="s">
        <v>308</v>
      </c>
      <c r="B670" s="3" t="s">
        <v>567</v>
      </c>
      <c r="C670" s="3" t="s">
        <v>568</v>
      </c>
      <c r="D670" s="1"/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01" t="s">
        <v>7</v>
      </c>
      <c r="P670" s="202"/>
      <c r="Q670" s="202"/>
      <c r="R670" s="203"/>
    </row>
    <row r="671" spans="1:18">
      <c r="A671" s="3" t="s">
        <v>308</v>
      </c>
      <c r="B671" s="3" t="s">
        <v>550</v>
      </c>
      <c r="C671" s="3" t="s">
        <v>569</v>
      </c>
      <c r="D671" s="1"/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01" t="s">
        <v>7</v>
      </c>
      <c r="P671" s="202"/>
      <c r="Q671" s="202"/>
      <c r="R671" s="203"/>
    </row>
    <row r="672" spans="1:18">
      <c r="A672" s="3" t="s">
        <v>308</v>
      </c>
      <c r="B672" s="3" t="s">
        <v>570</v>
      </c>
      <c r="C672" s="3" t="s">
        <v>571</v>
      </c>
      <c r="D672" s="1"/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01" t="s">
        <v>7</v>
      </c>
      <c r="P672" s="202"/>
      <c r="Q672" s="202"/>
      <c r="R672" s="203"/>
    </row>
    <row r="673" spans="1:18" ht="63">
      <c r="A673" s="3" t="s">
        <v>308</v>
      </c>
      <c r="B673" s="3" t="s">
        <v>572</v>
      </c>
      <c r="C673" s="3" t="s">
        <v>573</v>
      </c>
      <c r="D673" s="1"/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01" t="s">
        <v>7</v>
      </c>
      <c r="P673" s="202"/>
      <c r="Q673" s="202"/>
      <c r="R673" s="203"/>
    </row>
    <row r="674" spans="1:18">
      <c r="A674" s="3" t="s">
        <v>308</v>
      </c>
      <c r="B674" s="3" t="s">
        <v>574</v>
      </c>
      <c r="C674" s="3" t="s">
        <v>575</v>
      </c>
      <c r="D674" s="1"/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01" t="s">
        <v>7</v>
      </c>
      <c r="P674" s="202"/>
      <c r="Q674" s="202"/>
      <c r="R674" s="203"/>
    </row>
    <row r="675" spans="1:18">
      <c r="A675" s="3" t="s">
        <v>308</v>
      </c>
      <c r="B675" s="3" t="s">
        <v>576</v>
      </c>
      <c r="C675" s="3" t="s">
        <v>577</v>
      </c>
      <c r="D675" s="1"/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01" t="s">
        <v>7</v>
      </c>
      <c r="P675" s="202"/>
      <c r="Q675" s="202"/>
      <c r="R675" s="203"/>
    </row>
    <row r="676" spans="1:18" ht="31.5">
      <c r="A676" s="3" t="s">
        <v>308</v>
      </c>
      <c r="B676" s="3" t="s">
        <v>578</v>
      </c>
      <c r="C676" s="3" t="s">
        <v>579</v>
      </c>
      <c r="D676" s="1"/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01" t="s">
        <v>7</v>
      </c>
      <c r="P676" s="202"/>
      <c r="Q676" s="202"/>
      <c r="R676" s="203"/>
    </row>
    <row r="677" spans="1:18" ht="31.5">
      <c r="A677" s="3" t="s">
        <v>308</v>
      </c>
      <c r="B677" s="3" t="s">
        <v>580</v>
      </c>
      <c r="C677" s="3" t="s">
        <v>581</v>
      </c>
      <c r="D677" s="1"/>
      <c r="E677" s="3">
        <v>0</v>
      </c>
      <c r="F677" s="3">
        <v>0</v>
      </c>
      <c r="G677" s="3">
        <v>-6.0317399999999998E-3</v>
      </c>
      <c r="H677" s="3">
        <v>0</v>
      </c>
      <c r="I677" s="3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01" t="s">
        <v>7</v>
      </c>
      <c r="P677" s="202"/>
      <c r="Q677" s="202"/>
      <c r="R677" s="203"/>
    </row>
    <row r="678" spans="1:18" ht="47.25">
      <c r="A678" s="3" t="s">
        <v>308</v>
      </c>
      <c r="B678" s="3" t="s">
        <v>582</v>
      </c>
      <c r="C678" s="3" t="s">
        <v>583</v>
      </c>
      <c r="D678" s="1"/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01" t="s">
        <v>7</v>
      </c>
      <c r="P678" s="202"/>
      <c r="Q678" s="202"/>
      <c r="R678" s="203"/>
    </row>
    <row r="679" spans="1:18" ht="31.5">
      <c r="A679" s="26" t="s">
        <v>309</v>
      </c>
      <c r="B679" s="26" t="s">
        <v>310</v>
      </c>
      <c r="C679" s="26" t="s">
        <v>6</v>
      </c>
      <c r="D679" s="24"/>
      <c r="E679" s="26">
        <f t="shared" ref="E679:N679" si="140">E680+E700+E720+E723+E724+E725+E744</f>
        <v>0</v>
      </c>
      <c r="F679" s="26">
        <f t="shared" si="140"/>
        <v>0</v>
      </c>
      <c r="G679" s="26">
        <f t="shared" si="140"/>
        <v>0</v>
      </c>
      <c r="H679" s="26">
        <f t="shared" si="140"/>
        <v>0</v>
      </c>
      <c r="I679" s="26">
        <f t="shared" si="140"/>
        <v>0</v>
      </c>
      <c r="J679" s="26">
        <f t="shared" si="140"/>
        <v>0</v>
      </c>
      <c r="K679" s="26">
        <f t="shared" si="140"/>
        <v>0</v>
      </c>
      <c r="L679" s="26">
        <f t="shared" si="140"/>
        <v>0</v>
      </c>
      <c r="M679" s="26">
        <f t="shared" si="140"/>
        <v>0</v>
      </c>
      <c r="N679" s="26">
        <f t="shared" si="140"/>
        <v>0</v>
      </c>
      <c r="O679" s="201" t="s">
        <v>7</v>
      </c>
      <c r="P679" s="202"/>
      <c r="Q679" s="202"/>
      <c r="R679" s="203"/>
    </row>
    <row r="680" spans="1:18" ht="31.5">
      <c r="A680" s="26" t="s">
        <v>311</v>
      </c>
      <c r="B680" s="26" t="s">
        <v>23</v>
      </c>
      <c r="C680" s="26" t="s">
        <v>6</v>
      </c>
      <c r="D680" s="24"/>
      <c r="E680" s="26">
        <f t="shared" ref="E680:N680" si="141">E681+E685+E688+E697</f>
        <v>0</v>
      </c>
      <c r="F680" s="26">
        <f t="shared" si="141"/>
        <v>0</v>
      </c>
      <c r="G680" s="26">
        <f t="shared" si="141"/>
        <v>0</v>
      </c>
      <c r="H680" s="26">
        <f t="shared" si="141"/>
        <v>0</v>
      </c>
      <c r="I680" s="26">
        <f t="shared" si="141"/>
        <v>0</v>
      </c>
      <c r="J680" s="26">
        <f t="shared" si="141"/>
        <v>0</v>
      </c>
      <c r="K680" s="26">
        <f t="shared" si="141"/>
        <v>0</v>
      </c>
      <c r="L680" s="26">
        <f t="shared" si="141"/>
        <v>0</v>
      </c>
      <c r="M680" s="26">
        <f t="shared" si="141"/>
        <v>0</v>
      </c>
      <c r="N680" s="26">
        <f t="shared" si="141"/>
        <v>0</v>
      </c>
      <c r="O680" s="201" t="s">
        <v>7</v>
      </c>
      <c r="P680" s="202"/>
      <c r="Q680" s="202"/>
      <c r="R680" s="203"/>
    </row>
    <row r="681" spans="1:18" ht="47.25">
      <c r="A681" s="26" t="s">
        <v>312</v>
      </c>
      <c r="B681" s="26" t="s">
        <v>25</v>
      </c>
      <c r="C681" s="26" t="s">
        <v>6</v>
      </c>
      <c r="D681" s="24"/>
      <c r="E681" s="26">
        <f t="shared" ref="E681:N681" si="142">E682+E683+E684</f>
        <v>0</v>
      </c>
      <c r="F681" s="26">
        <f t="shared" si="142"/>
        <v>0</v>
      </c>
      <c r="G681" s="26">
        <f t="shared" si="142"/>
        <v>0</v>
      </c>
      <c r="H681" s="26">
        <f t="shared" si="142"/>
        <v>0</v>
      </c>
      <c r="I681" s="26">
        <f t="shared" si="142"/>
        <v>0</v>
      </c>
      <c r="J681" s="26">
        <f t="shared" si="142"/>
        <v>0</v>
      </c>
      <c r="K681" s="26">
        <f t="shared" si="142"/>
        <v>0</v>
      </c>
      <c r="L681" s="26">
        <f t="shared" si="142"/>
        <v>0</v>
      </c>
      <c r="M681" s="26">
        <f t="shared" si="142"/>
        <v>0</v>
      </c>
      <c r="N681" s="26">
        <f t="shared" si="142"/>
        <v>0</v>
      </c>
      <c r="O681" s="201" t="s">
        <v>7</v>
      </c>
      <c r="P681" s="202"/>
      <c r="Q681" s="202"/>
      <c r="R681" s="203"/>
    </row>
    <row r="682" spans="1:18" ht="63">
      <c r="A682" s="26" t="s">
        <v>313</v>
      </c>
      <c r="B682" s="26" t="s">
        <v>27</v>
      </c>
      <c r="C682" s="26" t="s">
        <v>6</v>
      </c>
      <c r="D682" s="24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01" t="s">
        <v>7</v>
      </c>
      <c r="P682" s="202"/>
      <c r="Q682" s="202"/>
      <c r="R682" s="203"/>
    </row>
    <row r="683" spans="1:18" ht="63">
      <c r="A683" s="26" t="s">
        <v>314</v>
      </c>
      <c r="B683" s="26" t="s">
        <v>29</v>
      </c>
      <c r="C683" s="26" t="s">
        <v>6</v>
      </c>
      <c r="D683" s="24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201" t="s">
        <v>7</v>
      </c>
      <c r="P683" s="202"/>
      <c r="Q683" s="202"/>
      <c r="R683" s="203"/>
    </row>
    <row r="684" spans="1:18" ht="47.25">
      <c r="A684" s="26" t="s">
        <v>315</v>
      </c>
      <c r="B684" s="26" t="s">
        <v>31</v>
      </c>
      <c r="C684" s="26" t="s">
        <v>6</v>
      </c>
      <c r="D684" s="24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01" t="s">
        <v>7</v>
      </c>
      <c r="P684" s="202"/>
      <c r="Q684" s="202"/>
      <c r="R684" s="203"/>
    </row>
    <row r="685" spans="1:18" ht="31.5">
      <c r="A685" s="26" t="s">
        <v>316</v>
      </c>
      <c r="B685" s="26" t="s">
        <v>33</v>
      </c>
      <c r="C685" s="26" t="s">
        <v>6</v>
      </c>
      <c r="D685" s="24"/>
      <c r="E685" s="26">
        <f t="shared" ref="E685:N685" si="143">E686+E687</f>
        <v>0</v>
      </c>
      <c r="F685" s="26">
        <f t="shared" si="143"/>
        <v>0</v>
      </c>
      <c r="G685" s="26">
        <f t="shared" si="143"/>
        <v>0</v>
      </c>
      <c r="H685" s="26">
        <f t="shared" si="143"/>
        <v>0</v>
      </c>
      <c r="I685" s="26">
        <f t="shared" si="143"/>
        <v>0</v>
      </c>
      <c r="J685" s="26">
        <f t="shared" si="143"/>
        <v>0</v>
      </c>
      <c r="K685" s="26">
        <f t="shared" si="143"/>
        <v>0</v>
      </c>
      <c r="L685" s="26">
        <f t="shared" si="143"/>
        <v>0</v>
      </c>
      <c r="M685" s="26">
        <f t="shared" si="143"/>
        <v>0</v>
      </c>
      <c r="N685" s="26">
        <f t="shared" si="143"/>
        <v>0</v>
      </c>
      <c r="O685" s="201" t="s">
        <v>7</v>
      </c>
      <c r="P685" s="202"/>
      <c r="Q685" s="202"/>
      <c r="R685" s="203"/>
    </row>
    <row r="686" spans="1:18" ht="63">
      <c r="A686" s="26" t="s">
        <v>317</v>
      </c>
      <c r="B686" s="26" t="s">
        <v>35</v>
      </c>
      <c r="C686" s="26" t="s">
        <v>6</v>
      </c>
      <c r="D686" s="24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01" t="s">
        <v>7</v>
      </c>
      <c r="P686" s="202"/>
      <c r="Q686" s="202"/>
      <c r="R686" s="203"/>
    </row>
    <row r="687" spans="1:18" ht="47.25">
      <c r="A687" s="26" t="s">
        <v>318</v>
      </c>
      <c r="B687" s="26" t="s">
        <v>37</v>
      </c>
      <c r="C687" s="26" t="s">
        <v>6</v>
      </c>
      <c r="D687" s="24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01" t="s">
        <v>7</v>
      </c>
      <c r="P687" s="202"/>
      <c r="Q687" s="202"/>
      <c r="R687" s="203"/>
    </row>
    <row r="688" spans="1:18" ht="47.25">
      <c r="A688" s="26" t="s">
        <v>319</v>
      </c>
      <c r="B688" s="26" t="s">
        <v>39</v>
      </c>
      <c r="C688" s="26" t="s">
        <v>6</v>
      </c>
      <c r="D688" s="24"/>
      <c r="E688" s="26">
        <f t="shared" ref="E688:N688" si="144">E689+E693</f>
        <v>0</v>
      </c>
      <c r="F688" s="26">
        <f t="shared" si="144"/>
        <v>0</v>
      </c>
      <c r="G688" s="26">
        <f t="shared" si="144"/>
        <v>0</v>
      </c>
      <c r="H688" s="26">
        <f t="shared" si="144"/>
        <v>0</v>
      </c>
      <c r="I688" s="26">
        <f t="shared" si="144"/>
        <v>0</v>
      </c>
      <c r="J688" s="26">
        <f t="shared" si="144"/>
        <v>0</v>
      </c>
      <c r="K688" s="26">
        <f t="shared" si="144"/>
        <v>0</v>
      </c>
      <c r="L688" s="26">
        <f t="shared" si="144"/>
        <v>0</v>
      </c>
      <c r="M688" s="26">
        <f t="shared" si="144"/>
        <v>0</v>
      </c>
      <c r="N688" s="26">
        <f t="shared" si="144"/>
        <v>0</v>
      </c>
      <c r="O688" s="201" t="s">
        <v>7</v>
      </c>
      <c r="P688" s="202"/>
      <c r="Q688" s="202"/>
      <c r="R688" s="203"/>
    </row>
    <row r="689" spans="1:18" ht="31.5">
      <c r="A689" s="26" t="s">
        <v>320</v>
      </c>
      <c r="B689" s="26" t="s">
        <v>41</v>
      </c>
      <c r="C689" s="26" t="s">
        <v>6</v>
      </c>
      <c r="D689" s="24"/>
      <c r="E689" s="26">
        <f t="shared" ref="E689:N689" si="145">E690+E691+E692</f>
        <v>0</v>
      </c>
      <c r="F689" s="26">
        <f t="shared" si="145"/>
        <v>0</v>
      </c>
      <c r="G689" s="26">
        <f t="shared" si="145"/>
        <v>0</v>
      </c>
      <c r="H689" s="26">
        <f t="shared" si="145"/>
        <v>0</v>
      </c>
      <c r="I689" s="26">
        <f t="shared" si="145"/>
        <v>0</v>
      </c>
      <c r="J689" s="26">
        <f t="shared" si="145"/>
        <v>0</v>
      </c>
      <c r="K689" s="26">
        <f t="shared" si="145"/>
        <v>0</v>
      </c>
      <c r="L689" s="26">
        <f t="shared" si="145"/>
        <v>0</v>
      </c>
      <c r="M689" s="26">
        <f t="shared" si="145"/>
        <v>0</v>
      </c>
      <c r="N689" s="26">
        <f t="shared" si="145"/>
        <v>0</v>
      </c>
      <c r="O689" s="201" t="s">
        <v>7</v>
      </c>
      <c r="P689" s="202"/>
      <c r="Q689" s="202"/>
      <c r="R689" s="203"/>
    </row>
    <row r="690" spans="1:18" ht="94.5">
      <c r="A690" s="26" t="s">
        <v>320</v>
      </c>
      <c r="B690" s="26" t="s">
        <v>42</v>
      </c>
      <c r="C690" s="26" t="s">
        <v>6</v>
      </c>
      <c r="D690" s="24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01" t="s">
        <v>7</v>
      </c>
      <c r="P690" s="202"/>
      <c r="Q690" s="202"/>
      <c r="R690" s="203"/>
    </row>
    <row r="691" spans="1:18" ht="78.75">
      <c r="A691" s="26" t="s">
        <v>320</v>
      </c>
      <c r="B691" s="26" t="s">
        <v>43</v>
      </c>
      <c r="C691" s="26" t="s">
        <v>6</v>
      </c>
      <c r="D691" s="24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01" t="s">
        <v>7</v>
      </c>
      <c r="P691" s="202"/>
      <c r="Q691" s="202"/>
      <c r="R691" s="203"/>
    </row>
    <row r="692" spans="1:18" ht="94.5">
      <c r="A692" s="26" t="s">
        <v>320</v>
      </c>
      <c r="B692" s="26" t="s">
        <v>44</v>
      </c>
      <c r="C692" s="26" t="s">
        <v>6</v>
      </c>
      <c r="D692" s="24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01" t="s">
        <v>7</v>
      </c>
      <c r="P692" s="202"/>
      <c r="Q692" s="202"/>
      <c r="R692" s="203"/>
    </row>
    <row r="693" spans="1:18" ht="31.5">
      <c r="A693" s="26" t="s">
        <v>321</v>
      </c>
      <c r="B693" s="26" t="s">
        <v>41</v>
      </c>
      <c r="C693" s="26" t="s">
        <v>6</v>
      </c>
      <c r="D693" s="24"/>
      <c r="E693" s="26">
        <f t="shared" ref="E693:N693" si="146">E694+E695+E696</f>
        <v>0</v>
      </c>
      <c r="F693" s="26">
        <f t="shared" si="146"/>
        <v>0</v>
      </c>
      <c r="G693" s="26">
        <f t="shared" si="146"/>
        <v>0</v>
      </c>
      <c r="H693" s="26">
        <f t="shared" si="146"/>
        <v>0</v>
      </c>
      <c r="I693" s="26">
        <f t="shared" si="146"/>
        <v>0</v>
      </c>
      <c r="J693" s="26">
        <f t="shared" si="146"/>
        <v>0</v>
      </c>
      <c r="K693" s="26">
        <f t="shared" si="146"/>
        <v>0</v>
      </c>
      <c r="L693" s="26">
        <f t="shared" si="146"/>
        <v>0</v>
      </c>
      <c r="M693" s="26">
        <f t="shared" si="146"/>
        <v>0</v>
      </c>
      <c r="N693" s="26">
        <f t="shared" si="146"/>
        <v>0</v>
      </c>
      <c r="O693" s="201" t="s">
        <v>7</v>
      </c>
      <c r="P693" s="202"/>
      <c r="Q693" s="202"/>
      <c r="R693" s="203"/>
    </row>
    <row r="694" spans="1:18" ht="94.5">
      <c r="A694" s="26" t="s">
        <v>321</v>
      </c>
      <c r="B694" s="26" t="s">
        <v>42</v>
      </c>
      <c r="C694" s="26" t="s">
        <v>6</v>
      </c>
      <c r="D694" s="24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201" t="s">
        <v>7</v>
      </c>
      <c r="P694" s="202"/>
      <c r="Q694" s="202"/>
      <c r="R694" s="203"/>
    </row>
    <row r="695" spans="1:18" ht="78.75">
      <c r="A695" s="26" t="s">
        <v>321</v>
      </c>
      <c r="B695" s="26" t="s">
        <v>43</v>
      </c>
      <c r="C695" s="26" t="s">
        <v>6</v>
      </c>
      <c r="D695" s="24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201" t="s">
        <v>7</v>
      </c>
      <c r="P695" s="202"/>
      <c r="Q695" s="202"/>
      <c r="R695" s="203"/>
    </row>
    <row r="696" spans="1:18" ht="94.5">
      <c r="A696" s="26" t="s">
        <v>321</v>
      </c>
      <c r="B696" s="26" t="s">
        <v>46</v>
      </c>
      <c r="C696" s="26" t="s">
        <v>6</v>
      </c>
      <c r="D696" s="24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201" t="s">
        <v>7</v>
      </c>
      <c r="P696" s="202"/>
      <c r="Q696" s="202"/>
      <c r="R696" s="203"/>
    </row>
    <row r="697" spans="1:18" ht="78.75">
      <c r="A697" s="26" t="s">
        <v>322</v>
      </c>
      <c r="B697" s="26" t="s">
        <v>48</v>
      </c>
      <c r="C697" s="26" t="s">
        <v>6</v>
      </c>
      <c r="D697" s="24"/>
      <c r="E697" s="78">
        <f t="shared" ref="E697:N697" si="147">E698+E699</f>
        <v>0</v>
      </c>
      <c r="F697" s="78">
        <f t="shared" si="147"/>
        <v>0</v>
      </c>
      <c r="G697" s="78">
        <f t="shared" si="147"/>
        <v>0</v>
      </c>
      <c r="H697" s="78">
        <f t="shared" si="147"/>
        <v>0</v>
      </c>
      <c r="I697" s="78">
        <f t="shared" si="147"/>
        <v>0</v>
      </c>
      <c r="J697" s="78">
        <f t="shared" si="147"/>
        <v>0</v>
      </c>
      <c r="K697" s="78">
        <f t="shared" si="147"/>
        <v>0</v>
      </c>
      <c r="L697" s="78">
        <f t="shared" si="147"/>
        <v>0</v>
      </c>
      <c r="M697" s="78">
        <f t="shared" si="147"/>
        <v>0</v>
      </c>
      <c r="N697" s="78">
        <f t="shared" si="147"/>
        <v>0</v>
      </c>
      <c r="O697" s="201" t="s">
        <v>7</v>
      </c>
      <c r="P697" s="202"/>
      <c r="Q697" s="202"/>
      <c r="R697" s="203"/>
    </row>
    <row r="698" spans="1:18" ht="63">
      <c r="A698" s="26" t="s">
        <v>323</v>
      </c>
      <c r="B698" s="26" t="s">
        <v>50</v>
      </c>
      <c r="C698" s="26" t="s">
        <v>6</v>
      </c>
      <c r="D698" s="24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201" t="s">
        <v>7</v>
      </c>
      <c r="P698" s="202"/>
      <c r="Q698" s="202"/>
      <c r="R698" s="203"/>
    </row>
    <row r="699" spans="1:18" ht="78.75">
      <c r="A699" s="26" t="s">
        <v>324</v>
      </c>
      <c r="B699" s="26" t="s">
        <v>52</v>
      </c>
      <c r="C699" s="26" t="s">
        <v>6</v>
      </c>
      <c r="D699" s="24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01" t="s">
        <v>7</v>
      </c>
      <c r="P699" s="202"/>
      <c r="Q699" s="202"/>
      <c r="R699" s="203"/>
    </row>
    <row r="700" spans="1:18" ht="31.5">
      <c r="A700" s="26" t="s">
        <v>325</v>
      </c>
      <c r="B700" s="26" t="s">
        <v>54</v>
      </c>
      <c r="C700" s="26" t="s">
        <v>6</v>
      </c>
      <c r="D700" s="24"/>
      <c r="E700" s="26">
        <f t="shared" ref="E700:N700" si="148">E701+E704+E707+E717</f>
        <v>0</v>
      </c>
      <c r="F700" s="26">
        <f t="shared" si="148"/>
        <v>0</v>
      </c>
      <c r="G700" s="26">
        <f t="shared" si="148"/>
        <v>0</v>
      </c>
      <c r="H700" s="26">
        <f t="shared" si="148"/>
        <v>0</v>
      </c>
      <c r="I700" s="26">
        <f t="shared" si="148"/>
        <v>0</v>
      </c>
      <c r="J700" s="26">
        <f t="shared" si="148"/>
        <v>0</v>
      </c>
      <c r="K700" s="26">
        <f t="shared" si="148"/>
        <v>0</v>
      </c>
      <c r="L700" s="26">
        <f t="shared" si="148"/>
        <v>0</v>
      </c>
      <c r="M700" s="26">
        <f t="shared" si="148"/>
        <v>0</v>
      </c>
      <c r="N700" s="26">
        <f t="shared" si="148"/>
        <v>0</v>
      </c>
      <c r="O700" s="201" t="s">
        <v>7</v>
      </c>
      <c r="P700" s="202"/>
      <c r="Q700" s="202"/>
      <c r="R700" s="203"/>
    </row>
    <row r="701" spans="1:18" ht="63">
      <c r="A701" s="26" t="s">
        <v>326</v>
      </c>
      <c r="B701" s="26" t="s">
        <v>56</v>
      </c>
      <c r="C701" s="26" t="s">
        <v>6</v>
      </c>
      <c r="D701" s="24"/>
      <c r="E701" s="26">
        <f t="shared" ref="E701:N701" si="149">E702+E703</f>
        <v>0</v>
      </c>
      <c r="F701" s="26">
        <f t="shared" si="149"/>
        <v>0</v>
      </c>
      <c r="G701" s="26">
        <f t="shared" si="149"/>
        <v>0</v>
      </c>
      <c r="H701" s="26">
        <f t="shared" si="149"/>
        <v>0</v>
      </c>
      <c r="I701" s="26">
        <f t="shared" si="149"/>
        <v>0</v>
      </c>
      <c r="J701" s="26">
        <f t="shared" si="149"/>
        <v>0</v>
      </c>
      <c r="K701" s="26">
        <f t="shared" si="149"/>
        <v>0</v>
      </c>
      <c r="L701" s="26">
        <f t="shared" si="149"/>
        <v>0</v>
      </c>
      <c r="M701" s="26">
        <f t="shared" si="149"/>
        <v>0</v>
      </c>
      <c r="N701" s="26">
        <f t="shared" si="149"/>
        <v>0</v>
      </c>
      <c r="O701" s="201" t="s">
        <v>7</v>
      </c>
      <c r="P701" s="202"/>
      <c r="Q701" s="202"/>
      <c r="R701" s="203"/>
    </row>
    <row r="702" spans="1:18" ht="31.5">
      <c r="A702" s="26" t="s">
        <v>327</v>
      </c>
      <c r="B702" s="26" t="s">
        <v>58</v>
      </c>
      <c r="C702" s="26" t="s">
        <v>6</v>
      </c>
      <c r="D702" s="24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01" t="s">
        <v>7</v>
      </c>
      <c r="P702" s="202"/>
      <c r="Q702" s="202"/>
      <c r="R702" s="203"/>
    </row>
    <row r="703" spans="1:18" ht="47.25">
      <c r="A703" s="26" t="s">
        <v>328</v>
      </c>
      <c r="B703" s="26" t="s">
        <v>60</v>
      </c>
      <c r="C703" s="26" t="s">
        <v>6</v>
      </c>
      <c r="D703" s="24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01" t="s">
        <v>7</v>
      </c>
      <c r="P703" s="202"/>
      <c r="Q703" s="202"/>
      <c r="R703" s="203"/>
    </row>
    <row r="704" spans="1:18" ht="47.25">
      <c r="A704" s="26" t="s">
        <v>329</v>
      </c>
      <c r="B704" s="26" t="s">
        <v>62</v>
      </c>
      <c r="C704" s="26" t="s">
        <v>6</v>
      </c>
      <c r="D704" s="24"/>
      <c r="E704" s="26">
        <f t="shared" ref="E704:N704" si="150">E705+E706</f>
        <v>0</v>
      </c>
      <c r="F704" s="26">
        <f t="shared" si="150"/>
        <v>0</v>
      </c>
      <c r="G704" s="26">
        <f t="shared" si="150"/>
        <v>0</v>
      </c>
      <c r="H704" s="26">
        <f t="shared" si="150"/>
        <v>0</v>
      </c>
      <c r="I704" s="26">
        <f t="shared" si="150"/>
        <v>0</v>
      </c>
      <c r="J704" s="26">
        <f t="shared" si="150"/>
        <v>0</v>
      </c>
      <c r="K704" s="26">
        <f t="shared" si="150"/>
        <v>0</v>
      </c>
      <c r="L704" s="26">
        <f t="shared" si="150"/>
        <v>0</v>
      </c>
      <c r="M704" s="26">
        <f t="shared" si="150"/>
        <v>0</v>
      </c>
      <c r="N704" s="26">
        <f t="shared" si="150"/>
        <v>0</v>
      </c>
      <c r="O704" s="201" t="s">
        <v>7</v>
      </c>
      <c r="P704" s="202"/>
      <c r="Q704" s="202"/>
      <c r="R704" s="203"/>
    </row>
    <row r="705" spans="1:18" ht="31.5">
      <c r="A705" s="26" t="s">
        <v>330</v>
      </c>
      <c r="B705" s="26" t="s">
        <v>64</v>
      </c>
      <c r="C705" s="26" t="s">
        <v>6</v>
      </c>
      <c r="D705" s="24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01" t="s">
        <v>7</v>
      </c>
      <c r="P705" s="202"/>
      <c r="Q705" s="202"/>
      <c r="R705" s="203"/>
    </row>
    <row r="706" spans="1:18" ht="31.5">
      <c r="A706" s="26" t="s">
        <v>331</v>
      </c>
      <c r="B706" s="26" t="s">
        <v>66</v>
      </c>
      <c r="C706" s="26" t="s">
        <v>6</v>
      </c>
      <c r="D706" s="24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201" t="s">
        <v>7</v>
      </c>
      <c r="P706" s="202"/>
      <c r="Q706" s="202"/>
      <c r="R706" s="203"/>
    </row>
    <row r="707" spans="1:18" ht="31.5">
      <c r="A707" s="26" t="s">
        <v>332</v>
      </c>
      <c r="B707" s="26" t="s">
        <v>68</v>
      </c>
      <c r="C707" s="26" t="s">
        <v>6</v>
      </c>
      <c r="D707" s="24"/>
      <c r="E707" s="26">
        <f t="shared" ref="E707:N707" si="151">E708+E710+E711+E712+E713+E714+E715+E716</f>
        <v>0</v>
      </c>
      <c r="F707" s="26">
        <f t="shared" si="151"/>
        <v>0</v>
      </c>
      <c r="G707" s="26">
        <f t="shared" si="151"/>
        <v>0</v>
      </c>
      <c r="H707" s="26">
        <f t="shared" si="151"/>
        <v>0</v>
      </c>
      <c r="I707" s="26">
        <f t="shared" si="151"/>
        <v>0</v>
      </c>
      <c r="J707" s="26">
        <f t="shared" si="151"/>
        <v>0</v>
      </c>
      <c r="K707" s="26">
        <f t="shared" si="151"/>
        <v>0</v>
      </c>
      <c r="L707" s="26">
        <f t="shared" si="151"/>
        <v>0</v>
      </c>
      <c r="M707" s="26">
        <f t="shared" si="151"/>
        <v>0</v>
      </c>
      <c r="N707" s="26">
        <f t="shared" si="151"/>
        <v>0</v>
      </c>
      <c r="O707" s="201" t="s">
        <v>7</v>
      </c>
      <c r="P707" s="202"/>
      <c r="Q707" s="202"/>
      <c r="R707" s="203"/>
    </row>
    <row r="708" spans="1:18" ht="31.5">
      <c r="A708" s="26" t="s">
        <v>333</v>
      </c>
      <c r="B708" s="26" t="s">
        <v>70</v>
      </c>
      <c r="C708" s="26" t="s">
        <v>6</v>
      </c>
      <c r="D708" s="24"/>
      <c r="E708" s="26">
        <f t="shared" ref="E708:N708" si="152">E709</f>
        <v>0</v>
      </c>
      <c r="F708" s="26">
        <f t="shared" si="152"/>
        <v>0</v>
      </c>
      <c r="G708" s="26">
        <f t="shared" si="152"/>
        <v>0</v>
      </c>
      <c r="H708" s="26">
        <f t="shared" si="152"/>
        <v>0</v>
      </c>
      <c r="I708" s="26">
        <f t="shared" si="152"/>
        <v>0</v>
      </c>
      <c r="J708" s="26">
        <f t="shared" si="152"/>
        <v>0</v>
      </c>
      <c r="K708" s="26">
        <f t="shared" si="152"/>
        <v>0</v>
      </c>
      <c r="L708" s="26">
        <f t="shared" si="152"/>
        <v>0</v>
      </c>
      <c r="M708" s="26">
        <f t="shared" si="152"/>
        <v>0</v>
      </c>
      <c r="N708" s="26">
        <f t="shared" si="152"/>
        <v>0</v>
      </c>
      <c r="O708" s="201" t="s">
        <v>7</v>
      </c>
      <c r="P708" s="202"/>
      <c r="Q708" s="202"/>
      <c r="R708" s="203"/>
    </row>
    <row r="709" spans="1:18" ht="31.5">
      <c r="A709" s="3" t="s">
        <v>333</v>
      </c>
      <c r="B709" s="3" t="s">
        <v>352</v>
      </c>
      <c r="C709" s="3" t="s">
        <v>353</v>
      </c>
      <c r="D709" s="1"/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01" t="s">
        <v>7</v>
      </c>
      <c r="P709" s="202"/>
      <c r="Q709" s="202"/>
      <c r="R709" s="203"/>
    </row>
    <row r="710" spans="1:18" ht="31.5">
      <c r="A710" s="26" t="s">
        <v>334</v>
      </c>
      <c r="B710" s="26" t="s">
        <v>72</v>
      </c>
      <c r="C710" s="26" t="s">
        <v>6</v>
      </c>
      <c r="D710" s="24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01" t="s">
        <v>7</v>
      </c>
      <c r="P710" s="202"/>
      <c r="Q710" s="202"/>
      <c r="R710" s="203"/>
    </row>
    <row r="711" spans="1:18" ht="31.5">
      <c r="A711" s="26" t="s">
        <v>335</v>
      </c>
      <c r="B711" s="26" t="s">
        <v>74</v>
      </c>
      <c r="C711" s="26" t="s">
        <v>6</v>
      </c>
      <c r="D711" s="24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201" t="s">
        <v>7</v>
      </c>
      <c r="P711" s="202"/>
      <c r="Q711" s="202"/>
      <c r="R711" s="203"/>
    </row>
    <row r="712" spans="1:18" ht="31.5">
      <c r="A712" s="26" t="s">
        <v>336</v>
      </c>
      <c r="B712" s="26" t="s">
        <v>76</v>
      </c>
      <c r="C712" s="26" t="s">
        <v>6</v>
      </c>
      <c r="D712" s="24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201" t="s">
        <v>7</v>
      </c>
      <c r="P712" s="202"/>
      <c r="Q712" s="202"/>
      <c r="R712" s="203"/>
    </row>
    <row r="713" spans="1:18" ht="47.25">
      <c r="A713" s="26" t="s">
        <v>337</v>
      </c>
      <c r="B713" s="26" t="s">
        <v>78</v>
      </c>
      <c r="C713" s="26" t="s">
        <v>6</v>
      </c>
      <c r="D713" s="24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201" t="s">
        <v>7</v>
      </c>
      <c r="P713" s="202"/>
      <c r="Q713" s="202"/>
      <c r="R713" s="203"/>
    </row>
    <row r="714" spans="1:18" ht="47.25">
      <c r="A714" s="26" t="s">
        <v>338</v>
      </c>
      <c r="B714" s="26" t="s">
        <v>80</v>
      </c>
      <c r="C714" s="26" t="s">
        <v>6</v>
      </c>
      <c r="D714" s="24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201" t="s">
        <v>7</v>
      </c>
      <c r="P714" s="202"/>
      <c r="Q714" s="202"/>
      <c r="R714" s="203"/>
    </row>
    <row r="715" spans="1:18" ht="47.25">
      <c r="A715" s="26" t="s">
        <v>339</v>
      </c>
      <c r="B715" s="26" t="s">
        <v>82</v>
      </c>
      <c r="C715" s="26" t="s">
        <v>6</v>
      </c>
      <c r="D715" s="24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201" t="s">
        <v>7</v>
      </c>
      <c r="P715" s="202"/>
      <c r="Q715" s="202"/>
      <c r="R715" s="203"/>
    </row>
    <row r="716" spans="1:18" ht="47.25">
      <c r="A716" s="26" t="s">
        <v>340</v>
      </c>
      <c r="B716" s="26" t="s">
        <v>84</v>
      </c>
      <c r="C716" s="26" t="s">
        <v>6</v>
      </c>
      <c r="D716" s="24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01" t="s">
        <v>7</v>
      </c>
      <c r="P716" s="202"/>
      <c r="Q716" s="202"/>
      <c r="R716" s="203"/>
    </row>
    <row r="717" spans="1:18" ht="47.25">
      <c r="A717" s="26" t="s">
        <v>341</v>
      </c>
      <c r="B717" s="26" t="s">
        <v>86</v>
      </c>
      <c r="C717" s="26" t="s">
        <v>6</v>
      </c>
      <c r="D717" s="24"/>
      <c r="E717" s="26">
        <f t="shared" ref="E717:N717" si="153">E718+E719</f>
        <v>0</v>
      </c>
      <c r="F717" s="26">
        <f t="shared" si="153"/>
        <v>0</v>
      </c>
      <c r="G717" s="26">
        <f t="shared" si="153"/>
        <v>0</v>
      </c>
      <c r="H717" s="26">
        <f t="shared" si="153"/>
        <v>0</v>
      </c>
      <c r="I717" s="26">
        <f t="shared" si="153"/>
        <v>0</v>
      </c>
      <c r="J717" s="26">
        <f t="shared" si="153"/>
        <v>0</v>
      </c>
      <c r="K717" s="26">
        <f t="shared" si="153"/>
        <v>0</v>
      </c>
      <c r="L717" s="26">
        <f t="shared" si="153"/>
        <v>0</v>
      </c>
      <c r="M717" s="26">
        <f t="shared" si="153"/>
        <v>0</v>
      </c>
      <c r="N717" s="26">
        <f t="shared" si="153"/>
        <v>0</v>
      </c>
      <c r="O717" s="201" t="s">
        <v>7</v>
      </c>
      <c r="P717" s="202"/>
      <c r="Q717" s="202"/>
      <c r="R717" s="203"/>
    </row>
    <row r="718" spans="1:18" ht="31.5">
      <c r="A718" s="26" t="s">
        <v>342</v>
      </c>
      <c r="B718" s="26" t="s">
        <v>88</v>
      </c>
      <c r="C718" s="26" t="s">
        <v>6</v>
      </c>
      <c r="D718" s="24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01" t="s">
        <v>7</v>
      </c>
      <c r="P718" s="202"/>
      <c r="Q718" s="202"/>
      <c r="R718" s="203"/>
    </row>
    <row r="719" spans="1:18" ht="47.25">
      <c r="A719" s="26" t="s">
        <v>343</v>
      </c>
      <c r="B719" s="26" t="s">
        <v>90</v>
      </c>
      <c r="C719" s="26" t="s">
        <v>6</v>
      </c>
      <c r="D719" s="24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201" t="s">
        <v>7</v>
      </c>
      <c r="P719" s="202"/>
      <c r="Q719" s="202"/>
      <c r="R719" s="203"/>
    </row>
    <row r="720" spans="1:18" ht="63">
      <c r="A720" s="26" t="s">
        <v>344</v>
      </c>
      <c r="B720" s="26" t="s">
        <v>92</v>
      </c>
      <c r="C720" s="26" t="s">
        <v>6</v>
      </c>
      <c r="D720" s="24"/>
      <c r="E720" s="26">
        <f t="shared" ref="E720:N720" si="154">E721+E722</f>
        <v>0</v>
      </c>
      <c r="F720" s="26">
        <f t="shared" si="154"/>
        <v>0</v>
      </c>
      <c r="G720" s="26">
        <f t="shared" si="154"/>
        <v>0</v>
      </c>
      <c r="H720" s="26">
        <f t="shared" si="154"/>
        <v>0</v>
      </c>
      <c r="I720" s="26">
        <f t="shared" si="154"/>
        <v>0</v>
      </c>
      <c r="J720" s="26">
        <f t="shared" si="154"/>
        <v>0</v>
      </c>
      <c r="K720" s="26">
        <f t="shared" si="154"/>
        <v>0</v>
      </c>
      <c r="L720" s="26">
        <f t="shared" si="154"/>
        <v>0</v>
      </c>
      <c r="M720" s="26">
        <f t="shared" si="154"/>
        <v>0</v>
      </c>
      <c r="N720" s="26">
        <f t="shared" si="154"/>
        <v>0</v>
      </c>
      <c r="O720" s="201" t="s">
        <v>7</v>
      </c>
      <c r="P720" s="202"/>
      <c r="Q720" s="202"/>
      <c r="R720" s="203"/>
    </row>
    <row r="721" spans="1:18" ht="47.25">
      <c r="A721" s="26" t="s">
        <v>345</v>
      </c>
      <c r="B721" s="26" t="s">
        <v>94</v>
      </c>
      <c r="C721" s="26" t="s">
        <v>6</v>
      </c>
      <c r="D721" s="24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201" t="s">
        <v>7</v>
      </c>
      <c r="P721" s="202"/>
      <c r="Q721" s="202"/>
      <c r="R721" s="203"/>
    </row>
    <row r="722" spans="1:18" ht="47.25">
      <c r="A722" s="26" t="s">
        <v>346</v>
      </c>
      <c r="B722" s="26" t="s">
        <v>96</v>
      </c>
      <c r="C722" s="26" t="s">
        <v>6</v>
      </c>
      <c r="D722" s="24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201" t="s">
        <v>7</v>
      </c>
      <c r="P722" s="202"/>
      <c r="Q722" s="202"/>
      <c r="R722" s="203"/>
    </row>
    <row r="723" spans="1:18" ht="31.5">
      <c r="A723" s="26" t="s">
        <v>347</v>
      </c>
      <c r="B723" s="26" t="s">
        <v>98</v>
      </c>
      <c r="C723" s="26" t="s">
        <v>6</v>
      </c>
      <c r="D723" s="24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201" t="s">
        <v>7</v>
      </c>
      <c r="P723" s="202"/>
      <c r="Q723" s="202"/>
      <c r="R723" s="203"/>
    </row>
    <row r="724" spans="1:18" ht="31.5">
      <c r="A724" s="26" t="s">
        <v>348</v>
      </c>
      <c r="B724" s="26" t="s">
        <v>100</v>
      </c>
      <c r="C724" s="26" t="s">
        <v>6</v>
      </c>
      <c r="D724" s="24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201" t="s">
        <v>7</v>
      </c>
      <c r="P724" s="202"/>
      <c r="Q724" s="202"/>
      <c r="R724" s="203"/>
    </row>
    <row r="725" spans="1:18" ht="31.5">
      <c r="A725" s="26" t="s">
        <v>349</v>
      </c>
      <c r="B725" s="26" t="s">
        <v>102</v>
      </c>
      <c r="C725" s="26" t="s">
        <v>6</v>
      </c>
      <c r="D725" s="24"/>
      <c r="E725" s="26">
        <f t="shared" ref="E725:N725" si="155">SUM(E726:E743)</f>
        <v>0</v>
      </c>
      <c r="F725" s="26">
        <f t="shared" si="155"/>
        <v>0</v>
      </c>
      <c r="G725" s="26">
        <f t="shared" si="155"/>
        <v>0</v>
      </c>
      <c r="H725" s="26">
        <f t="shared" si="155"/>
        <v>0</v>
      </c>
      <c r="I725" s="26">
        <f t="shared" si="155"/>
        <v>0</v>
      </c>
      <c r="J725" s="26">
        <f t="shared" si="155"/>
        <v>0</v>
      </c>
      <c r="K725" s="26">
        <f t="shared" si="155"/>
        <v>0</v>
      </c>
      <c r="L725" s="26">
        <f t="shared" si="155"/>
        <v>0</v>
      </c>
      <c r="M725" s="26">
        <f t="shared" si="155"/>
        <v>0</v>
      </c>
      <c r="N725" s="26">
        <f t="shared" si="155"/>
        <v>0</v>
      </c>
      <c r="O725" s="201" t="s">
        <v>7</v>
      </c>
      <c r="P725" s="202"/>
      <c r="Q725" s="202"/>
      <c r="R725" s="203"/>
    </row>
    <row r="726" spans="1:18" ht="31.5">
      <c r="A726" s="3" t="s">
        <v>349</v>
      </c>
      <c r="B726" s="3" t="s">
        <v>354</v>
      </c>
      <c r="C726" s="3" t="s">
        <v>355</v>
      </c>
      <c r="D726" s="1"/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01" t="s">
        <v>7</v>
      </c>
      <c r="P726" s="202"/>
      <c r="Q726" s="202"/>
      <c r="R726" s="203"/>
    </row>
    <row r="727" spans="1:18" ht="31.5">
      <c r="A727" s="3" t="s">
        <v>349</v>
      </c>
      <c r="B727" s="3" t="s">
        <v>356</v>
      </c>
      <c r="C727" s="3" t="s">
        <v>357</v>
      </c>
      <c r="D727" s="1"/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01" t="s">
        <v>7</v>
      </c>
      <c r="P727" s="202"/>
      <c r="Q727" s="202"/>
      <c r="R727" s="203"/>
    </row>
    <row r="728" spans="1:18">
      <c r="A728" s="3" t="s">
        <v>349</v>
      </c>
      <c r="B728" s="3" t="s">
        <v>358</v>
      </c>
      <c r="C728" s="3" t="s">
        <v>359</v>
      </c>
      <c r="D728" s="1"/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01" t="s">
        <v>7</v>
      </c>
      <c r="P728" s="202"/>
      <c r="Q728" s="202"/>
      <c r="R728" s="203"/>
    </row>
    <row r="729" spans="1:18">
      <c r="A729" s="3" t="s">
        <v>349</v>
      </c>
      <c r="B729" s="3" t="s">
        <v>360</v>
      </c>
      <c r="C729" s="3" t="s">
        <v>361</v>
      </c>
      <c r="D729" s="1"/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01" t="s">
        <v>7</v>
      </c>
      <c r="P729" s="202"/>
      <c r="Q729" s="202"/>
      <c r="R729" s="203"/>
    </row>
    <row r="730" spans="1:18">
      <c r="A730" s="3" t="s">
        <v>349</v>
      </c>
      <c r="B730" s="3" t="s">
        <v>362</v>
      </c>
      <c r="C730" s="3" t="s">
        <v>363</v>
      </c>
      <c r="D730" s="1"/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01" t="s">
        <v>7</v>
      </c>
      <c r="P730" s="202"/>
      <c r="Q730" s="202"/>
      <c r="R730" s="203"/>
    </row>
    <row r="731" spans="1:18" ht="31.5">
      <c r="A731" s="3" t="s">
        <v>349</v>
      </c>
      <c r="B731" s="3" t="s">
        <v>364</v>
      </c>
      <c r="C731" s="3" t="s">
        <v>365</v>
      </c>
      <c r="D731" s="1"/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01" t="s">
        <v>7</v>
      </c>
      <c r="P731" s="202"/>
      <c r="Q731" s="202"/>
      <c r="R731" s="203"/>
    </row>
    <row r="732" spans="1:18" ht="31.5">
      <c r="A732" s="3" t="s">
        <v>349</v>
      </c>
      <c r="B732" s="3" t="s">
        <v>366</v>
      </c>
      <c r="C732" s="3" t="s">
        <v>367</v>
      </c>
      <c r="D732" s="1"/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01" t="s">
        <v>7</v>
      </c>
      <c r="P732" s="202"/>
      <c r="Q732" s="202"/>
      <c r="R732" s="203"/>
    </row>
    <row r="733" spans="1:18">
      <c r="A733" s="3" t="s">
        <v>349</v>
      </c>
      <c r="B733" s="3" t="s">
        <v>368</v>
      </c>
      <c r="C733" s="3" t="s">
        <v>369</v>
      </c>
      <c r="D733" s="1"/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01" t="s">
        <v>7</v>
      </c>
      <c r="P733" s="202"/>
      <c r="Q733" s="202"/>
      <c r="R733" s="203"/>
    </row>
    <row r="734" spans="1:18">
      <c r="A734" s="3" t="s">
        <v>349</v>
      </c>
      <c r="B734" s="3" t="s">
        <v>370</v>
      </c>
      <c r="C734" s="3" t="s">
        <v>371</v>
      </c>
      <c r="D734" s="1"/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01" t="s">
        <v>7</v>
      </c>
      <c r="P734" s="202"/>
      <c r="Q734" s="202"/>
      <c r="R734" s="203"/>
    </row>
    <row r="735" spans="1:18">
      <c r="A735" s="3" t="s">
        <v>349</v>
      </c>
      <c r="B735" s="3" t="s">
        <v>372</v>
      </c>
      <c r="C735" s="3" t="s">
        <v>373</v>
      </c>
      <c r="D735" s="1"/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01" t="s">
        <v>7</v>
      </c>
      <c r="P735" s="202"/>
      <c r="Q735" s="202"/>
      <c r="R735" s="203"/>
    </row>
    <row r="736" spans="1:18" ht="31.5">
      <c r="A736" s="3" t="s">
        <v>349</v>
      </c>
      <c r="B736" s="3" t="s">
        <v>374</v>
      </c>
      <c r="C736" s="3" t="s">
        <v>375</v>
      </c>
      <c r="D736" s="1"/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01" t="s">
        <v>7</v>
      </c>
      <c r="P736" s="202"/>
      <c r="Q736" s="202"/>
      <c r="R736" s="203"/>
    </row>
    <row r="737" spans="1:18" ht="47.25">
      <c r="A737" s="3" t="s">
        <v>349</v>
      </c>
      <c r="B737" s="3" t="s">
        <v>376</v>
      </c>
      <c r="C737" s="3" t="s">
        <v>377</v>
      </c>
      <c r="D737" s="1"/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01" t="s">
        <v>7</v>
      </c>
      <c r="P737" s="202"/>
      <c r="Q737" s="202"/>
      <c r="R737" s="203"/>
    </row>
    <row r="738" spans="1:18" ht="31.5">
      <c r="A738" s="3" t="s">
        <v>349</v>
      </c>
      <c r="B738" s="3" t="s">
        <v>378</v>
      </c>
      <c r="C738" s="3" t="s">
        <v>379</v>
      </c>
      <c r="D738" s="1"/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01" t="s">
        <v>7</v>
      </c>
      <c r="P738" s="202"/>
      <c r="Q738" s="202"/>
      <c r="R738" s="203"/>
    </row>
    <row r="739" spans="1:18" ht="31.5">
      <c r="A739" s="3" t="s">
        <v>349</v>
      </c>
      <c r="B739" s="3" t="s">
        <v>380</v>
      </c>
      <c r="C739" s="3" t="s">
        <v>381</v>
      </c>
      <c r="D739" s="1"/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01" t="s">
        <v>7</v>
      </c>
      <c r="P739" s="202"/>
      <c r="Q739" s="202"/>
      <c r="R739" s="203"/>
    </row>
    <row r="740" spans="1:18" ht="31.5">
      <c r="A740" s="3" t="s">
        <v>349</v>
      </c>
      <c r="B740" s="3" t="s">
        <v>382</v>
      </c>
      <c r="C740" s="3" t="s">
        <v>383</v>
      </c>
      <c r="D740" s="1"/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01" t="s">
        <v>7</v>
      </c>
      <c r="P740" s="202"/>
      <c r="Q740" s="202"/>
      <c r="R740" s="203"/>
    </row>
    <row r="741" spans="1:18">
      <c r="A741" s="3" t="s">
        <v>349</v>
      </c>
      <c r="B741" s="3" t="s">
        <v>384</v>
      </c>
      <c r="C741" s="3" t="s">
        <v>385</v>
      </c>
      <c r="D741" s="1"/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01" t="s">
        <v>7</v>
      </c>
      <c r="P741" s="202"/>
      <c r="Q741" s="202"/>
      <c r="R741" s="203"/>
    </row>
  </sheetData>
  <autoFilter ref="A20:AY741">
    <filterColumn colId="14" showButton="0"/>
    <filterColumn colId="15" showButton="0"/>
    <filterColumn colId="16" showButton="0"/>
  </autoFilter>
  <mergeCells count="738">
    <mergeCell ref="O740:R740"/>
    <mergeCell ref="O741:R741"/>
    <mergeCell ref="O734:R734"/>
    <mergeCell ref="O735:R735"/>
    <mergeCell ref="O736:R736"/>
    <mergeCell ref="O737:R737"/>
    <mergeCell ref="O738:R738"/>
    <mergeCell ref="O739:R739"/>
    <mergeCell ref="O728:R728"/>
    <mergeCell ref="O729:R729"/>
    <mergeCell ref="O730:R730"/>
    <mergeCell ref="O731:R731"/>
    <mergeCell ref="O732:R732"/>
    <mergeCell ref="O733:R733"/>
    <mergeCell ref="O722:R722"/>
    <mergeCell ref="O723:R723"/>
    <mergeCell ref="O724:R724"/>
    <mergeCell ref="O725:R725"/>
    <mergeCell ref="O726:R726"/>
    <mergeCell ref="O727:R727"/>
    <mergeCell ref="O716:R716"/>
    <mergeCell ref="O717:R717"/>
    <mergeCell ref="O718:R718"/>
    <mergeCell ref="O719:R719"/>
    <mergeCell ref="O720:R720"/>
    <mergeCell ref="O721:R721"/>
    <mergeCell ref="O710:R710"/>
    <mergeCell ref="O711:R711"/>
    <mergeCell ref="O712:R712"/>
    <mergeCell ref="O713:R713"/>
    <mergeCell ref="O714:R714"/>
    <mergeCell ref="O715:R715"/>
    <mergeCell ref="O704:R704"/>
    <mergeCell ref="O705:R705"/>
    <mergeCell ref="O706:R706"/>
    <mergeCell ref="O707:R707"/>
    <mergeCell ref="O708:R708"/>
    <mergeCell ref="O709:R709"/>
    <mergeCell ref="O698:R698"/>
    <mergeCell ref="O699:R699"/>
    <mergeCell ref="O700:R700"/>
    <mergeCell ref="O701:R701"/>
    <mergeCell ref="O702:R702"/>
    <mergeCell ref="O703:R703"/>
    <mergeCell ref="O692:R692"/>
    <mergeCell ref="O693:R693"/>
    <mergeCell ref="O694:R694"/>
    <mergeCell ref="O695:R695"/>
    <mergeCell ref="O696:R696"/>
    <mergeCell ref="O697:R697"/>
    <mergeCell ref="O686:R686"/>
    <mergeCell ref="O687:R687"/>
    <mergeCell ref="O688:R688"/>
    <mergeCell ref="O689:R689"/>
    <mergeCell ref="O690:R690"/>
    <mergeCell ref="O691:R691"/>
    <mergeCell ref="O680:R680"/>
    <mergeCell ref="O681:R681"/>
    <mergeCell ref="O682:R682"/>
    <mergeCell ref="O683:R683"/>
    <mergeCell ref="O684:R684"/>
    <mergeCell ref="O685:R685"/>
    <mergeCell ref="O674:R674"/>
    <mergeCell ref="O675:R675"/>
    <mergeCell ref="O676:R676"/>
    <mergeCell ref="O677:R677"/>
    <mergeCell ref="O678:R678"/>
    <mergeCell ref="O679:R679"/>
    <mergeCell ref="O668:R668"/>
    <mergeCell ref="O669:R669"/>
    <mergeCell ref="O670:R670"/>
    <mergeCell ref="O671:R671"/>
    <mergeCell ref="O672:R672"/>
    <mergeCell ref="O673:R673"/>
    <mergeCell ref="O662:R662"/>
    <mergeCell ref="O663:R663"/>
    <mergeCell ref="O664:R664"/>
    <mergeCell ref="O665:R665"/>
    <mergeCell ref="O666:R666"/>
    <mergeCell ref="O667:R667"/>
    <mergeCell ref="O656:R656"/>
    <mergeCell ref="O657:R657"/>
    <mergeCell ref="O658:R658"/>
    <mergeCell ref="O659:R659"/>
    <mergeCell ref="O660:R660"/>
    <mergeCell ref="O661:R661"/>
    <mergeCell ref="O650:R650"/>
    <mergeCell ref="O651:R651"/>
    <mergeCell ref="O652:R652"/>
    <mergeCell ref="O653:R653"/>
    <mergeCell ref="O654:R654"/>
    <mergeCell ref="O655:R655"/>
    <mergeCell ref="O644:R644"/>
    <mergeCell ref="O645:R645"/>
    <mergeCell ref="O646:R646"/>
    <mergeCell ref="O647:R647"/>
    <mergeCell ref="O648:R648"/>
    <mergeCell ref="O649:R649"/>
    <mergeCell ref="O638:R638"/>
    <mergeCell ref="O639:R639"/>
    <mergeCell ref="O640:R640"/>
    <mergeCell ref="O641:R641"/>
    <mergeCell ref="O642:R642"/>
    <mergeCell ref="O643:R643"/>
    <mergeCell ref="O632:R632"/>
    <mergeCell ref="O633:R633"/>
    <mergeCell ref="O634:R634"/>
    <mergeCell ref="O635:R635"/>
    <mergeCell ref="O636:R636"/>
    <mergeCell ref="O637:R637"/>
    <mergeCell ref="O626:R626"/>
    <mergeCell ref="O627:R627"/>
    <mergeCell ref="O628:R628"/>
    <mergeCell ref="O629:R629"/>
    <mergeCell ref="O630:R630"/>
    <mergeCell ref="O631:R631"/>
    <mergeCell ref="O620:R620"/>
    <mergeCell ref="O621:R621"/>
    <mergeCell ref="O622:R622"/>
    <mergeCell ref="O623:R623"/>
    <mergeCell ref="O624:R624"/>
    <mergeCell ref="O625:R625"/>
    <mergeCell ref="O614:R614"/>
    <mergeCell ref="O615:R615"/>
    <mergeCell ref="O616:R616"/>
    <mergeCell ref="O617:R617"/>
    <mergeCell ref="O618:R618"/>
    <mergeCell ref="O619:R619"/>
    <mergeCell ref="O608:R608"/>
    <mergeCell ref="O609:R609"/>
    <mergeCell ref="O610:R610"/>
    <mergeCell ref="O611:R611"/>
    <mergeCell ref="O612:R612"/>
    <mergeCell ref="O613:R613"/>
    <mergeCell ref="O602:R602"/>
    <mergeCell ref="O603:R603"/>
    <mergeCell ref="O604:R604"/>
    <mergeCell ref="O605:R605"/>
    <mergeCell ref="O606:R606"/>
    <mergeCell ref="O607:R607"/>
    <mergeCell ref="O596:R596"/>
    <mergeCell ref="O597:R597"/>
    <mergeCell ref="O598:R598"/>
    <mergeCell ref="O599:R599"/>
    <mergeCell ref="O600:R600"/>
    <mergeCell ref="O601:R601"/>
    <mergeCell ref="O590:R590"/>
    <mergeCell ref="O591:R591"/>
    <mergeCell ref="O592:R592"/>
    <mergeCell ref="O593:R593"/>
    <mergeCell ref="O594:R594"/>
    <mergeCell ref="O595:R595"/>
    <mergeCell ref="O584:R584"/>
    <mergeCell ref="O585:R585"/>
    <mergeCell ref="O586:R586"/>
    <mergeCell ref="O587:R587"/>
    <mergeCell ref="O588:R588"/>
    <mergeCell ref="O589:R589"/>
    <mergeCell ref="O578:R578"/>
    <mergeCell ref="O579:R579"/>
    <mergeCell ref="O580:R580"/>
    <mergeCell ref="O581:R581"/>
    <mergeCell ref="O582:R582"/>
    <mergeCell ref="O583:R583"/>
    <mergeCell ref="O572:R572"/>
    <mergeCell ref="O573:R573"/>
    <mergeCell ref="O574:R574"/>
    <mergeCell ref="O575:R575"/>
    <mergeCell ref="O576:R576"/>
    <mergeCell ref="O577:R577"/>
    <mergeCell ref="O566:R566"/>
    <mergeCell ref="O567:R567"/>
    <mergeCell ref="O568:R568"/>
    <mergeCell ref="O569:R569"/>
    <mergeCell ref="O570:R570"/>
    <mergeCell ref="O571:R571"/>
    <mergeCell ref="O560:R560"/>
    <mergeCell ref="O561:R561"/>
    <mergeCell ref="O562:R562"/>
    <mergeCell ref="O563:R563"/>
    <mergeCell ref="O564:R564"/>
    <mergeCell ref="O565:R565"/>
    <mergeCell ref="O554:R554"/>
    <mergeCell ref="O555:R555"/>
    <mergeCell ref="O556:R556"/>
    <mergeCell ref="O557:R557"/>
    <mergeCell ref="O558:R558"/>
    <mergeCell ref="O559:R559"/>
    <mergeCell ref="O548:R548"/>
    <mergeCell ref="O549:R549"/>
    <mergeCell ref="O550:R550"/>
    <mergeCell ref="O551:R551"/>
    <mergeCell ref="O552:R552"/>
    <mergeCell ref="O553:R553"/>
    <mergeCell ref="O542:R542"/>
    <mergeCell ref="O543:R543"/>
    <mergeCell ref="O544:R544"/>
    <mergeCell ref="O545:R545"/>
    <mergeCell ref="O546:R546"/>
    <mergeCell ref="O547:R547"/>
    <mergeCell ref="O536:R536"/>
    <mergeCell ref="O537:R537"/>
    <mergeCell ref="O538:R538"/>
    <mergeCell ref="O539:R539"/>
    <mergeCell ref="O540:R540"/>
    <mergeCell ref="O541:R541"/>
    <mergeCell ref="O530:R530"/>
    <mergeCell ref="O531:R531"/>
    <mergeCell ref="O532:R532"/>
    <mergeCell ref="O533:R533"/>
    <mergeCell ref="O534:R534"/>
    <mergeCell ref="O535:R535"/>
    <mergeCell ref="O524:R524"/>
    <mergeCell ref="O525:R525"/>
    <mergeCell ref="O526:R526"/>
    <mergeCell ref="O527:R527"/>
    <mergeCell ref="O528:R528"/>
    <mergeCell ref="O529:R529"/>
    <mergeCell ref="O518:R518"/>
    <mergeCell ref="O519:R519"/>
    <mergeCell ref="O520:R520"/>
    <mergeCell ref="O521:R521"/>
    <mergeCell ref="O522:R522"/>
    <mergeCell ref="O523:R523"/>
    <mergeCell ref="O512:R512"/>
    <mergeCell ref="O513:R513"/>
    <mergeCell ref="O514:R514"/>
    <mergeCell ref="O515:R515"/>
    <mergeCell ref="O516:R516"/>
    <mergeCell ref="O517:R517"/>
    <mergeCell ref="O506:R506"/>
    <mergeCell ref="O507:R507"/>
    <mergeCell ref="O508:R508"/>
    <mergeCell ref="O509:R509"/>
    <mergeCell ref="O510:R510"/>
    <mergeCell ref="O511:R511"/>
    <mergeCell ref="O500:R500"/>
    <mergeCell ref="O501:R501"/>
    <mergeCell ref="O502:R502"/>
    <mergeCell ref="O503:R503"/>
    <mergeCell ref="O504:R504"/>
    <mergeCell ref="O505:R505"/>
    <mergeCell ref="O494:R494"/>
    <mergeCell ref="O495:R495"/>
    <mergeCell ref="O496:R496"/>
    <mergeCell ref="O497:R497"/>
    <mergeCell ref="O498:R498"/>
    <mergeCell ref="O499:R499"/>
    <mergeCell ref="O488:R488"/>
    <mergeCell ref="O489:R489"/>
    <mergeCell ref="O490:R490"/>
    <mergeCell ref="O491:R491"/>
    <mergeCell ref="O492:R492"/>
    <mergeCell ref="O493:R493"/>
    <mergeCell ref="O482:R482"/>
    <mergeCell ref="O483:R483"/>
    <mergeCell ref="O484:R484"/>
    <mergeCell ref="O485:R485"/>
    <mergeCell ref="O486:R486"/>
    <mergeCell ref="O487:R487"/>
    <mergeCell ref="O476:R476"/>
    <mergeCell ref="O477:R477"/>
    <mergeCell ref="O478:R478"/>
    <mergeCell ref="O479:R479"/>
    <mergeCell ref="O480:R480"/>
    <mergeCell ref="O481:R481"/>
    <mergeCell ref="O470:R470"/>
    <mergeCell ref="O471:R471"/>
    <mergeCell ref="O472:R472"/>
    <mergeCell ref="O473:R473"/>
    <mergeCell ref="O474:R474"/>
    <mergeCell ref="O475:R475"/>
    <mergeCell ref="O464:R464"/>
    <mergeCell ref="O465:R465"/>
    <mergeCell ref="O466:R466"/>
    <mergeCell ref="O467:R467"/>
    <mergeCell ref="O468:R468"/>
    <mergeCell ref="O469:R469"/>
    <mergeCell ref="O458:R458"/>
    <mergeCell ref="O459:R459"/>
    <mergeCell ref="O460:R460"/>
    <mergeCell ref="O461:R461"/>
    <mergeCell ref="O462:R462"/>
    <mergeCell ref="O463:R463"/>
    <mergeCell ref="O452:R452"/>
    <mergeCell ref="O453:R453"/>
    <mergeCell ref="O454:R454"/>
    <mergeCell ref="O455:R455"/>
    <mergeCell ref="O456:R456"/>
    <mergeCell ref="O457:R457"/>
    <mergeCell ref="O446:R446"/>
    <mergeCell ref="O447:R447"/>
    <mergeCell ref="O448:R448"/>
    <mergeCell ref="O449:R449"/>
    <mergeCell ref="O450:R450"/>
    <mergeCell ref="O451:R451"/>
    <mergeCell ref="O440:R440"/>
    <mergeCell ref="O441:R441"/>
    <mergeCell ref="O442:R442"/>
    <mergeCell ref="O443:R443"/>
    <mergeCell ref="O444:R444"/>
    <mergeCell ref="O445:R445"/>
    <mergeCell ref="O434:R434"/>
    <mergeCell ref="O435:R435"/>
    <mergeCell ref="O436:R436"/>
    <mergeCell ref="O437:R437"/>
    <mergeCell ref="O438:R438"/>
    <mergeCell ref="O439:R439"/>
    <mergeCell ref="O428:R428"/>
    <mergeCell ref="O429:R429"/>
    <mergeCell ref="O430:R430"/>
    <mergeCell ref="O431:R431"/>
    <mergeCell ref="O432:R432"/>
    <mergeCell ref="O433:R433"/>
    <mergeCell ref="O422:R422"/>
    <mergeCell ref="O423:R423"/>
    <mergeCell ref="O424:R424"/>
    <mergeCell ref="O425:R425"/>
    <mergeCell ref="O426:R426"/>
    <mergeCell ref="O427:R427"/>
    <mergeCell ref="O416:R416"/>
    <mergeCell ref="O417:R417"/>
    <mergeCell ref="O418:R418"/>
    <mergeCell ref="O419:R419"/>
    <mergeCell ref="O420:R420"/>
    <mergeCell ref="O421:R421"/>
    <mergeCell ref="O410:R410"/>
    <mergeCell ref="O411:R411"/>
    <mergeCell ref="O412:R412"/>
    <mergeCell ref="O413:R413"/>
    <mergeCell ref="O414:R414"/>
    <mergeCell ref="O415:R415"/>
    <mergeCell ref="O404:R404"/>
    <mergeCell ref="O405:R405"/>
    <mergeCell ref="O406:R406"/>
    <mergeCell ref="O407:R407"/>
    <mergeCell ref="O408:R408"/>
    <mergeCell ref="O409:R409"/>
    <mergeCell ref="O398:R398"/>
    <mergeCell ref="O399:R399"/>
    <mergeCell ref="O400:R400"/>
    <mergeCell ref="O401:R401"/>
    <mergeCell ref="O402:R402"/>
    <mergeCell ref="O403:R403"/>
    <mergeCell ref="O392:R392"/>
    <mergeCell ref="O393:R393"/>
    <mergeCell ref="O394:R394"/>
    <mergeCell ref="O395:R395"/>
    <mergeCell ref="O396:R396"/>
    <mergeCell ref="O397:R397"/>
    <mergeCell ref="O386:R386"/>
    <mergeCell ref="O387:R387"/>
    <mergeCell ref="O388:R388"/>
    <mergeCell ref="O389:R389"/>
    <mergeCell ref="O390:R390"/>
    <mergeCell ref="O391:R391"/>
    <mergeCell ref="O380:R380"/>
    <mergeCell ref="O381:R381"/>
    <mergeCell ref="O382:R382"/>
    <mergeCell ref="O383:R383"/>
    <mergeCell ref="O384:R384"/>
    <mergeCell ref="O385:R385"/>
    <mergeCell ref="O374:R374"/>
    <mergeCell ref="O375:R375"/>
    <mergeCell ref="O376:R376"/>
    <mergeCell ref="O377:R377"/>
    <mergeCell ref="O378:R378"/>
    <mergeCell ref="O379:R379"/>
    <mergeCell ref="O368:R368"/>
    <mergeCell ref="O369:R369"/>
    <mergeCell ref="O370:R370"/>
    <mergeCell ref="O371:R371"/>
    <mergeCell ref="O372:R372"/>
    <mergeCell ref="O373:R373"/>
    <mergeCell ref="O362:R362"/>
    <mergeCell ref="O363:R363"/>
    <mergeCell ref="O364:R364"/>
    <mergeCell ref="O365:R365"/>
    <mergeCell ref="O366:R366"/>
    <mergeCell ref="O367:R367"/>
    <mergeCell ref="O356:R356"/>
    <mergeCell ref="O357:R357"/>
    <mergeCell ref="O358:R358"/>
    <mergeCell ref="O359:R359"/>
    <mergeCell ref="O360:R360"/>
    <mergeCell ref="O361:R361"/>
    <mergeCell ref="O350:R350"/>
    <mergeCell ref="O351:R351"/>
    <mergeCell ref="O352:R352"/>
    <mergeCell ref="O353:R353"/>
    <mergeCell ref="O354:R354"/>
    <mergeCell ref="O355:R355"/>
    <mergeCell ref="O344:R344"/>
    <mergeCell ref="O345:R345"/>
    <mergeCell ref="O346:R346"/>
    <mergeCell ref="O347:R347"/>
    <mergeCell ref="O348:R348"/>
    <mergeCell ref="O349:R349"/>
    <mergeCell ref="O338:R338"/>
    <mergeCell ref="O339:R339"/>
    <mergeCell ref="O340:R340"/>
    <mergeCell ref="O341:R341"/>
    <mergeCell ref="O342:R342"/>
    <mergeCell ref="O343:R343"/>
    <mergeCell ref="O332:R332"/>
    <mergeCell ref="O333:R333"/>
    <mergeCell ref="O334:R334"/>
    <mergeCell ref="O335:R335"/>
    <mergeCell ref="O336:R336"/>
    <mergeCell ref="O337:R337"/>
    <mergeCell ref="O326:R326"/>
    <mergeCell ref="O327:R327"/>
    <mergeCell ref="O328:R328"/>
    <mergeCell ref="O329:R329"/>
    <mergeCell ref="O330:R330"/>
    <mergeCell ref="O331:R331"/>
    <mergeCell ref="O320:R320"/>
    <mergeCell ref="O321:R321"/>
    <mergeCell ref="O322:R322"/>
    <mergeCell ref="O323:R323"/>
    <mergeCell ref="O324:R324"/>
    <mergeCell ref="O325:R325"/>
    <mergeCell ref="O314:R314"/>
    <mergeCell ref="O315:R315"/>
    <mergeCell ref="O316:R316"/>
    <mergeCell ref="O317:R317"/>
    <mergeCell ref="O318:R318"/>
    <mergeCell ref="O319:R319"/>
    <mergeCell ref="O308:R308"/>
    <mergeCell ref="O309:R309"/>
    <mergeCell ref="O310:R310"/>
    <mergeCell ref="O311:R311"/>
    <mergeCell ref="O312:R312"/>
    <mergeCell ref="O313:R313"/>
    <mergeCell ref="O302:R302"/>
    <mergeCell ref="O303:R303"/>
    <mergeCell ref="O304:R304"/>
    <mergeCell ref="O305:R305"/>
    <mergeCell ref="O306:R306"/>
    <mergeCell ref="O307:R307"/>
    <mergeCell ref="O296:R296"/>
    <mergeCell ref="O297:R297"/>
    <mergeCell ref="O298:R298"/>
    <mergeCell ref="O299:R299"/>
    <mergeCell ref="O300:R300"/>
    <mergeCell ref="O301:R301"/>
    <mergeCell ref="O290:R290"/>
    <mergeCell ref="O291:R291"/>
    <mergeCell ref="O292:R292"/>
    <mergeCell ref="O293:R293"/>
    <mergeCell ref="O294:R294"/>
    <mergeCell ref="O295:R295"/>
    <mergeCell ref="O284:R284"/>
    <mergeCell ref="O285:R285"/>
    <mergeCell ref="O286:R286"/>
    <mergeCell ref="O287:R287"/>
    <mergeCell ref="O288:R288"/>
    <mergeCell ref="O289:R289"/>
    <mergeCell ref="O278:R278"/>
    <mergeCell ref="O279:R279"/>
    <mergeCell ref="O280:R280"/>
    <mergeCell ref="O281:R281"/>
    <mergeCell ref="O282:R282"/>
    <mergeCell ref="O283:R283"/>
    <mergeCell ref="O272:R272"/>
    <mergeCell ref="O273:R273"/>
    <mergeCell ref="O274:R274"/>
    <mergeCell ref="O275:R275"/>
    <mergeCell ref="O276:R276"/>
    <mergeCell ref="O277:R277"/>
    <mergeCell ref="O266:R266"/>
    <mergeCell ref="O267:R267"/>
    <mergeCell ref="O268:R268"/>
    <mergeCell ref="O269:R269"/>
    <mergeCell ref="O270:R270"/>
    <mergeCell ref="O271:R271"/>
    <mergeCell ref="O260:R260"/>
    <mergeCell ref="O261:R261"/>
    <mergeCell ref="O262:R262"/>
    <mergeCell ref="O263:R263"/>
    <mergeCell ref="O264:R264"/>
    <mergeCell ref="O265:R265"/>
    <mergeCell ref="O254:R254"/>
    <mergeCell ref="O255:R255"/>
    <mergeCell ref="O256:R256"/>
    <mergeCell ref="O257:R257"/>
    <mergeCell ref="O258:R258"/>
    <mergeCell ref="O259:R259"/>
    <mergeCell ref="O248:R248"/>
    <mergeCell ref="O249:R249"/>
    <mergeCell ref="O250:R250"/>
    <mergeCell ref="O251:R251"/>
    <mergeCell ref="O252:R252"/>
    <mergeCell ref="O253:R253"/>
    <mergeCell ref="O242:R242"/>
    <mergeCell ref="O243:R243"/>
    <mergeCell ref="O244:R244"/>
    <mergeCell ref="O245:R245"/>
    <mergeCell ref="O246:R246"/>
    <mergeCell ref="O247:R247"/>
    <mergeCell ref="O236:R236"/>
    <mergeCell ref="O237:R237"/>
    <mergeCell ref="O238:R238"/>
    <mergeCell ref="O239:R239"/>
    <mergeCell ref="O240:R240"/>
    <mergeCell ref="O241:R241"/>
    <mergeCell ref="O230:R230"/>
    <mergeCell ref="O231:R231"/>
    <mergeCell ref="O232:R232"/>
    <mergeCell ref="O233:R233"/>
    <mergeCell ref="O234:R234"/>
    <mergeCell ref="O235:R235"/>
    <mergeCell ref="O224:R224"/>
    <mergeCell ref="O225:R225"/>
    <mergeCell ref="O226:R226"/>
    <mergeCell ref="O227:R227"/>
    <mergeCell ref="O228:R228"/>
    <mergeCell ref="O229:R229"/>
    <mergeCell ref="O218:R218"/>
    <mergeCell ref="O219:R219"/>
    <mergeCell ref="O220:R220"/>
    <mergeCell ref="O221:R221"/>
    <mergeCell ref="O222:R222"/>
    <mergeCell ref="O223:R223"/>
    <mergeCell ref="O212:R212"/>
    <mergeCell ref="O213:R213"/>
    <mergeCell ref="O214:R214"/>
    <mergeCell ref="O215:R215"/>
    <mergeCell ref="O216:R216"/>
    <mergeCell ref="O217:R217"/>
    <mergeCell ref="O206:R206"/>
    <mergeCell ref="O207:R207"/>
    <mergeCell ref="O208:R208"/>
    <mergeCell ref="O209:R209"/>
    <mergeCell ref="O210:R210"/>
    <mergeCell ref="O211:R211"/>
    <mergeCell ref="O200:R200"/>
    <mergeCell ref="O201:R201"/>
    <mergeCell ref="O202:R202"/>
    <mergeCell ref="O203:R203"/>
    <mergeCell ref="O204:R204"/>
    <mergeCell ref="O205:R205"/>
    <mergeCell ref="O194:R194"/>
    <mergeCell ref="O195:R195"/>
    <mergeCell ref="O196:R196"/>
    <mergeCell ref="O197:R197"/>
    <mergeCell ref="O198:R198"/>
    <mergeCell ref="O199:R199"/>
    <mergeCell ref="O188:R188"/>
    <mergeCell ref="O189:R189"/>
    <mergeCell ref="O190:R190"/>
    <mergeCell ref="O191:R191"/>
    <mergeCell ref="O192:R192"/>
    <mergeCell ref="O193:R193"/>
    <mergeCell ref="O182:R182"/>
    <mergeCell ref="O183:R183"/>
    <mergeCell ref="O184:R184"/>
    <mergeCell ref="O185:R185"/>
    <mergeCell ref="O186:R186"/>
    <mergeCell ref="O187:R187"/>
    <mergeCell ref="O176:R176"/>
    <mergeCell ref="O177:R177"/>
    <mergeCell ref="O178:R178"/>
    <mergeCell ref="O179:R179"/>
    <mergeCell ref="O180:R180"/>
    <mergeCell ref="O181:R181"/>
    <mergeCell ref="O170:R170"/>
    <mergeCell ref="O171:R171"/>
    <mergeCell ref="O172:R172"/>
    <mergeCell ref="O173:R173"/>
    <mergeCell ref="O174:R174"/>
    <mergeCell ref="O175:R175"/>
    <mergeCell ref="O164:R164"/>
    <mergeCell ref="O165:R165"/>
    <mergeCell ref="O166:R166"/>
    <mergeCell ref="O167:R167"/>
    <mergeCell ref="O168:R168"/>
    <mergeCell ref="O169:R169"/>
    <mergeCell ref="O158:R158"/>
    <mergeCell ref="O159:R159"/>
    <mergeCell ref="O160:R160"/>
    <mergeCell ref="O161:R161"/>
    <mergeCell ref="O162:R162"/>
    <mergeCell ref="O163:R163"/>
    <mergeCell ref="O152:R152"/>
    <mergeCell ref="O153:R153"/>
    <mergeCell ref="O154:R154"/>
    <mergeCell ref="O155:R155"/>
    <mergeCell ref="O156:R156"/>
    <mergeCell ref="O157:R157"/>
    <mergeCell ref="O146:R146"/>
    <mergeCell ref="O147:R147"/>
    <mergeCell ref="O148:R148"/>
    <mergeCell ref="O149:R149"/>
    <mergeCell ref="O150:R150"/>
    <mergeCell ref="O151:R151"/>
    <mergeCell ref="O140:R140"/>
    <mergeCell ref="O141:R141"/>
    <mergeCell ref="O142:R142"/>
    <mergeCell ref="O143:R143"/>
    <mergeCell ref="O144:R144"/>
    <mergeCell ref="O145:R145"/>
    <mergeCell ref="O134:R134"/>
    <mergeCell ref="O135:R135"/>
    <mergeCell ref="O136:R136"/>
    <mergeCell ref="O137:R137"/>
    <mergeCell ref="O138:R138"/>
    <mergeCell ref="O139:R139"/>
    <mergeCell ref="O128:R128"/>
    <mergeCell ref="O129:R129"/>
    <mergeCell ref="O130:R130"/>
    <mergeCell ref="O131:R131"/>
    <mergeCell ref="O132:R132"/>
    <mergeCell ref="O133:R133"/>
    <mergeCell ref="O122:R122"/>
    <mergeCell ref="O123:R123"/>
    <mergeCell ref="O124:R124"/>
    <mergeCell ref="O125:R125"/>
    <mergeCell ref="O126:R126"/>
    <mergeCell ref="O127:R127"/>
    <mergeCell ref="O116:R116"/>
    <mergeCell ref="O117:R117"/>
    <mergeCell ref="O118:R118"/>
    <mergeCell ref="O119:R119"/>
    <mergeCell ref="O120:R120"/>
    <mergeCell ref="O121:R121"/>
    <mergeCell ref="O110:R110"/>
    <mergeCell ref="O111:R111"/>
    <mergeCell ref="O112:R112"/>
    <mergeCell ref="O113:R113"/>
    <mergeCell ref="O114:R114"/>
    <mergeCell ref="O115:R115"/>
    <mergeCell ref="O104:R104"/>
    <mergeCell ref="O105:R105"/>
    <mergeCell ref="O106:R106"/>
    <mergeCell ref="O107:R107"/>
    <mergeCell ref="O108:R108"/>
    <mergeCell ref="O109:R109"/>
    <mergeCell ref="O98:R98"/>
    <mergeCell ref="O99:R99"/>
    <mergeCell ref="O100:R100"/>
    <mergeCell ref="O101:R101"/>
    <mergeCell ref="O102:R102"/>
    <mergeCell ref="O103:R103"/>
    <mergeCell ref="O92:R92"/>
    <mergeCell ref="O93:R93"/>
    <mergeCell ref="O94:R94"/>
    <mergeCell ref="O95:R95"/>
    <mergeCell ref="O96:R96"/>
    <mergeCell ref="O97:R97"/>
    <mergeCell ref="O86:R86"/>
    <mergeCell ref="O87:R87"/>
    <mergeCell ref="O88:R88"/>
    <mergeCell ref="O89:R89"/>
    <mergeCell ref="O90:R90"/>
    <mergeCell ref="O91:R91"/>
    <mergeCell ref="O80:R80"/>
    <mergeCell ref="O81:R81"/>
    <mergeCell ref="O82:R82"/>
    <mergeCell ref="O83:R83"/>
    <mergeCell ref="O84:R84"/>
    <mergeCell ref="O85:R85"/>
    <mergeCell ref="O74:R74"/>
    <mergeCell ref="O75:R75"/>
    <mergeCell ref="O76:R76"/>
    <mergeCell ref="O77:R77"/>
    <mergeCell ref="O78:R78"/>
    <mergeCell ref="O79:R79"/>
    <mergeCell ref="O68:R68"/>
    <mergeCell ref="O69:R69"/>
    <mergeCell ref="O70:R70"/>
    <mergeCell ref="O71:R71"/>
    <mergeCell ref="O72:R72"/>
    <mergeCell ref="O73:R73"/>
    <mergeCell ref="O62:R62"/>
    <mergeCell ref="O63:R63"/>
    <mergeCell ref="O64:R64"/>
    <mergeCell ref="O65:R65"/>
    <mergeCell ref="O66:R66"/>
    <mergeCell ref="O67:R67"/>
    <mergeCell ref="O56:R56"/>
    <mergeCell ref="O57:R57"/>
    <mergeCell ref="O58:R58"/>
    <mergeCell ref="O59:R59"/>
    <mergeCell ref="O60:R60"/>
    <mergeCell ref="O61:R61"/>
    <mergeCell ref="O50:R50"/>
    <mergeCell ref="O51:R51"/>
    <mergeCell ref="O52:R52"/>
    <mergeCell ref="O53:R53"/>
    <mergeCell ref="O54:R54"/>
    <mergeCell ref="O55:R55"/>
    <mergeCell ref="O44:R44"/>
    <mergeCell ref="O45:R45"/>
    <mergeCell ref="O46:R46"/>
    <mergeCell ref="O47:R47"/>
    <mergeCell ref="O48:R48"/>
    <mergeCell ref="O49:R49"/>
    <mergeCell ref="O38:R38"/>
    <mergeCell ref="O39:R39"/>
    <mergeCell ref="O40:R40"/>
    <mergeCell ref="O41:R41"/>
    <mergeCell ref="O42:R42"/>
    <mergeCell ref="O43:R43"/>
    <mergeCell ref="O32:R32"/>
    <mergeCell ref="O33:R33"/>
    <mergeCell ref="O34:R34"/>
    <mergeCell ref="O35:R35"/>
    <mergeCell ref="O36:R36"/>
    <mergeCell ref="O37:R37"/>
    <mergeCell ref="O26:R26"/>
    <mergeCell ref="O27:R27"/>
    <mergeCell ref="O28:R28"/>
    <mergeCell ref="O29:R29"/>
    <mergeCell ref="O30:R30"/>
    <mergeCell ref="O31:R31"/>
    <mergeCell ref="O20:R20"/>
    <mergeCell ref="O21:R21"/>
    <mergeCell ref="O22:R22"/>
    <mergeCell ref="O23:R23"/>
    <mergeCell ref="O24:R24"/>
    <mergeCell ref="O25:R25"/>
    <mergeCell ref="A4:R4"/>
    <mergeCell ref="A6:R6"/>
    <mergeCell ref="A7:R7"/>
    <mergeCell ref="A9:R9"/>
    <mergeCell ref="A10:R10"/>
    <mergeCell ref="A12:R12"/>
    <mergeCell ref="A13:R13"/>
    <mergeCell ref="A15:R15"/>
    <mergeCell ref="A16:A19"/>
    <mergeCell ref="B16:B19"/>
    <mergeCell ref="C16:C19"/>
    <mergeCell ref="D16:D19"/>
    <mergeCell ref="E16:R17"/>
    <mergeCell ref="E18:I18"/>
    <mergeCell ref="J18:N18"/>
    <mergeCell ref="O18:R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9" fitToHeight="0" orientation="landscape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BL747"/>
  <sheetViews>
    <sheetView zoomScale="71" zoomScaleNormal="71" zoomScaleSheetLayoutView="55" workbookViewId="0">
      <selection activeCell="A21" sqref="A21:AY21"/>
    </sheetView>
  </sheetViews>
  <sheetFormatPr defaultRowHeight="12"/>
  <cols>
    <col min="1" max="1" width="8.140625" style="89" customWidth="1"/>
    <col min="2" max="2" width="60.28515625" style="89" customWidth="1"/>
    <col min="3" max="3" width="28.28515625" style="89" customWidth="1"/>
    <col min="4" max="4" width="16.5703125" style="89" customWidth="1"/>
    <col min="5" max="23" width="12.140625" style="89" customWidth="1"/>
    <col min="24" max="39" width="12.140625" style="89" hidden="1" customWidth="1"/>
    <col min="40" max="51" width="12.140625" style="89" customWidth="1"/>
    <col min="52" max="16384" width="9.140625" style="89"/>
  </cols>
  <sheetData>
    <row r="1" spans="1:64" ht="18.75" customHeight="1">
      <c r="AY1" s="5" t="s">
        <v>1202</v>
      </c>
    </row>
    <row r="2" spans="1:64" ht="18.75">
      <c r="T2" s="90"/>
      <c r="U2" s="206"/>
      <c r="V2" s="206"/>
      <c r="W2" s="206"/>
      <c r="X2" s="206"/>
      <c r="Y2" s="206"/>
      <c r="Z2" s="206"/>
      <c r="AA2" s="206"/>
      <c r="AB2" s="206"/>
      <c r="AC2" s="90"/>
      <c r="AY2" s="6" t="s">
        <v>1125</v>
      </c>
    </row>
    <row r="3" spans="1:64" ht="18.75">
      <c r="T3" s="91"/>
      <c r="U3" s="91"/>
      <c r="V3" s="91"/>
      <c r="W3" s="91"/>
      <c r="X3" s="91"/>
      <c r="Y3" s="91"/>
      <c r="Z3" s="91"/>
      <c r="AA3" s="91"/>
      <c r="AB3" s="91"/>
      <c r="AC3" s="91"/>
      <c r="AY3" s="6" t="s">
        <v>1126</v>
      </c>
    </row>
    <row r="4" spans="1:64" ht="15.75" customHeight="1">
      <c r="A4" s="207" t="str">
        <f>'1 Год финансирование'!A4:X4</f>
        <v>Год раскрытия информации: 2017 год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</row>
    <row r="5" spans="1:64">
      <c r="A5" s="92"/>
    </row>
    <row r="6" spans="1:64" ht="18.75" customHeight="1">
      <c r="A6" s="127" t="str">
        <f>'2 Год освоение'!A6:T6</f>
        <v>Отчет за 2016 год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</row>
    <row r="7" spans="1:64" ht="18.7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</row>
    <row r="8" spans="1:64" ht="18.75">
      <c r="A8" s="191" t="str">
        <f>'1 Год финансирование'!A9:X9</f>
        <v xml:space="preserve"> ПАО "МРСК Северного Кавказа"  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</row>
    <row r="9" spans="1:64" ht="15" customHeight="1">
      <c r="A9" s="192" t="s">
        <v>1131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  <c r="AV9" s="192"/>
      <c r="AW9" s="192"/>
      <c r="AX9" s="192"/>
      <c r="AY9" s="192"/>
    </row>
    <row r="10" spans="1:64" ht="15" customHeight="1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</row>
    <row r="11" spans="1:64" ht="24.75" customHeight="1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</row>
    <row r="12" spans="1:64" ht="21.75" customHeight="1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2"/>
      <c r="AS12" s="192"/>
      <c r="AT12" s="192"/>
      <c r="AU12" s="192"/>
      <c r="AV12" s="192"/>
      <c r="AW12" s="192"/>
      <c r="AX12" s="192"/>
      <c r="AY12" s="192"/>
    </row>
    <row r="13" spans="1:64" ht="15" customHeight="1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4"/>
      <c r="AU13" s="94"/>
      <c r="AV13" s="94"/>
      <c r="AW13" s="94"/>
      <c r="AX13" s="94"/>
      <c r="AY13" s="94"/>
    </row>
    <row r="14" spans="1:64" ht="15.75" customHeight="1">
      <c r="A14" s="20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</row>
    <row r="15" spans="1:64" s="91" customFormat="1" ht="15.75" customHeight="1">
      <c r="A15" s="96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</row>
    <row r="16" spans="1:64" s="91" customFormat="1" ht="15.75" customHeight="1">
      <c r="A16" s="205" t="s">
        <v>1203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</row>
    <row r="17" spans="1:64" s="91" customFormat="1" ht="15.75" customHeight="1">
      <c r="A17" s="84" t="s">
        <v>1204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</row>
    <row r="18" spans="1:64" s="91" customFormat="1" ht="15.75" customHeight="1">
      <c r="A18" s="205"/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</row>
    <row r="19" spans="1:64" s="91" customFormat="1" ht="15.75" customHeight="1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</row>
    <row r="20" spans="1:64" s="91" customFormat="1" ht="15.75" customHeight="1">
      <c r="A20" s="96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</row>
    <row r="21" spans="1:64" s="91" customFormat="1" ht="15.75" customHeight="1">
      <c r="A21" s="210" t="s">
        <v>1205</v>
      </c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</row>
    <row r="22" spans="1:64" s="97" customFormat="1" ht="63" customHeight="1">
      <c r="A22" s="211" t="s">
        <v>1206</v>
      </c>
      <c r="B22" s="211" t="s">
        <v>0</v>
      </c>
      <c r="C22" s="211" t="s">
        <v>1137</v>
      </c>
      <c r="D22" s="211" t="s">
        <v>1207</v>
      </c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</row>
    <row r="23" spans="1:64" ht="42.75" customHeight="1">
      <c r="A23" s="211"/>
      <c r="B23" s="211"/>
      <c r="C23" s="211"/>
      <c r="D23" s="211" t="s">
        <v>1208</v>
      </c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 t="s">
        <v>1209</v>
      </c>
      <c r="U23" s="211"/>
      <c r="V23" s="211"/>
      <c r="W23" s="211"/>
      <c r="X23" s="211"/>
      <c r="Y23" s="211"/>
      <c r="Z23" s="211"/>
      <c r="AA23" s="211"/>
      <c r="AB23" s="211"/>
      <c r="AC23" s="211"/>
      <c r="AD23" s="211" t="s">
        <v>1210</v>
      </c>
      <c r="AE23" s="211"/>
      <c r="AF23" s="211"/>
      <c r="AG23" s="211"/>
      <c r="AH23" s="211"/>
      <c r="AI23" s="211"/>
      <c r="AJ23" s="211" t="s">
        <v>1211</v>
      </c>
      <c r="AK23" s="211"/>
      <c r="AL23" s="211"/>
      <c r="AM23" s="211"/>
      <c r="AN23" s="211" t="s">
        <v>1212</v>
      </c>
      <c r="AO23" s="211"/>
      <c r="AP23" s="211"/>
      <c r="AQ23" s="211"/>
      <c r="AR23" s="211"/>
      <c r="AS23" s="211"/>
      <c r="AT23" s="211" t="s">
        <v>1213</v>
      </c>
      <c r="AU23" s="211"/>
      <c r="AV23" s="211"/>
      <c r="AW23" s="211"/>
      <c r="AX23" s="211" t="s">
        <v>1214</v>
      </c>
      <c r="AY23" s="211"/>
    </row>
    <row r="24" spans="1:64" s="98" customFormat="1" ht="192" customHeight="1">
      <c r="A24" s="211"/>
      <c r="B24" s="211"/>
      <c r="C24" s="211"/>
      <c r="D24" s="212" t="s">
        <v>1215</v>
      </c>
      <c r="E24" s="212"/>
      <c r="F24" s="212" t="s">
        <v>1216</v>
      </c>
      <c r="G24" s="212"/>
      <c r="H24" s="212" t="s">
        <v>1217</v>
      </c>
      <c r="I24" s="212"/>
      <c r="J24" s="213" t="s">
        <v>1218</v>
      </c>
      <c r="K24" s="214"/>
      <c r="L24" s="213" t="s">
        <v>1219</v>
      </c>
      <c r="M24" s="214"/>
      <c r="N24" s="213" t="s">
        <v>1220</v>
      </c>
      <c r="O24" s="214"/>
      <c r="P24" s="213" t="s">
        <v>1221</v>
      </c>
      <c r="Q24" s="214"/>
      <c r="R24" s="212" t="s">
        <v>1222</v>
      </c>
      <c r="S24" s="212"/>
      <c r="T24" s="212" t="s">
        <v>1223</v>
      </c>
      <c r="U24" s="212"/>
      <c r="V24" s="212" t="s">
        <v>1224</v>
      </c>
      <c r="W24" s="212"/>
      <c r="X24" s="213" t="s">
        <v>1225</v>
      </c>
      <c r="Y24" s="214"/>
      <c r="Z24" s="213" t="s">
        <v>1226</v>
      </c>
      <c r="AA24" s="214"/>
      <c r="AB24" s="212" t="s">
        <v>1227</v>
      </c>
      <c r="AC24" s="212"/>
      <c r="AD24" s="212" t="s">
        <v>1228</v>
      </c>
      <c r="AE24" s="212"/>
      <c r="AF24" s="212" t="s">
        <v>1229</v>
      </c>
      <c r="AG24" s="212"/>
      <c r="AH24" s="212" t="s">
        <v>1230</v>
      </c>
      <c r="AI24" s="212"/>
      <c r="AJ24" s="212" t="s">
        <v>1231</v>
      </c>
      <c r="AK24" s="212"/>
      <c r="AL24" s="212" t="s">
        <v>1232</v>
      </c>
      <c r="AM24" s="212"/>
      <c r="AN24" s="212" t="s">
        <v>1233</v>
      </c>
      <c r="AO24" s="212"/>
      <c r="AP24" s="212" t="s">
        <v>1234</v>
      </c>
      <c r="AQ24" s="212"/>
      <c r="AR24" s="212" t="s">
        <v>1235</v>
      </c>
      <c r="AS24" s="212"/>
      <c r="AT24" s="212" t="s">
        <v>1236</v>
      </c>
      <c r="AU24" s="212"/>
      <c r="AV24" s="212" t="s">
        <v>1237</v>
      </c>
      <c r="AW24" s="212"/>
      <c r="AX24" s="212" t="s">
        <v>1238</v>
      </c>
      <c r="AY24" s="212"/>
    </row>
    <row r="25" spans="1:64" ht="91.5" customHeight="1">
      <c r="A25" s="211"/>
      <c r="B25" s="211"/>
      <c r="C25" s="211"/>
      <c r="D25" s="99" t="s">
        <v>1239</v>
      </c>
      <c r="E25" s="99" t="s">
        <v>1240</v>
      </c>
      <c r="F25" s="99" t="s">
        <v>1239</v>
      </c>
      <c r="G25" s="99" t="s">
        <v>1240</v>
      </c>
      <c r="H25" s="99" t="s">
        <v>1239</v>
      </c>
      <c r="I25" s="99" t="s">
        <v>1240</v>
      </c>
      <c r="J25" s="99" t="s">
        <v>1239</v>
      </c>
      <c r="K25" s="99" t="s">
        <v>1240</v>
      </c>
      <c r="L25" s="99" t="s">
        <v>1239</v>
      </c>
      <c r="M25" s="99" t="s">
        <v>1240</v>
      </c>
      <c r="N25" s="99" t="s">
        <v>1239</v>
      </c>
      <c r="O25" s="99" t="s">
        <v>1240</v>
      </c>
      <c r="P25" s="99" t="s">
        <v>1239</v>
      </c>
      <c r="Q25" s="99" t="s">
        <v>1240</v>
      </c>
      <c r="R25" s="99" t="s">
        <v>1239</v>
      </c>
      <c r="S25" s="99" t="s">
        <v>1240</v>
      </c>
      <c r="T25" s="99" t="s">
        <v>1239</v>
      </c>
      <c r="U25" s="99" t="s">
        <v>1240</v>
      </c>
      <c r="V25" s="99" t="s">
        <v>1239</v>
      </c>
      <c r="W25" s="99" t="s">
        <v>1240</v>
      </c>
      <c r="X25" s="99" t="s">
        <v>1239</v>
      </c>
      <c r="Y25" s="99" t="s">
        <v>1240</v>
      </c>
      <c r="Z25" s="99" t="s">
        <v>1239</v>
      </c>
      <c r="AA25" s="99" t="s">
        <v>1240</v>
      </c>
      <c r="AB25" s="99" t="s">
        <v>1239</v>
      </c>
      <c r="AC25" s="100" t="s">
        <v>1240</v>
      </c>
      <c r="AD25" s="99" t="s">
        <v>1239</v>
      </c>
      <c r="AE25" s="99" t="s">
        <v>1240</v>
      </c>
      <c r="AF25" s="99" t="s">
        <v>1239</v>
      </c>
      <c r="AG25" s="99" t="s">
        <v>1240</v>
      </c>
      <c r="AH25" s="99" t="s">
        <v>1239</v>
      </c>
      <c r="AI25" s="99" t="s">
        <v>1240</v>
      </c>
      <c r="AJ25" s="99" t="s">
        <v>1239</v>
      </c>
      <c r="AK25" s="99" t="s">
        <v>1240</v>
      </c>
      <c r="AL25" s="99" t="s">
        <v>1239</v>
      </c>
      <c r="AM25" s="99" t="s">
        <v>1240</v>
      </c>
      <c r="AN25" s="99" t="s">
        <v>1239</v>
      </c>
      <c r="AO25" s="99" t="s">
        <v>1240</v>
      </c>
      <c r="AP25" s="99" t="s">
        <v>1239</v>
      </c>
      <c r="AQ25" s="99" t="s">
        <v>1240</v>
      </c>
      <c r="AR25" s="99" t="s">
        <v>1239</v>
      </c>
      <c r="AS25" s="99" t="s">
        <v>1240</v>
      </c>
      <c r="AT25" s="99" t="s">
        <v>1239</v>
      </c>
      <c r="AU25" s="99" t="s">
        <v>1240</v>
      </c>
      <c r="AV25" s="99" t="s">
        <v>1239</v>
      </c>
      <c r="AW25" s="99" t="s">
        <v>1240</v>
      </c>
      <c r="AX25" s="99" t="s">
        <v>1239</v>
      </c>
      <c r="AY25" s="99" t="s">
        <v>1240</v>
      </c>
    </row>
    <row r="26" spans="1:64" s="104" customFormat="1" ht="15.75">
      <c r="A26" s="101">
        <v>1</v>
      </c>
      <c r="B26" s="102">
        <v>2</v>
      </c>
      <c r="C26" s="101">
        <v>3</v>
      </c>
      <c r="D26" s="103" t="s">
        <v>187</v>
      </c>
      <c r="E26" s="103" t="s">
        <v>201</v>
      </c>
      <c r="F26" s="103" t="s">
        <v>220</v>
      </c>
      <c r="G26" s="103" t="s">
        <v>223</v>
      </c>
      <c r="H26" s="103" t="s">
        <v>224</v>
      </c>
      <c r="I26" s="103" t="s">
        <v>225</v>
      </c>
      <c r="J26" s="103" t="s">
        <v>1241</v>
      </c>
      <c r="K26" s="103" t="s">
        <v>1242</v>
      </c>
      <c r="L26" s="103" t="s">
        <v>1243</v>
      </c>
      <c r="M26" s="103" t="s">
        <v>1244</v>
      </c>
      <c r="N26" s="103" t="s">
        <v>1245</v>
      </c>
      <c r="O26" s="103" t="s">
        <v>1246</v>
      </c>
      <c r="P26" s="103" t="s">
        <v>1247</v>
      </c>
      <c r="Q26" s="103" t="s">
        <v>1248</v>
      </c>
      <c r="R26" s="103" t="s">
        <v>1249</v>
      </c>
      <c r="S26" s="103" t="s">
        <v>1250</v>
      </c>
      <c r="T26" s="103" t="s">
        <v>228</v>
      </c>
      <c r="U26" s="103" t="s">
        <v>243</v>
      </c>
      <c r="V26" s="103" t="s">
        <v>262</v>
      </c>
      <c r="W26" s="103" t="s">
        <v>265</v>
      </c>
      <c r="X26" s="103" t="s">
        <v>266</v>
      </c>
      <c r="Y26" s="103" t="s">
        <v>267</v>
      </c>
      <c r="Z26" s="103" t="s">
        <v>1251</v>
      </c>
      <c r="AA26" s="103" t="s">
        <v>1252</v>
      </c>
      <c r="AB26" s="103" t="s">
        <v>1253</v>
      </c>
      <c r="AC26" s="103" t="s">
        <v>1254</v>
      </c>
      <c r="AD26" s="103" t="s">
        <v>270</v>
      </c>
      <c r="AE26" s="103" t="s">
        <v>284</v>
      </c>
      <c r="AF26" s="103" t="s">
        <v>303</v>
      </c>
      <c r="AG26" s="103" t="s">
        <v>306</v>
      </c>
      <c r="AH26" s="103" t="s">
        <v>307</v>
      </c>
      <c r="AI26" s="103" t="s">
        <v>308</v>
      </c>
      <c r="AJ26" s="103" t="s">
        <v>311</v>
      </c>
      <c r="AK26" s="103" t="s">
        <v>325</v>
      </c>
      <c r="AL26" s="103" t="s">
        <v>344</v>
      </c>
      <c r="AM26" s="103" t="s">
        <v>347</v>
      </c>
      <c r="AN26" s="103" t="s">
        <v>1255</v>
      </c>
      <c r="AO26" s="103" t="s">
        <v>1256</v>
      </c>
      <c r="AP26" s="103" t="s">
        <v>1257</v>
      </c>
      <c r="AQ26" s="103" t="s">
        <v>1258</v>
      </c>
      <c r="AR26" s="103" t="s">
        <v>1259</v>
      </c>
      <c r="AS26" s="103" t="s">
        <v>1260</v>
      </c>
      <c r="AT26" s="103" t="s">
        <v>1261</v>
      </c>
      <c r="AU26" s="103" t="s">
        <v>1262</v>
      </c>
      <c r="AV26" s="103" t="s">
        <v>1263</v>
      </c>
      <c r="AW26" s="103" t="s">
        <v>1264</v>
      </c>
      <c r="AX26" s="103" t="s">
        <v>1265</v>
      </c>
      <c r="AY26" s="103" t="s">
        <v>1266</v>
      </c>
    </row>
    <row r="27" spans="1:64" s="104" customFormat="1" ht="15.75">
      <c r="A27" s="105">
        <v>0</v>
      </c>
      <c r="B27" s="106" t="s">
        <v>5</v>
      </c>
      <c r="C27" s="105" t="s">
        <v>6</v>
      </c>
      <c r="D27" s="85">
        <f t="shared" ref="D27:AY27" si="0">IF(AND(D28="нд",D28=D29,D29=D30,D30=D31,D31=D32,D32=D33),"нд",SUMIF(D28,"&gt;0",D28)+SUMIF(D29,"&gt;0",D29)+SUMIF(D30,"&gt;0",D30)+SUMIF(D31,"&gt;0",D31)+SUMIF(D32,"&gt;0",D32)+SUMIF(D33,"&gt;0",D33))</f>
        <v>0</v>
      </c>
      <c r="E27" s="85">
        <f t="shared" si="0"/>
        <v>18.239000000000001</v>
      </c>
      <c r="F27" s="85">
        <f t="shared" si="0"/>
        <v>23.66</v>
      </c>
      <c r="G27" s="85">
        <f t="shared" si="0"/>
        <v>23.125000000000004</v>
      </c>
      <c r="H27" s="85">
        <f t="shared" si="0"/>
        <v>0</v>
      </c>
      <c r="I27" s="85">
        <f t="shared" si="0"/>
        <v>0</v>
      </c>
      <c r="J27" s="85">
        <f t="shared" si="0"/>
        <v>6.7680000000000007</v>
      </c>
      <c r="K27" s="85">
        <f t="shared" si="0"/>
        <v>34.411999999999999</v>
      </c>
      <c r="L27" s="85">
        <f t="shared" si="0"/>
        <v>18.719000000000001</v>
      </c>
      <c r="M27" s="85">
        <f t="shared" si="0"/>
        <v>18.719000000000001</v>
      </c>
      <c r="N27" s="85">
        <f t="shared" si="0"/>
        <v>0</v>
      </c>
      <c r="O27" s="85">
        <f t="shared" si="0"/>
        <v>0</v>
      </c>
      <c r="P27" s="85">
        <f t="shared" si="0"/>
        <v>0</v>
      </c>
      <c r="Q27" s="85">
        <f t="shared" si="0"/>
        <v>0</v>
      </c>
      <c r="R27" s="85">
        <f t="shared" si="0"/>
        <v>0</v>
      </c>
      <c r="S27" s="85">
        <f t="shared" si="0"/>
        <v>0</v>
      </c>
      <c r="T27" s="85">
        <f t="shared" si="0"/>
        <v>11.040000000000001</v>
      </c>
      <c r="U27" s="85">
        <f t="shared" si="0"/>
        <v>11.167999999999999</v>
      </c>
      <c r="V27" s="85">
        <f t="shared" si="0"/>
        <v>45.962000000000003</v>
      </c>
      <c r="W27" s="85">
        <f t="shared" si="0"/>
        <v>68.608999999999995</v>
      </c>
      <c r="X27" s="85">
        <f t="shared" si="0"/>
        <v>2</v>
      </c>
      <c r="Y27" s="85">
        <f t="shared" si="0"/>
        <v>2</v>
      </c>
      <c r="Z27" s="85">
        <f t="shared" si="0"/>
        <v>0</v>
      </c>
      <c r="AA27" s="85">
        <f t="shared" si="0"/>
        <v>0</v>
      </c>
      <c r="AB27" s="86">
        <f t="shared" si="0"/>
        <v>0.12769185713762343</v>
      </c>
      <c r="AC27" s="87">
        <f t="shared" si="0"/>
        <v>0.12769185713762343</v>
      </c>
      <c r="AD27" s="85">
        <f t="shared" si="0"/>
        <v>2.0296999999999996</v>
      </c>
      <c r="AE27" s="85">
        <f t="shared" si="0"/>
        <v>2.0296999999999996</v>
      </c>
      <c r="AF27" s="85">
        <f t="shared" si="0"/>
        <v>0</v>
      </c>
      <c r="AG27" s="85">
        <f t="shared" si="0"/>
        <v>0</v>
      </c>
      <c r="AH27" s="85">
        <f t="shared" si="0"/>
        <v>3.9620000000000002</v>
      </c>
      <c r="AI27" s="85">
        <f t="shared" si="0"/>
        <v>3.9620000000000002</v>
      </c>
      <c r="AJ27" s="85">
        <f t="shared" si="0"/>
        <v>27</v>
      </c>
      <c r="AK27" s="85">
        <f t="shared" si="0"/>
        <v>27</v>
      </c>
      <c r="AL27" s="85">
        <f t="shared" si="0"/>
        <v>3</v>
      </c>
      <c r="AM27" s="85">
        <f t="shared" si="0"/>
        <v>3</v>
      </c>
      <c r="AN27" s="85">
        <f t="shared" si="0"/>
        <v>218.11553524410135</v>
      </c>
      <c r="AO27" s="85">
        <f t="shared" si="0"/>
        <v>231.10589868800002</v>
      </c>
      <c r="AP27" s="85">
        <f t="shared" si="0"/>
        <v>97.337213150699895</v>
      </c>
      <c r="AQ27" s="85">
        <f t="shared" si="0"/>
        <v>250.0152148194</v>
      </c>
      <c r="AR27" s="85">
        <f t="shared" si="0"/>
        <v>0</v>
      </c>
      <c r="AS27" s="85">
        <f t="shared" si="0"/>
        <v>0</v>
      </c>
      <c r="AT27" s="85">
        <f t="shared" si="0"/>
        <v>0</v>
      </c>
      <c r="AU27" s="85">
        <f t="shared" si="0"/>
        <v>0</v>
      </c>
      <c r="AV27" s="85">
        <f t="shared" si="0"/>
        <v>255.94284676952208</v>
      </c>
      <c r="AW27" s="85">
        <f t="shared" si="0"/>
        <v>292.4142037126</v>
      </c>
      <c r="AX27" s="85">
        <f t="shared" si="0"/>
        <v>0</v>
      </c>
      <c r="AY27" s="85">
        <f t="shared" si="0"/>
        <v>0</v>
      </c>
    </row>
    <row r="28" spans="1:64" ht="15.75">
      <c r="A28" s="105" t="s">
        <v>8</v>
      </c>
      <c r="B28" s="106" t="s">
        <v>9</v>
      </c>
      <c r="C28" s="105" t="s">
        <v>6</v>
      </c>
      <c r="D28" s="85">
        <f t="shared" ref="D28:AY28" si="1">IF(AND(D35="нд",D35=D228,D228=D355,D355=D437,D437=D542,D542=D622,D622=D686),"нд",SUMIF(D35,"&gt;0",D35)+SUMIF(D228,"&gt;0",D228)+SUMIF(D355,"&gt;0",D355)+SUMIF(D437,"&gt;0",D437)+SUMIF(D542,"&gt;0",D542)+SUMIF(D622,"&gt;0",D622)+SUMIF(D686,"&gt;0",D686))</f>
        <v>0</v>
      </c>
      <c r="E28" s="85">
        <f t="shared" si="1"/>
        <v>0</v>
      </c>
      <c r="F28" s="85">
        <f t="shared" si="1"/>
        <v>23.66</v>
      </c>
      <c r="G28" s="85">
        <f t="shared" si="1"/>
        <v>23.125000000000004</v>
      </c>
      <c r="H28" s="85">
        <f t="shared" si="1"/>
        <v>0</v>
      </c>
      <c r="I28" s="85">
        <f t="shared" si="1"/>
        <v>0</v>
      </c>
      <c r="J28" s="85">
        <f t="shared" si="1"/>
        <v>6.7680000000000007</v>
      </c>
      <c r="K28" s="85">
        <f t="shared" si="1"/>
        <v>34.411999999999999</v>
      </c>
      <c r="L28" s="85">
        <f t="shared" si="1"/>
        <v>18.719000000000001</v>
      </c>
      <c r="M28" s="85">
        <f t="shared" si="1"/>
        <v>18.719000000000001</v>
      </c>
      <c r="N28" s="85">
        <f t="shared" si="1"/>
        <v>0</v>
      </c>
      <c r="O28" s="85">
        <f t="shared" si="1"/>
        <v>0</v>
      </c>
      <c r="P28" s="85">
        <f t="shared" si="1"/>
        <v>0</v>
      </c>
      <c r="Q28" s="85">
        <f t="shared" si="1"/>
        <v>0</v>
      </c>
      <c r="R28" s="85">
        <f t="shared" si="1"/>
        <v>0</v>
      </c>
      <c r="S28" s="85">
        <f t="shared" si="1"/>
        <v>0</v>
      </c>
      <c r="T28" s="85">
        <f t="shared" si="1"/>
        <v>0</v>
      </c>
      <c r="U28" s="85">
        <f t="shared" si="1"/>
        <v>8.7999999999999995E-2</v>
      </c>
      <c r="V28" s="85">
        <f t="shared" si="1"/>
        <v>3.7119999999999997</v>
      </c>
      <c r="W28" s="85">
        <f t="shared" si="1"/>
        <v>36.189</v>
      </c>
      <c r="X28" s="85">
        <f t="shared" si="1"/>
        <v>1</v>
      </c>
      <c r="Y28" s="85">
        <f t="shared" si="1"/>
        <v>1</v>
      </c>
      <c r="Z28" s="85">
        <f t="shared" si="1"/>
        <v>0</v>
      </c>
      <c r="AA28" s="85">
        <f t="shared" si="1"/>
        <v>0</v>
      </c>
      <c r="AB28" s="86">
        <f t="shared" si="1"/>
        <v>0</v>
      </c>
      <c r="AC28" s="87">
        <f t="shared" si="1"/>
        <v>0</v>
      </c>
      <c r="AD28" s="85">
        <f t="shared" si="1"/>
        <v>0</v>
      </c>
      <c r="AE28" s="85">
        <f t="shared" si="1"/>
        <v>0</v>
      </c>
      <c r="AF28" s="85">
        <f t="shared" si="1"/>
        <v>0</v>
      </c>
      <c r="AG28" s="85">
        <f t="shared" si="1"/>
        <v>0</v>
      </c>
      <c r="AH28" s="85">
        <f t="shared" si="1"/>
        <v>0</v>
      </c>
      <c r="AI28" s="85">
        <f t="shared" si="1"/>
        <v>0</v>
      </c>
      <c r="AJ28" s="85">
        <f t="shared" si="1"/>
        <v>27</v>
      </c>
      <c r="AK28" s="85">
        <f t="shared" si="1"/>
        <v>27</v>
      </c>
      <c r="AL28" s="85">
        <f t="shared" si="1"/>
        <v>3</v>
      </c>
      <c r="AM28" s="85">
        <f t="shared" si="1"/>
        <v>3</v>
      </c>
      <c r="AN28" s="85">
        <f t="shared" si="1"/>
        <v>114.39100651460136</v>
      </c>
      <c r="AO28" s="85">
        <f t="shared" si="1"/>
        <v>173.62519505</v>
      </c>
      <c r="AP28" s="85">
        <f t="shared" si="1"/>
        <v>9.5546500000000005</v>
      </c>
      <c r="AQ28" s="85">
        <f t="shared" si="1"/>
        <v>10.234688139999999</v>
      </c>
      <c r="AR28" s="85">
        <f t="shared" si="1"/>
        <v>0</v>
      </c>
      <c r="AS28" s="85">
        <f t="shared" si="1"/>
        <v>0</v>
      </c>
      <c r="AT28" s="85">
        <f t="shared" si="1"/>
        <v>0</v>
      </c>
      <c r="AU28" s="85">
        <f t="shared" si="1"/>
        <v>0</v>
      </c>
      <c r="AV28" s="85">
        <f t="shared" si="1"/>
        <v>0</v>
      </c>
      <c r="AW28" s="85">
        <f t="shared" si="1"/>
        <v>0</v>
      </c>
      <c r="AX28" s="85">
        <f t="shared" si="1"/>
        <v>0</v>
      </c>
      <c r="AY28" s="85">
        <f t="shared" si="1"/>
        <v>0</v>
      </c>
    </row>
    <row r="29" spans="1:64" ht="31.5">
      <c r="A29" s="105" t="s">
        <v>10</v>
      </c>
      <c r="B29" s="106" t="s">
        <v>11</v>
      </c>
      <c r="C29" s="105" t="s">
        <v>6</v>
      </c>
      <c r="D29" s="85">
        <f t="shared" ref="D29:AY29" si="2">IF(AND(D87="нд",D87=D252,D252=D384,D384=D476,D476=D575,D575=D642,D642=D706),"нд",SUMIF(D87,"&gt;0",D87)+SUMIF(D252,"&gt;0",D252)+SUMIF(D384,"&gt;0",D384)+SUMIF(D476,"&gt;0",D476)+SUMIF(D575,"&gt;0",D575)+SUMIF(D642,"&gt;0",D642)+SUMIF(D706,"&gt;0",D706))</f>
        <v>0</v>
      </c>
      <c r="E29" s="85">
        <f t="shared" si="2"/>
        <v>0</v>
      </c>
      <c r="F29" s="85">
        <f t="shared" si="2"/>
        <v>0</v>
      </c>
      <c r="G29" s="85">
        <f t="shared" si="2"/>
        <v>0</v>
      </c>
      <c r="H29" s="85">
        <f t="shared" si="2"/>
        <v>0</v>
      </c>
      <c r="I29" s="85">
        <f t="shared" si="2"/>
        <v>0</v>
      </c>
      <c r="J29" s="85">
        <f t="shared" si="2"/>
        <v>0</v>
      </c>
      <c r="K29" s="85">
        <f t="shared" si="2"/>
        <v>0</v>
      </c>
      <c r="L29" s="85">
        <f t="shared" si="2"/>
        <v>0</v>
      </c>
      <c r="M29" s="85">
        <f t="shared" si="2"/>
        <v>0</v>
      </c>
      <c r="N29" s="85">
        <f t="shared" si="2"/>
        <v>0</v>
      </c>
      <c r="O29" s="85">
        <f t="shared" si="2"/>
        <v>0</v>
      </c>
      <c r="P29" s="85">
        <f t="shared" si="2"/>
        <v>0</v>
      </c>
      <c r="Q29" s="85">
        <f t="shared" si="2"/>
        <v>0</v>
      </c>
      <c r="R29" s="85">
        <f t="shared" si="2"/>
        <v>0</v>
      </c>
      <c r="S29" s="85">
        <f t="shared" si="2"/>
        <v>0</v>
      </c>
      <c r="T29" s="85">
        <f t="shared" si="2"/>
        <v>11.040000000000001</v>
      </c>
      <c r="U29" s="85">
        <f t="shared" si="2"/>
        <v>11.08</v>
      </c>
      <c r="V29" s="85">
        <f t="shared" si="2"/>
        <v>42.25</v>
      </c>
      <c r="W29" s="85">
        <f t="shared" si="2"/>
        <v>32.419999999999995</v>
      </c>
      <c r="X29" s="85">
        <f t="shared" si="2"/>
        <v>1</v>
      </c>
      <c r="Y29" s="85">
        <f t="shared" si="2"/>
        <v>1</v>
      </c>
      <c r="Z29" s="85">
        <f t="shared" si="2"/>
        <v>0</v>
      </c>
      <c r="AA29" s="85">
        <f t="shared" si="2"/>
        <v>0</v>
      </c>
      <c r="AB29" s="86">
        <f t="shared" si="2"/>
        <v>0.12769185713762343</v>
      </c>
      <c r="AC29" s="87">
        <f t="shared" si="2"/>
        <v>0.12769185713762343</v>
      </c>
      <c r="AD29" s="85">
        <f t="shared" si="2"/>
        <v>2.0296999999999996</v>
      </c>
      <c r="AE29" s="85">
        <f t="shared" si="2"/>
        <v>2.0296999999999996</v>
      </c>
      <c r="AF29" s="85">
        <f t="shared" si="2"/>
        <v>0</v>
      </c>
      <c r="AG29" s="85">
        <f t="shared" si="2"/>
        <v>0</v>
      </c>
      <c r="AH29" s="85">
        <f t="shared" si="2"/>
        <v>3.9620000000000002</v>
      </c>
      <c r="AI29" s="85">
        <f t="shared" si="2"/>
        <v>3.9620000000000002</v>
      </c>
      <c r="AJ29" s="85">
        <f t="shared" si="2"/>
        <v>0</v>
      </c>
      <c r="AK29" s="85">
        <f t="shared" si="2"/>
        <v>0</v>
      </c>
      <c r="AL29" s="85">
        <f t="shared" si="2"/>
        <v>0</v>
      </c>
      <c r="AM29" s="85">
        <f t="shared" si="2"/>
        <v>0</v>
      </c>
      <c r="AN29" s="85">
        <f t="shared" si="2"/>
        <v>79.279907877499994</v>
      </c>
      <c r="AO29" s="85">
        <f t="shared" si="2"/>
        <v>45.462114077999999</v>
      </c>
      <c r="AP29" s="85">
        <f t="shared" si="2"/>
        <v>86.006975880699912</v>
      </c>
      <c r="AQ29" s="85">
        <f t="shared" si="2"/>
        <v>234.68111848940001</v>
      </c>
      <c r="AR29" s="85">
        <f t="shared" si="2"/>
        <v>0</v>
      </c>
      <c r="AS29" s="85">
        <f t="shared" si="2"/>
        <v>0</v>
      </c>
      <c r="AT29" s="85">
        <f t="shared" si="2"/>
        <v>0</v>
      </c>
      <c r="AU29" s="85">
        <f t="shared" si="2"/>
        <v>0</v>
      </c>
      <c r="AV29" s="85">
        <f t="shared" si="2"/>
        <v>0</v>
      </c>
      <c r="AW29" s="85">
        <f t="shared" si="2"/>
        <v>0</v>
      </c>
      <c r="AX29" s="85">
        <f t="shared" si="2"/>
        <v>0</v>
      </c>
      <c r="AY29" s="85">
        <f t="shared" si="2"/>
        <v>0</v>
      </c>
    </row>
    <row r="30" spans="1:64" ht="47.25">
      <c r="A30" s="105" t="s">
        <v>12</v>
      </c>
      <c r="B30" s="106" t="s">
        <v>13</v>
      </c>
      <c r="C30" s="105" t="s">
        <v>6</v>
      </c>
      <c r="D30" s="85">
        <f t="shared" ref="D30:AY30" si="3">IF(AND(D199="нд",D199=D332,D332=D420,D420=D512,D512=D605,D605=D662,D662=D726),"нд",SUMIF(D199,"&gt;0",D199)+SUMIF(D332,"&gt;0",D332)+SUMIF(D420,"&gt;0",D420)+SUMIF(D512,"&gt;0",D512)+SUMIF(D605,"&gt;0",D605)+SUMIF(D662,"&gt;0",D662)+SUMIF(D726,"&gt;0",D726))</f>
        <v>0</v>
      </c>
      <c r="E30" s="85">
        <f t="shared" si="3"/>
        <v>0</v>
      </c>
      <c r="F30" s="85">
        <f t="shared" si="3"/>
        <v>0</v>
      </c>
      <c r="G30" s="85">
        <f t="shared" si="3"/>
        <v>0</v>
      </c>
      <c r="H30" s="85">
        <f t="shared" si="3"/>
        <v>0</v>
      </c>
      <c r="I30" s="85">
        <f t="shared" si="3"/>
        <v>0</v>
      </c>
      <c r="J30" s="85">
        <f t="shared" si="3"/>
        <v>0</v>
      </c>
      <c r="K30" s="85">
        <f t="shared" si="3"/>
        <v>0</v>
      </c>
      <c r="L30" s="85">
        <f t="shared" si="3"/>
        <v>0</v>
      </c>
      <c r="M30" s="85">
        <f t="shared" si="3"/>
        <v>0</v>
      </c>
      <c r="N30" s="85">
        <f t="shared" si="3"/>
        <v>0</v>
      </c>
      <c r="O30" s="85">
        <f t="shared" si="3"/>
        <v>0</v>
      </c>
      <c r="P30" s="85">
        <f t="shared" si="3"/>
        <v>0</v>
      </c>
      <c r="Q30" s="85">
        <f t="shared" si="3"/>
        <v>0</v>
      </c>
      <c r="R30" s="85">
        <f t="shared" si="3"/>
        <v>0</v>
      </c>
      <c r="S30" s="85">
        <f t="shared" si="3"/>
        <v>0</v>
      </c>
      <c r="T30" s="85">
        <f t="shared" si="3"/>
        <v>0</v>
      </c>
      <c r="U30" s="85">
        <f t="shared" si="3"/>
        <v>0</v>
      </c>
      <c r="V30" s="85">
        <f t="shared" si="3"/>
        <v>0</v>
      </c>
      <c r="W30" s="85">
        <f t="shared" si="3"/>
        <v>0</v>
      </c>
      <c r="X30" s="85">
        <f t="shared" si="3"/>
        <v>0</v>
      </c>
      <c r="Y30" s="85">
        <f t="shared" si="3"/>
        <v>0</v>
      </c>
      <c r="Z30" s="85">
        <f t="shared" si="3"/>
        <v>0</v>
      </c>
      <c r="AA30" s="85">
        <f t="shared" si="3"/>
        <v>0</v>
      </c>
      <c r="AB30" s="86">
        <f t="shared" si="3"/>
        <v>0</v>
      </c>
      <c r="AC30" s="87">
        <f t="shared" si="3"/>
        <v>0</v>
      </c>
      <c r="AD30" s="85">
        <f t="shared" si="3"/>
        <v>0</v>
      </c>
      <c r="AE30" s="85">
        <f t="shared" si="3"/>
        <v>0</v>
      </c>
      <c r="AF30" s="85">
        <f t="shared" si="3"/>
        <v>0</v>
      </c>
      <c r="AG30" s="85">
        <f t="shared" si="3"/>
        <v>0</v>
      </c>
      <c r="AH30" s="85">
        <f t="shared" si="3"/>
        <v>0</v>
      </c>
      <c r="AI30" s="85">
        <f t="shared" si="3"/>
        <v>0</v>
      </c>
      <c r="AJ30" s="85">
        <f t="shared" si="3"/>
        <v>0</v>
      </c>
      <c r="AK30" s="85">
        <f t="shared" si="3"/>
        <v>0</v>
      </c>
      <c r="AL30" s="85">
        <f t="shared" si="3"/>
        <v>0</v>
      </c>
      <c r="AM30" s="85">
        <f t="shared" si="3"/>
        <v>0</v>
      </c>
      <c r="AN30" s="85">
        <f t="shared" si="3"/>
        <v>0</v>
      </c>
      <c r="AO30" s="85">
        <f t="shared" si="3"/>
        <v>0</v>
      </c>
      <c r="AP30" s="85">
        <f t="shared" si="3"/>
        <v>0</v>
      </c>
      <c r="AQ30" s="85">
        <f t="shared" si="3"/>
        <v>0</v>
      </c>
      <c r="AR30" s="85">
        <f t="shared" si="3"/>
        <v>0</v>
      </c>
      <c r="AS30" s="85">
        <f t="shared" si="3"/>
        <v>0</v>
      </c>
      <c r="AT30" s="85">
        <f t="shared" si="3"/>
        <v>0</v>
      </c>
      <c r="AU30" s="85">
        <f t="shared" si="3"/>
        <v>0</v>
      </c>
      <c r="AV30" s="85">
        <f t="shared" si="3"/>
        <v>0</v>
      </c>
      <c r="AW30" s="85">
        <f t="shared" si="3"/>
        <v>0</v>
      </c>
      <c r="AX30" s="85">
        <f t="shared" si="3"/>
        <v>0</v>
      </c>
      <c r="AY30" s="85">
        <f t="shared" si="3"/>
        <v>0</v>
      </c>
    </row>
    <row r="31" spans="1:64" ht="31.5">
      <c r="A31" s="105" t="s">
        <v>14</v>
      </c>
      <c r="B31" s="106" t="s">
        <v>15</v>
      </c>
      <c r="C31" s="105" t="s">
        <v>6</v>
      </c>
      <c r="D31" s="85">
        <f t="shared" ref="D31:AY31" si="4">IF(AND(D202="нд",D202=D335,D335=D423,D423=D516,D516=D608,D608=D666,D666=D729),"нд",SUMIF(D202,"&gt;0",D202)+SUMIF(D335,"&gt;0",D335)+SUMIF(D423,"&gt;0",D423)+SUMIF(D516,"&gt;0",D516)+SUMIF(D608,"&gt;0",D608)+SUMIF(D666,"&gt;0",D666)+SUMIF(D729,"&gt;0",D729))</f>
        <v>0</v>
      </c>
      <c r="E31" s="85">
        <f t="shared" si="4"/>
        <v>0</v>
      </c>
      <c r="F31" s="85">
        <f t="shared" si="4"/>
        <v>0</v>
      </c>
      <c r="G31" s="85">
        <f t="shared" si="4"/>
        <v>0</v>
      </c>
      <c r="H31" s="85">
        <f t="shared" si="4"/>
        <v>0</v>
      </c>
      <c r="I31" s="85">
        <f t="shared" si="4"/>
        <v>0</v>
      </c>
      <c r="J31" s="85">
        <f t="shared" si="4"/>
        <v>0</v>
      </c>
      <c r="K31" s="85">
        <f t="shared" si="4"/>
        <v>0</v>
      </c>
      <c r="L31" s="85">
        <f t="shared" si="4"/>
        <v>0</v>
      </c>
      <c r="M31" s="85">
        <f t="shared" si="4"/>
        <v>0</v>
      </c>
      <c r="N31" s="85">
        <f t="shared" si="4"/>
        <v>0</v>
      </c>
      <c r="O31" s="85">
        <f t="shared" si="4"/>
        <v>0</v>
      </c>
      <c r="P31" s="85">
        <f t="shared" si="4"/>
        <v>0</v>
      </c>
      <c r="Q31" s="85">
        <f t="shared" si="4"/>
        <v>0</v>
      </c>
      <c r="R31" s="85">
        <f t="shared" si="4"/>
        <v>0</v>
      </c>
      <c r="S31" s="85">
        <f t="shared" si="4"/>
        <v>0</v>
      </c>
      <c r="T31" s="85">
        <f t="shared" si="4"/>
        <v>0</v>
      </c>
      <c r="U31" s="85">
        <f t="shared" si="4"/>
        <v>0</v>
      </c>
      <c r="V31" s="85">
        <f t="shared" si="4"/>
        <v>0</v>
      </c>
      <c r="W31" s="85">
        <f t="shared" si="4"/>
        <v>0</v>
      </c>
      <c r="X31" s="85">
        <f t="shared" si="4"/>
        <v>0</v>
      </c>
      <c r="Y31" s="85">
        <f t="shared" si="4"/>
        <v>0</v>
      </c>
      <c r="Z31" s="85">
        <f t="shared" si="4"/>
        <v>0</v>
      </c>
      <c r="AA31" s="85">
        <f t="shared" si="4"/>
        <v>0</v>
      </c>
      <c r="AB31" s="86">
        <f t="shared" si="4"/>
        <v>0</v>
      </c>
      <c r="AC31" s="87">
        <f t="shared" si="4"/>
        <v>0</v>
      </c>
      <c r="AD31" s="85">
        <f t="shared" si="4"/>
        <v>0</v>
      </c>
      <c r="AE31" s="85">
        <f t="shared" si="4"/>
        <v>0</v>
      </c>
      <c r="AF31" s="85">
        <f t="shared" si="4"/>
        <v>0</v>
      </c>
      <c r="AG31" s="85">
        <f t="shared" si="4"/>
        <v>0</v>
      </c>
      <c r="AH31" s="85">
        <f t="shared" si="4"/>
        <v>0</v>
      </c>
      <c r="AI31" s="85">
        <f t="shared" si="4"/>
        <v>0</v>
      </c>
      <c r="AJ31" s="85">
        <f t="shared" si="4"/>
        <v>0</v>
      </c>
      <c r="AK31" s="85">
        <f t="shared" si="4"/>
        <v>0</v>
      </c>
      <c r="AL31" s="85">
        <f t="shared" si="4"/>
        <v>0</v>
      </c>
      <c r="AM31" s="85">
        <f t="shared" si="4"/>
        <v>0</v>
      </c>
      <c r="AN31" s="85">
        <f t="shared" si="4"/>
        <v>12.213010680000002</v>
      </c>
      <c r="AO31" s="85">
        <f t="shared" si="4"/>
        <v>10.990355060000001</v>
      </c>
      <c r="AP31" s="85">
        <f t="shared" si="4"/>
        <v>1.716</v>
      </c>
      <c r="AQ31" s="85">
        <f t="shared" si="4"/>
        <v>1.71614701</v>
      </c>
      <c r="AR31" s="85">
        <f t="shared" si="4"/>
        <v>0</v>
      </c>
      <c r="AS31" s="85">
        <f t="shared" si="4"/>
        <v>0</v>
      </c>
      <c r="AT31" s="85">
        <f t="shared" si="4"/>
        <v>0</v>
      </c>
      <c r="AU31" s="85">
        <f t="shared" si="4"/>
        <v>0</v>
      </c>
      <c r="AV31" s="85">
        <f t="shared" si="4"/>
        <v>0</v>
      </c>
      <c r="AW31" s="85">
        <f t="shared" si="4"/>
        <v>0</v>
      </c>
      <c r="AX31" s="85">
        <f t="shared" si="4"/>
        <v>0</v>
      </c>
      <c r="AY31" s="85">
        <f t="shared" si="4"/>
        <v>0</v>
      </c>
    </row>
    <row r="32" spans="1:64" ht="31.5">
      <c r="A32" s="105" t="s">
        <v>16</v>
      </c>
      <c r="B32" s="106" t="s">
        <v>17</v>
      </c>
      <c r="C32" s="105" t="s">
        <v>6</v>
      </c>
      <c r="D32" s="85">
        <f t="shared" ref="D32:AY33" si="5">IF(AND(D211="нд",D211=D347,D347=D429,D429=D517,D517=D609,D609=D667,D667=D730),"нд",SUMIF(D211,"&gt;0",D211)+SUMIF(D347,"&gt;0",D347)+SUMIF(D429,"&gt;0",D429)+SUMIF(D517,"&gt;0",D517)+SUMIF(D609,"&gt;0",D609)+SUMIF(D667,"&gt;0",D667)+SUMIF(D730,"&gt;0",D730))</f>
        <v>0</v>
      </c>
      <c r="E32" s="85">
        <f t="shared" si="5"/>
        <v>0</v>
      </c>
      <c r="F32" s="85">
        <f t="shared" si="5"/>
        <v>0</v>
      </c>
      <c r="G32" s="85">
        <f t="shared" si="5"/>
        <v>0</v>
      </c>
      <c r="H32" s="85">
        <f t="shared" si="5"/>
        <v>0</v>
      </c>
      <c r="I32" s="85">
        <f t="shared" si="5"/>
        <v>0</v>
      </c>
      <c r="J32" s="85">
        <f t="shared" si="5"/>
        <v>0</v>
      </c>
      <c r="K32" s="85">
        <f t="shared" si="5"/>
        <v>0</v>
      </c>
      <c r="L32" s="85">
        <f t="shared" si="5"/>
        <v>0</v>
      </c>
      <c r="M32" s="85">
        <f t="shared" si="5"/>
        <v>0</v>
      </c>
      <c r="N32" s="85">
        <f t="shared" si="5"/>
        <v>0</v>
      </c>
      <c r="O32" s="85">
        <f t="shared" si="5"/>
        <v>0</v>
      </c>
      <c r="P32" s="85">
        <f t="shared" si="5"/>
        <v>0</v>
      </c>
      <c r="Q32" s="85">
        <f t="shared" si="5"/>
        <v>0</v>
      </c>
      <c r="R32" s="85">
        <f t="shared" si="5"/>
        <v>0</v>
      </c>
      <c r="S32" s="85">
        <f t="shared" si="5"/>
        <v>0</v>
      </c>
      <c r="T32" s="85">
        <f t="shared" si="5"/>
        <v>0</v>
      </c>
      <c r="U32" s="85">
        <f t="shared" si="5"/>
        <v>0</v>
      </c>
      <c r="V32" s="85">
        <f t="shared" si="5"/>
        <v>0</v>
      </c>
      <c r="W32" s="85">
        <f t="shared" si="5"/>
        <v>0</v>
      </c>
      <c r="X32" s="85">
        <f t="shared" si="5"/>
        <v>0</v>
      </c>
      <c r="Y32" s="85">
        <f t="shared" si="5"/>
        <v>0</v>
      </c>
      <c r="Z32" s="85">
        <f t="shared" si="5"/>
        <v>0</v>
      </c>
      <c r="AA32" s="85">
        <f t="shared" si="5"/>
        <v>0</v>
      </c>
      <c r="AB32" s="86">
        <f t="shared" si="5"/>
        <v>0</v>
      </c>
      <c r="AC32" s="87">
        <f t="shared" si="5"/>
        <v>0</v>
      </c>
      <c r="AD32" s="85">
        <f t="shared" si="5"/>
        <v>0</v>
      </c>
      <c r="AE32" s="85">
        <f t="shared" si="5"/>
        <v>0</v>
      </c>
      <c r="AF32" s="85">
        <f t="shared" si="5"/>
        <v>0</v>
      </c>
      <c r="AG32" s="85">
        <f t="shared" si="5"/>
        <v>0</v>
      </c>
      <c r="AH32" s="85">
        <f t="shared" si="5"/>
        <v>0</v>
      </c>
      <c r="AI32" s="85">
        <f t="shared" si="5"/>
        <v>0</v>
      </c>
      <c r="AJ32" s="85">
        <f t="shared" si="5"/>
        <v>0</v>
      </c>
      <c r="AK32" s="85">
        <f t="shared" si="5"/>
        <v>0</v>
      </c>
      <c r="AL32" s="85">
        <f t="shared" si="5"/>
        <v>0</v>
      </c>
      <c r="AM32" s="85">
        <f t="shared" si="5"/>
        <v>0</v>
      </c>
      <c r="AN32" s="85">
        <f t="shared" si="5"/>
        <v>0</v>
      </c>
      <c r="AO32" s="85">
        <f t="shared" si="5"/>
        <v>0</v>
      </c>
      <c r="AP32" s="85">
        <f t="shared" si="5"/>
        <v>0</v>
      </c>
      <c r="AQ32" s="85">
        <f t="shared" si="5"/>
        <v>0</v>
      </c>
      <c r="AR32" s="85">
        <f t="shared" si="5"/>
        <v>0</v>
      </c>
      <c r="AS32" s="85">
        <f t="shared" si="5"/>
        <v>0</v>
      </c>
      <c r="AT32" s="85">
        <f t="shared" si="5"/>
        <v>0</v>
      </c>
      <c r="AU32" s="85">
        <f t="shared" si="5"/>
        <v>0</v>
      </c>
      <c r="AV32" s="85">
        <f t="shared" si="5"/>
        <v>0</v>
      </c>
      <c r="AW32" s="85">
        <f t="shared" si="5"/>
        <v>0</v>
      </c>
      <c r="AX32" s="85">
        <f t="shared" si="5"/>
        <v>0</v>
      </c>
      <c r="AY32" s="85">
        <f t="shared" si="5"/>
        <v>0</v>
      </c>
    </row>
    <row r="33" spans="1:51" ht="15.75">
      <c r="A33" s="105" t="s">
        <v>18</v>
      </c>
      <c r="B33" s="106" t="s">
        <v>19</v>
      </c>
      <c r="C33" s="105" t="s">
        <v>6</v>
      </c>
      <c r="D33" s="85">
        <f t="shared" si="5"/>
        <v>0</v>
      </c>
      <c r="E33" s="85">
        <f t="shared" si="5"/>
        <v>18.239000000000001</v>
      </c>
      <c r="F33" s="85">
        <f t="shared" si="5"/>
        <v>0</v>
      </c>
      <c r="G33" s="85">
        <f t="shared" si="5"/>
        <v>0</v>
      </c>
      <c r="H33" s="85">
        <f t="shared" si="5"/>
        <v>0</v>
      </c>
      <c r="I33" s="85">
        <f t="shared" si="5"/>
        <v>0</v>
      </c>
      <c r="J33" s="85">
        <f t="shared" si="5"/>
        <v>0</v>
      </c>
      <c r="K33" s="85">
        <f t="shared" si="5"/>
        <v>0</v>
      </c>
      <c r="L33" s="85">
        <f t="shared" si="5"/>
        <v>0</v>
      </c>
      <c r="M33" s="85">
        <f t="shared" si="5"/>
        <v>0</v>
      </c>
      <c r="N33" s="85">
        <f t="shared" si="5"/>
        <v>0</v>
      </c>
      <c r="O33" s="85">
        <f t="shared" si="5"/>
        <v>0</v>
      </c>
      <c r="P33" s="85">
        <f t="shared" si="5"/>
        <v>0</v>
      </c>
      <c r="Q33" s="85">
        <f t="shared" si="5"/>
        <v>0</v>
      </c>
      <c r="R33" s="85">
        <f t="shared" si="5"/>
        <v>0</v>
      </c>
      <c r="S33" s="85">
        <f t="shared" si="5"/>
        <v>0</v>
      </c>
      <c r="T33" s="85">
        <f t="shared" si="5"/>
        <v>0</v>
      </c>
      <c r="U33" s="85">
        <f t="shared" si="5"/>
        <v>0</v>
      </c>
      <c r="V33" s="85">
        <f t="shared" si="5"/>
        <v>0</v>
      </c>
      <c r="W33" s="85">
        <f t="shared" si="5"/>
        <v>0</v>
      </c>
      <c r="X33" s="85">
        <f t="shared" si="5"/>
        <v>0</v>
      </c>
      <c r="Y33" s="85">
        <f t="shared" si="5"/>
        <v>0</v>
      </c>
      <c r="Z33" s="85">
        <f t="shared" si="5"/>
        <v>0</v>
      </c>
      <c r="AA33" s="85">
        <f t="shared" si="5"/>
        <v>0</v>
      </c>
      <c r="AB33" s="86">
        <f t="shared" si="5"/>
        <v>0</v>
      </c>
      <c r="AC33" s="87">
        <f t="shared" si="5"/>
        <v>0</v>
      </c>
      <c r="AD33" s="85">
        <f t="shared" si="5"/>
        <v>0</v>
      </c>
      <c r="AE33" s="85">
        <f t="shared" si="5"/>
        <v>0</v>
      </c>
      <c r="AF33" s="85">
        <f t="shared" si="5"/>
        <v>0</v>
      </c>
      <c r="AG33" s="85">
        <f t="shared" si="5"/>
        <v>0</v>
      </c>
      <c r="AH33" s="85">
        <f t="shared" si="5"/>
        <v>0</v>
      </c>
      <c r="AI33" s="85">
        <f t="shared" si="5"/>
        <v>0</v>
      </c>
      <c r="AJ33" s="85">
        <f t="shared" si="5"/>
        <v>0</v>
      </c>
      <c r="AK33" s="85">
        <f t="shared" si="5"/>
        <v>0</v>
      </c>
      <c r="AL33" s="85">
        <f t="shared" si="5"/>
        <v>0</v>
      </c>
      <c r="AM33" s="85">
        <f t="shared" si="5"/>
        <v>0</v>
      </c>
      <c r="AN33" s="85">
        <f t="shared" si="5"/>
        <v>12.231610172000011</v>
      </c>
      <c r="AO33" s="85">
        <f t="shared" si="5"/>
        <v>1.0282344999999999</v>
      </c>
      <c r="AP33" s="85">
        <f t="shared" si="5"/>
        <v>5.9587269999999998E-2</v>
      </c>
      <c r="AQ33" s="85">
        <f t="shared" si="5"/>
        <v>3.3832611800000003</v>
      </c>
      <c r="AR33" s="85">
        <f t="shared" si="5"/>
        <v>0</v>
      </c>
      <c r="AS33" s="85">
        <f t="shared" si="5"/>
        <v>0</v>
      </c>
      <c r="AT33" s="85">
        <f t="shared" si="5"/>
        <v>0</v>
      </c>
      <c r="AU33" s="85">
        <f t="shared" si="5"/>
        <v>0</v>
      </c>
      <c r="AV33" s="85">
        <f t="shared" si="5"/>
        <v>255.94284676952208</v>
      </c>
      <c r="AW33" s="85">
        <f t="shared" si="5"/>
        <v>292.4142037126</v>
      </c>
      <c r="AX33" s="85">
        <f t="shared" si="5"/>
        <v>0</v>
      </c>
      <c r="AY33" s="85">
        <f t="shared" si="5"/>
        <v>0</v>
      </c>
    </row>
    <row r="34" spans="1:51" ht="31.5">
      <c r="A34" s="105" t="s">
        <v>20</v>
      </c>
      <c r="B34" s="106" t="s">
        <v>21</v>
      </c>
      <c r="C34" s="105" t="s">
        <v>6</v>
      </c>
      <c r="D34" s="79">
        <f>D35+D87+D199+D202+D211+D212</f>
        <v>0</v>
      </c>
      <c r="E34" s="79">
        <f>E35+E87+E199+E202+E211+E212</f>
        <v>18.239000000000001</v>
      </c>
      <c r="F34" s="79">
        <f>F35+F87+F199+F202+F211+F212</f>
        <v>23.66</v>
      </c>
      <c r="G34" s="79">
        <f>G35+G87+G199+G202+G211+G212</f>
        <v>23.025000000000002</v>
      </c>
      <c r="H34" s="79">
        <f>H35+H87+H199+H202+H211+H212</f>
        <v>0</v>
      </c>
      <c r="I34" s="79">
        <f t="shared" ref="I34:AY34" si="6">I35+I87+I199+I202+I211+I212</f>
        <v>0</v>
      </c>
      <c r="J34" s="79">
        <f t="shared" si="6"/>
        <v>6.7680000000000007</v>
      </c>
      <c r="K34" s="79">
        <f t="shared" si="6"/>
        <v>34.031999999999996</v>
      </c>
      <c r="L34" s="79">
        <f t="shared" si="6"/>
        <v>18.719000000000001</v>
      </c>
      <c r="M34" s="79">
        <f t="shared" si="6"/>
        <v>18.719000000000001</v>
      </c>
      <c r="N34" s="79">
        <f t="shared" si="6"/>
        <v>0</v>
      </c>
      <c r="O34" s="79">
        <f t="shared" si="6"/>
        <v>0</v>
      </c>
      <c r="P34" s="79">
        <f t="shared" si="6"/>
        <v>0</v>
      </c>
      <c r="Q34" s="79">
        <f t="shared" si="6"/>
        <v>0</v>
      </c>
      <c r="R34" s="79">
        <f t="shared" si="6"/>
        <v>0</v>
      </c>
      <c r="S34" s="79">
        <f t="shared" si="6"/>
        <v>0</v>
      </c>
      <c r="T34" s="79">
        <f t="shared" si="6"/>
        <v>11.040000000000001</v>
      </c>
      <c r="U34" s="79">
        <f t="shared" si="6"/>
        <v>11.040000000000001</v>
      </c>
      <c r="V34" s="79">
        <f t="shared" si="6"/>
        <v>3.1320000000000001</v>
      </c>
      <c r="W34" s="79">
        <f t="shared" si="6"/>
        <v>0.95000000000000007</v>
      </c>
      <c r="X34" s="79">
        <f t="shared" si="6"/>
        <v>1</v>
      </c>
      <c r="Y34" s="79">
        <f t="shared" si="6"/>
        <v>1</v>
      </c>
      <c r="Z34" s="79">
        <f t="shared" si="6"/>
        <v>0</v>
      </c>
      <c r="AA34" s="79">
        <f t="shared" si="6"/>
        <v>0</v>
      </c>
      <c r="AB34" s="107">
        <f t="shared" si="6"/>
        <v>0</v>
      </c>
      <c r="AC34" s="107">
        <f t="shared" si="6"/>
        <v>0</v>
      </c>
      <c r="AD34" s="79">
        <f t="shared" si="6"/>
        <v>0</v>
      </c>
      <c r="AE34" s="79">
        <f t="shared" si="6"/>
        <v>0</v>
      </c>
      <c r="AF34" s="79">
        <f t="shared" si="6"/>
        <v>0</v>
      </c>
      <c r="AG34" s="79">
        <f t="shared" si="6"/>
        <v>0</v>
      </c>
      <c r="AH34" s="79">
        <f t="shared" si="6"/>
        <v>0</v>
      </c>
      <c r="AI34" s="79">
        <f t="shared" si="6"/>
        <v>0</v>
      </c>
      <c r="AJ34" s="79">
        <f t="shared" si="6"/>
        <v>15</v>
      </c>
      <c r="AK34" s="79">
        <f t="shared" si="6"/>
        <v>15</v>
      </c>
      <c r="AL34" s="79">
        <f t="shared" si="6"/>
        <v>3</v>
      </c>
      <c r="AM34" s="79">
        <f t="shared" si="6"/>
        <v>3</v>
      </c>
      <c r="AN34" s="79">
        <f t="shared" si="6"/>
        <v>108.44439557960135</v>
      </c>
      <c r="AO34" s="79">
        <f t="shared" si="6"/>
        <v>159.48643115200002</v>
      </c>
      <c r="AP34" s="79">
        <f t="shared" si="6"/>
        <v>23.963164430000003</v>
      </c>
      <c r="AQ34" s="79">
        <f t="shared" si="6"/>
        <v>34.473838270000002</v>
      </c>
      <c r="AR34" s="79">
        <f t="shared" si="6"/>
        <v>0</v>
      </c>
      <c r="AS34" s="79">
        <f t="shared" si="6"/>
        <v>0</v>
      </c>
      <c r="AT34" s="79">
        <f t="shared" si="6"/>
        <v>0</v>
      </c>
      <c r="AU34" s="79">
        <f t="shared" si="6"/>
        <v>0</v>
      </c>
      <c r="AV34" s="79">
        <f t="shared" si="6"/>
        <v>39.646183350000001</v>
      </c>
      <c r="AW34" s="79">
        <f t="shared" si="6"/>
        <v>0</v>
      </c>
      <c r="AX34" s="79">
        <f t="shared" si="6"/>
        <v>0</v>
      </c>
      <c r="AY34" s="79">
        <f t="shared" si="6"/>
        <v>0</v>
      </c>
    </row>
    <row r="35" spans="1:51" ht="15.75">
      <c r="A35" s="105" t="s">
        <v>22</v>
      </c>
      <c r="B35" s="106" t="s">
        <v>23</v>
      </c>
      <c r="C35" s="105" t="s">
        <v>6</v>
      </c>
      <c r="D35" s="79">
        <f t="shared" ref="D35:AY35" si="7">D36+D60+D63+D72</f>
        <v>0</v>
      </c>
      <c r="E35" s="79">
        <f t="shared" si="7"/>
        <v>0</v>
      </c>
      <c r="F35" s="79">
        <f t="shared" si="7"/>
        <v>23.66</v>
      </c>
      <c r="G35" s="79">
        <f t="shared" si="7"/>
        <v>23.025000000000002</v>
      </c>
      <c r="H35" s="79">
        <f t="shared" si="7"/>
        <v>0</v>
      </c>
      <c r="I35" s="79">
        <f t="shared" si="7"/>
        <v>0</v>
      </c>
      <c r="J35" s="79">
        <f t="shared" si="7"/>
        <v>6.7680000000000007</v>
      </c>
      <c r="K35" s="79">
        <f t="shared" si="7"/>
        <v>34.031999999999996</v>
      </c>
      <c r="L35" s="79">
        <f t="shared" si="7"/>
        <v>18.719000000000001</v>
      </c>
      <c r="M35" s="79">
        <f t="shared" si="7"/>
        <v>18.719000000000001</v>
      </c>
      <c r="N35" s="79">
        <f t="shared" si="7"/>
        <v>0</v>
      </c>
      <c r="O35" s="79">
        <f t="shared" si="7"/>
        <v>0</v>
      </c>
      <c r="P35" s="79">
        <f t="shared" si="7"/>
        <v>0</v>
      </c>
      <c r="Q35" s="79">
        <f t="shared" si="7"/>
        <v>0</v>
      </c>
      <c r="R35" s="79">
        <f t="shared" si="7"/>
        <v>0</v>
      </c>
      <c r="S35" s="79">
        <f t="shared" si="7"/>
        <v>0</v>
      </c>
      <c r="T35" s="79">
        <f t="shared" si="7"/>
        <v>0</v>
      </c>
      <c r="U35" s="79">
        <f t="shared" si="7"/>
        <v>0</v>
      </c>
      <c r="V35" s="79">
        <f t="shared" si="7"/>
        <v>2.1819999999999999</v>
      </c>
      <c r="W35" s="79">
        <f t="shared" si="7"/>
        <v>0</v>
      </c>
      <c r="X35" s="79">
        <f t="shared" si="7"/>
        <v>0</v>
      </c>
      <c r="Y35" s="79">
        <f t="shared" si="7"/>
        <v>0</v>
      </c>
      <c r="Z35" s="79">
        <f t="shared" si="7"/>
        <v>0</v>
      </c>
      <c r="AA35" s="79">
        <f t="shared" si="7"/>
        <v>0</v>
      </c>
      <c r="AB35" s="108">
        <f t="shared" si="7"/>
        <v>0</v>
      </c>
      <c r="AC35" s="107">
        <f t="shared" si="7"/>
        <v>0</v>
      </c>
      <c r="AD35" s="79">
        <f t="shared" si="7"/>
        <v>0</v>
      </c>
      <c r="AE35" s="79">
        <f t="shared" si="7"/>
        <v>0</v>
      </c>
      <c r="AF35" s="79">
        <f t="shared" si="7"/>
        <v>0</v>
      </c>
      <c r="AG35" s="79">
        <f t="shared" si="7"/>
        <v>0</v>
      </c>
      <c r="AH35" s="79">
        <f t="shared" si="7"/>
        <v>0</v>
      </c>
      <c r="AI35" s="79">
        <f t="shared" si="7"/>
        <v>0</v>
      </c>
      <c r="AJ35" s="79">
        <f t="shared" si="7"/>
        <v>15</v>
      </c>
      <c r="AK35" s="79">
        <f t="shared" si="7"/>
        <v>15</v>
      </c>
      <c r="AL35" s="79">
        <f t="shared" si="7"/>
        <v>3</v>
      </c>
      <c r="AM35" s="79">
        <f t="shared" si="7"/>
        <v>3</v>
      </c>
      <c r="AN35" s="79">
        <f t="shared" si="7"/>
        <v>103.64040617960134</v>
      </c>
      <c r="AO35" s="79">
        <f t="shared" si="7"/>
        <v>146.8707938</v>
      </c>
      <c r="AP35" s="79">
        <f t="shared" si="7"/>
        <v>0</v>
      </c>
      <c r="AQ35" s="79">
        <f t="shared" si="7"/>
        <v>0</v>
      </c>
      <c r="AR35" s="79">
        <f t="shared" si="7"/>
        <v>0</v>
      </c>
      <c r="AS35" s="79">
        <f t="shared" si="7"/>
        <v>0</v>
      </c>
      <c r="AT35" s="79">
        <f t="shared" si="7"/>
        <v>0</v>
      </c>
      <c r="AU35" s="79">
        <f t="shared" si="7"/>
        <v>0</v>
      </c>
      <c r="AV35" s="79">
        <f t="shared" si="7"/>
        <v>0</v>
      </c>
      <c r="AW35" s="79">
        <f t="shared" si="7"/>
        <v>0</v>
      </c>
      <c r="AX35" s="79">
        <f t="shared" si="7"/>
        <v>0</v>
      </c>
      <c r="AY35" s="79">
        <f t="shared" si="7"/>
        <v>0</v>
      </c>
    </row>
    <row r="36" spans="1:51" ht="31.5">
      <c r="A36" s="105" t="s">
        <v>24</v>
      </c>
      <c r="B36" s="106" t="s">
        <v>25</v>
      </c>
      <c r="C36" s="105" t="s">
        <v>6</v>
      </c>
      <c r="D36" s="79">
        <f t="shared" ref="D36:AY36" si="8">D37+D40+D43</f>
        <v>0</v>
      </c>
      <c r="E36" s="79">
        <f t="shared" si="8"/>
        <v>0</v>
      </c>
      <c r="F36" s="79">
        <f t="shared" si="8"/>
        <v>7.66</v>
      </c>
      <c r="G36" s="79">
        <f t="shared" si="8"/>
        <v>23.025000000000002</v>
      </c>
      <c r="H36" s="79">
        <f t="shared" si="8"/>
        <v>0</v>
      </c>
      <c r="I36" s="79">
        <f t="shared" si="8"/>
        <v>0</v>
      </c>
      <c r="J36" s="79">
        <f t="shared" si="8"/>
        <v>6.7680000000000007</v>
      </c>
      <c r="K36" s="79">
        <f t="shared" si="8"/>
        <v>30.183</v>
      </c>
      <c r="L36" s="79">
        <f t="shared" si="8"/>
        <v>13.468999999999999</v>
      </c>
      <c r="M36" s="79">
        <f t="shared" si="8"/>
        <v>13.468999999999999</v>
      </c>
      <c r="N36" s="79">
        <f t="shared" si="8"/>
        <v>0</v>
      </c>
      <c r="O36" s="79">
        <f t="shared" si="8"/>
        <v>0</v>
      </c>
      <c r="P36" s="79">
        <f t="shared" si="8"/>
        <v>0</v>
      </c>
      <c r="Q36" s="79">
        <f t="shared" si="8"/>
        <v>0</v>
      </c>
      <c r="R36" s="79">
        <f t="shared" si="8"/>
        <v>0</v>
      </c>
      <c r="S36" s="79">
        <f t="shared" si="8"/>
        <v>0</v>
      </c>
      <c r="T36" s="79">
        <f t="shared" si="8"/>
        <v>0</v>
      </c>
      <c r="U36" s="79">
        <f t="shared" si="8"/>
        <v>0</v>
      </c>
      <c r="V36" s="79">
        <f t="shared" si="8"/>
        <v>2.1819999999999999</v>
      </c>
      <c r="W36" s="79">
        <f t="shared" si="8"/>
        <v>0</v>
      </c>
      <c r="X36" s="79">
        <f t="shared" si="8"/>
        <v>0</v>
      </c>
      <c r="Y36" s="79">
        <f t="shared" si="8"/>
        <v>0</v>
      </c>
      <c r="Z36" s="79">
        <f t="shared" si="8"/>
        <v>0</v>
      </c>
      <c r="AA36" s="79">
        <f t="shared" si="8"/>
        <v>0</v>
      </c>
      <c r="AB36" s="108">
        <f t="shared" si="8"/>
        <v>0</v>
      </c>
      <c r="AC36" s="107">
        <f t="shared" si="8"/>
        <v>0</v>
      </c>
      <c r="AD36" s="79">
        <f t="shared" si="8"/>
        <v>0</v>
      </c>
      <c r="AE36" s="79">
        <f t="shared" si="8"/>
        <v>0</v>
      </c>
      <c r="AF36" s="79">
        <f t="shared" si="8"/>
        <v>0</v>
      </c>
      <c r="AG36" s="79">
        <f t="shared" si="8"/>
        <v>0</v>
      </c>
      <c r="AH36" s="79">
        <f t="shared" si="8"/>
        <v>0</v>
      </c>
      <c r="AI36" s="79">
        <f t="shared" si="8"/>
        <v>0</v>
      </c>
      <c r="AJ36" s="79">
        <f t="shared" si="8"/>
        <v>14</v>
      </c>
      <c r="AK36" s="79">
        <f t="shared" si="8"/>
        <v>14</v>
      </c>
      <c r="AL36" s="79">
        <f t="shared" si="8"/>
        <v>2</v>
      </c>
      <c r="AM36" s="79">
        <f t="shared" si="8"/>
        <v>2</v>
      </c>
      <c r="AN36" s="79">
        <f t="shared" si="8"/>
        <v>101.48010617960134</v>
      </c>
      <c r="AO36" s="79">
        <f t="shared" si="8"/>
        <v>140.16619980999999</v>
      </c>
      <c r="AP36" s="79">
        <f t="shared" si="8"/>
        <v>0</v>
      </c>
      <c r="AQ36" s="79">
        <f t="shared" si="8"/>
        <v>0</v>
      </c>
      <c r="AR36" s="79">
        <f t="shared" si="8"/>
        <v>0</v>
      </c>
      <c r="AS36" s="79">
        <f t="shared" si="8"/>
        <v>0</v>
      </c>
      <c r="AT36" s="79">
        <f t="shared" si="8"/>
        <v>0</v>
      </c>
      <c r="AU36" s="79">
        <f t="shared" si="8"/>
        <v>0</v>
      </c>
      <c r="AV36" s="79">
        <f t="shared" si="8"/>
        <v>0</v>
      </c>
      <c r="AW36" s="79">
        <f t="shared" si="8"/>
        <v>0</v>
      </c>
      <c r="AX36" s="79">
        <f t="shared" si="8"/>
        <v>0</v>
      </c>
      <c r="AY36" s="79">
        <f t="shared" si="8"/>
        <v>0</v>
      </c>
    </row>
    <row r="37" spans="1:51" ht="47.25">
      <c r="A37" s="105" t="s">
        <v>26</v>
      </c>
      <c r="B37" s="106" t="s">
        <v>27</v>
      </c>
      <c r="C37" s="105" t="s">
        <v>6</v>
      </c>
      <c r="D37" s="79">
        <f t="shared" ref="D37:AY37" si="9">SUM(D38:D39)</f>
        <v>0</v>
      </c>
      <c r="E37" s="79">
        <f t="shared" si="9"/>
        <v>0</v>
      </c>
      <c r="F37" s="79">
        <f t="shared" si="9"/>
        <v>0.16</v>
      </c>
      <c r="G37" s="79">
        <f t="shared" si="9"/>
        <v>0.56000000000000005</v>
      </c>
      <c r="H37" s="79">
        <f t="shared" si="9"/>
        <v>0</v>
      </c>
      <c r="I37" s="79">
        <f t="shared" si="9"/>
        <v>0</v>
      </c>
      <c r="J37" s="79">
        <f t="shared" si="9"/>
        <v>0.42000000000000004</v>
      </c>
      <c r="K37" s="79">
        <f t="shared" si="9"/>
        <v>18.123000000000001</v>
      </c>
      <c r="L37" s="79">
        <f t="shared" si="9"/>
        <v>0.105</v>
      </c>
      <c r="M37" s="79">
        <f t="shared" si="9"/>
        <v>0.105</v>
      </c>
      <c r="N37" s="79">
        <f t="shared" si="9"/>
        <v>0</v>
      </c>
      <c r="O37" s="79">
        <f t="shared" si="9"/>
        <v>0</v>
      </c>
      <c r="P37" s="79">
        <f t="shared" si="9"/>
        <v>0</v>
      </c>
      <c r="Q37" s="79">
        <f t="shared" si="9"/>
        <v>0</v>
      </c>
      <c r="R37" s="79">
        <f t="shared" si="9"/>
        <v>0</v>
      </c>
      <c r="S37" s="79">
        <f t="shared" si="9"/>
        <v>0</v>
      </c>
      <c r="T37" s="79">
        <f t="shared" si="9"/>
        <v>0</v>
      </c>
      <c r="U37" s="79">
        <f t="shared" si="9"/>
        <v>0</v>
      </c>
      <c r="V37" s="79">
        <f t="shared" si="9"/>
        <v>1.0720000000000001</v>
      </c>
      <c r="W37" s="79">
        <f t="shared" si="9"/>
        <v>0</v>
      </c>
      <c r="X37" s="79">
        <f t="shared" si="9"/>
        <v>0</v>
      </c>
      <c r="Y37" s="79">
        <f t="shared" si="9"/>
        <v>0</v>
      </c>
      <c r="Z37" s="79">
        <f t="shared" si="9"/>
        <v>0</v>
      </c>
      <c r="AA37" s="79">
        <f t="shared" si="9"/>
        <v>0</v>
      </c>
      <c r="AB37" s="108">
        <f t="shared" si="9"/>
        <v>0</v>
      </c>
      <c r="AC37" s="107">
        <f t="shared" si="9"/>
        <v>0</v>
      </c>
      <c r="AD37" s="79">
        <f t="shared" si="9"/>
        <v>0</v>
      </c>
      <c r="AE37" s="79">
        <f t="shared" si="9"/>
        <v>0</v>
      </c>
      <c r="AF37" s="79">
        <f t="shared" si="9"/>
        <v>0</v>
      </c>
      <c r="AG37" s="79">
        <f t="shared" si="9"/>
        <v>0</v>
      </c>
      <c r="AH37" s="79">
        <f t="shared" si="9"/>
        <v>0</v>
      </c>
      <c r="AI37" s="79">
        <f t="shared" si="9"/>
        <v>0</v>
      </c>
      <c r="AJ37" s="79">
        <f t="shared" si="9"/>
        <v>10</v>
      </c>
      <c r="AK37" s="79">
        <f t="shared" si="9"/>
        <v>10</v>
      </c>
      <c r="AL37" s="79">
        <f t="shared" si="9"/>
        <v>0</v>
      </c>
      <c r="AM37" s="79">
        <f t="shared" si="9"/>
        <v>0</v>
      </c>
      <c r="AN37" s="79">
        <f t="shared" si="9"/>
        <v>0</v>
      </c>
      <c r="AO37" s="79">
        <f t="shared" si="9"/>
        <v>0</v>
      </c>
      <c r="AP37" s="79">
        <f t="shared" si="9"/>
        <v>0</v>
      </c>
      <c r="AQ37" s="79">
        <f t="shared" si="9"/>
        <v>0</v>
      </c>
      <c r="AR37" s="79">
        <f t="shared" si="9"/>
        <v>0</v>
      </c>
      <c r="AS37" s="79">
        <f t="shared" si="9"/>
        <v>0</v>
      </c>
      <c r="AT37" s="79">
        <f t="shared" si="9"/>
        <v>0</v>
      </c>
      <c r="AU37" s="79">
        <f t="shared" si="9"/>
        <v>0</v>
      </c>
      <c r="AV37" s="79">
        <f t="shared" si="9"/>
        <v>0</v>
      </c>
      <c r="AW37" s="79">
        <f t="shared" si="9"/>
        <v>0</v>
      </c>
      <c r="AX37" s="79">
        <f t="shared" si="9"/>
        <v>0</v>
      </c>
      <c r="AY37" s="79">
        <f t="shared" si="9"/>
        <v>0</v>
      </c>
    </row>
    <row r="38" spans="1:51" ht="15.75">
      <c r="A38" s="105" t="s">
        <v>26</v>
      </c>
      <c r="B38" s="106" t="s">
        <v>584</v>
      </c>
      <c r="C38" s="105" t="s">
        <v>836</v>
      </c>
      <c r="D38" s="88"/>
      <c r="E38" s="88"/>
      <c r="F38" s="3">
        <v>0.16</v>
      </c>
      <c r="G38" s="88">
        <v>0.51</v>
      </c>
      <c r="H38" s="88"/>
      <c r="I38" s="88"/>
      <c r="J38" s="3">
        <v>0.42000000000000004</v>
      </c>
      <c r="K38" s="88">
        <v>8.8780000000000001</v>
      </c>
      <c r="L38" s="3">
        <v>0.105</v>
      </c>
      <c r="M38" s="88">
        <f>L38</f>
        <v>0.105</v>
      </c>
      <c r="N38" s="88"/>
      <c r="O38" s="88"/>
      <c r="P38" s="88"/>
      <c r="Q38" s="88"/>
      <c r="R38" s="88"/>
      <c r="S38" s="88"/>
      <c r="T38" s="88"/>
      <c r="U38" s="88"/>
      <c r="V38" s="3">
        <v>1.0720000000000001</v>
      </c>
      <c r="W38" s="88"/>
      <c r="X38" s="88"/>
      <c r="Y38" s="88"/>
      <c r="Z38" s="88"/>
      <c r="AA38" s="88"/>
      <c r="AB38" s="109"/>
      <c r="AC38" s="110"/>
      <c r="AD38" s="88"/>
      <c r="AE38" s="88"/>
      <c r="AF38" s="88"/>
      <c r="AG38" s="88"/>
      <c r="AH38" s="88"/>
      <c r="AI38" s="88"/>
      <c r="AJ38" s="3">
        <v>10</v>
      </c>
      <c r="AK38" s="88">
        <f>AJ38</f>
        <v>10</v>
      </c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ht="15.75">
      <c r="A39" s="105" t="s">
        <v>26</v>
      </c>
      <c r="B39" s="106" t="s">
        <v>586</v>
      </c>
      <c r="C39" s="105" t="s">
        <v>836</v>
      </c>
      <c r="D39" s="88"/>
      <c r="E39" s="88"/>
      <c r="F39" s="88"/>
      <c r="G39" s="88">
        <v>0.05</v>
      </c>
      <c r="H39" s="88"/>
      <c r="I39" s="88"/>
      <c r="J39" s="88"/>
      <c r="K39" s="88">
        <v>9.245000000000001</v>
      </c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109"/>
      <c r="AC39" s="110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</row>
    <row r="40" spans="1:51" ht="47.25">
      <c r="A40" s="105" t="s">
        <v>28</v>
      </c>
      <c r="B40" s="106" t="s">
        <v>29</v>
      </c>
      <c r="C40" s="105" t="s">
        <v>6</v>
      </c>
      <c r="D40" s="79">
        <f t="shared" ref="D40:AY40" si="10">SUM(D41:D42)</f>
        <v>0</v>
      </c>
      <c r="E40" s="79">
        <f t="shared" si="10"/>
        <v>0</v>
      </c>
      <c r="F40" s="79">
        <f t="shared" si="10"/>
        <v>0</v>
      </c>
      <c r="G40" s="79">
        <f t="shared" si="10"/>
        <v>0.16500000000000001</v>
      </c>
      <c r="H40" s="79">
        <f t="shared" si="10"/>
        <v>0</v>
      </c>
      <c r="I40" s="79">
        <f t="shared" si="10"/>
        <v>0</v>
      </c>
      <c r="J40" s="79">
        <f t="shared" si="10"/>
        <v>0</v>
      </c>
      <c r="K40" s="79">
        <f t="shared" si="10"/>
        <v>6.3119999999999994</v>
      </c>
      <c r="L40" s="79">
        <f t="shared" si="10"/>
        <v>2.4E-2</v>
      </c>
      <c r="M40" s="79">
        <f t="shared" si="10"/>
        <v>2.4E-2</v>
      </c>
      <c r="N40" s="79">
        <f t="shared" si="10"/>
        <v>0</v>
      </c>
      <c r="O40" s="79">
        <f t="shared" si="10"/>
        <v>0</v>
      </c>
      <c r="P40" s="79">
        <f t="shared" si="10"/>
        <v>0</v>
      </c>
      <c r="Q40" s="79">
        <f t="shared" si="10"/>
        <v>0</v>
      </c>
      <c r="R40" s="79">
        <f t="shared" si="10"/>
        <v>0</v>
      </c>
      <c r="S40" s="79">
        <f t="shared" si="10"/>
        <v>0</v>
      </c>
      <c r="T40" s="79">
        <f t="shared" si="10"/>
        <v>0</v>
      </c>
      <c r="U40" s="79">
        <f t="shared" si="10"/>
        <v>0</v>
      </c>
      <c r="V40" s="79">
        <f t="shared" si="10"/>
        <v>0</v>
      </c>
      <c r="W40" s="79">
        <f t="shared" si="10"/>
        <v>0</v>
      </c>
      <c r="X40" s="79">
        <f t="shared" si="10"/>
        <v>0</v>
      </c>
      <c r="Y40" s="79">
        <f t="shared" si="10"/>
        <v>0</v>
      </c>
      <c r="Z40" s="79">
        <f t="shared" si="10"/>
        <v>0</v>
      </c>
      <c r="AA40" s="79">
        <f t="shared" si="10"/>
        <v>0</v>
      </c>
      <c r="AB40" s="108">
        <f t="shared" si="10"/>
        <v>0</v>
      </c>
      <c r="AC40" s="107">
        <f t="shared" si="10"/>
        <v>0</v>
      </c>
      <c r="AD40" s="79">
        <f t="shared" si="10"/>
        <v>0</v>
      </c>
      <c r="AE40" s="79">
        <f t="shared" si="10"/>
        <v>0</v>
      </c>
      <c r="AF40" s="79">
        <f t="shared" si="10"/>
        <v>0</v>
      </c>
      <c r="AG40" s="79">
        <f t="shared" si="10"/>
        <v>0</v>
      </c>
      <c r="AH40" s="79">
        <f t="shared" si="10"/>
        <v>0</v>
      </c>
      <c r="AI40" s="79">
        <f t="shared" si="10"/>
        <v>0</v>
      </c>
      <c r="AJ40" s="79">
        <f t="shared" si="10"/>
        <v>1</v>
      </c>
      <c r="AK40" s="79">
        <f t="shared" si="10"/>
        <v>1</v>
      </c>
      <c r="AL40" s="79">
        <f t="shared" si="10"/>
        <v>0</v>
      </c>
      <c r="AM40" s="79">
        <f t="shared" si="10"/>
        <v>0</v>
      </c>
      <c r="AN40" s="79">
        <f t="shared" si="10"/>
        <v>0</v>
      </c>
      <c r="AO40" s="79">
        <f t="shared" si="10"/>
        <v>0</v>
      </c>
      <c r="AP40" s="79">
        <f t="shared" si="10"/>
        <v>0</v>
      </c>
      <c r="AQ40" s="79">
        <f t="shared" si="10"/>
        <v>0</v>
      </c>
      <c r="AR40" s="79">
        <f t="shared" si="10"/>
        <v>0</v>
      </c>
      <c r="AS40" s="79">
        <f t="shared" si="10"/>
        <v>0</v>
      </c>
      <c r="AT40" s="79">
        <f t="shared" si="10"/>
        <v>0</v>
      </c>
      <c r="AU40" s="79">
        <f t="shared" si="10"/>
        <v>0</v>
      </c>
      <c r="AV40" s="79">
        <f t="shared" si="10"/>
        <v>0</v>
      </c>
      <c r="AW40" s="79">
        <f t="shared" si="10"/>
        <v>0</v>
      </c>
      <c r="AX40" s="79">
        <f t="shared" si="10"/>
        <v>0</v>
      </c>
      <c r="AY40" s="79">
        <f t="shared" si="10"/>
        <v>0</v>
      </c>
    </row>
    <row r="41" spans="1:51" ht="15.75">
      <c r="A41" s="105" t="s">
        <v>28</v>
      </c>
      <c r="B41" s="106" t="s">
        <v>584</v>
      </c>
      <c r="C41" s="105" t="s">
        <v>837</v>
      </c>
      <c r="D41" s="88"/>
      <c r="E41" s="88"/>
      <c r="F41" s="88"/>
      <c r="G41" s="88"/>
      <c r="H41" s="88"/>
      <c r="I41" s="88"/>
      <c r="J41" s="88"/>
      <c r="K41" s="88">
        <v>1.6869999999999998</v>
      </c>
      <c r="L41" s="3">
        <v>2.4E-2</v>
      </c>
      <c r="M41" s="88">
        <f>L41</f>
        <v>2.4E-2</v>
      </c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109"/>
      <c r="AC41" s="110"/>
      <c r="AD41" s="88"/>
      <c r="AE41" s="88"/>
      <c r="AF41" s="88"/>
      <c r="AG41" s="88"/>
      <c r="AH41" s="88"/>
      <c r="AI41" s="88"/>
      <c r="AJ41" s="3">
        <v>1</v>
      </c>
      <c r="AK41" s="88">
        <f>AJ41</f>
        <v>1</v>
      </c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</row>
    <row r="42" spans="1:51" ht="15.75">
      <c r="A42" s="105" t="s">
        <v>28</v>
      </c>
      <c r="B42" s="106" t="s">
        <v>586</v>
      </c>
      <c r="C42" s="105" t="s">
        <v>837</v>
      </c>
      <c r="D42" s="88"/>
      <c r="E42" s="88"/>
      <c r="F42" s="88"/>
      <c r="G42" s="88">
        <v>0.16500000000000001</v>
      </c>
      <c r="H42" s="88"/>
      <c r="I42" s="88"/>
      <c r="J42" s="88"/>
      <c r="K42" s="88">
        <v>4.625</v>
      </c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109"/>
      <c r="AC42" s="110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</row>
    <row r="43" spans="1:51" ht="47.25">
      <c r="A43" s="105" t="s">
        <v>30</v>
      </c>
      <c r="B43" s="106" t="s">
        <v>31</v>
      </c>
      <c r="C43" s="105" t="s">
        <v>6</v>
      </c>
      <c r="D43" s="79">
        <f t="shared" ref="D43:AY43" si="11">SUM(D44:D59)</f>
        <v>0</v>
      </c>
      <c r="E43" s="79">
        <f t="shared" si="11"/>
        <v>0</v>
      </c>
      <c r="F43" s="79">
        <f t="shared" si="11"/>
        <v>7.5</v>
      </c>
      <c r="G43" s="79">
        <f t="shared" si="11"/>
        <v>22.3</v>
      </c>
      <c r="H43" s="79">
        <f t="shared" si="11"/>
        <v>0</v>
      </c>
      <c r="I43" s="79">
        <f t="shared" si="11"/>
        <v>0</v>
      </c>
      <c r="J43" s="79">
        <f t="shared" si="11"/>
        <v>6.3480000000000008</v>
      </c>
      <c r="K43" s="79">
        <f t="shared" si="11"/>
        <v>5.7479999999999993</v>
      </c>
      <c r="L43" s="79">
        <f t="shared" si="11"/>
        <v>13.34</v>
      </c>
      <c r="M43" s="79">
        <f t="shared" si="11"/>
        <v>13.34</v>
      </c>
      <c r="N43" s="79">
        <f t="shared" si="11"/>
        <v>0</v>
      </c>
      <c r="O43" s="79">
        <f t="shared" si="11"/>
        <v>0</v>
      </c>
      <c r="P43" s="79">
        <f t="shared" si="11"/>
        <v>0</v>
      </c>
      <c r="Q43" s="79">
        <f t="shared" si="11"/>
        <v>0</v>
      </c>
      <c r="R43" s="79">
        <f t="shared" si="11"/>
        <v>0</v>
      </c>
      <c r="S43" s="79">
        <f t="shared" si="11"/>
        <v>0</v>
      </c>
      <c r="T43" s="79">
        <f t="shared" si="11"/>
        <v>0</v>
      </c>
      <c r="U43" s="79">
        <f t="shared" si="11"/>
        <v>0</v>
      </c>
      <c r="V43" s="79">
        <f t="shared" si="11"/>
        <v>1.1099999999999999</v>
      </c>
      <c r="W43" s="79">
        <f t="shared" si="11"/>
        <v>0</v>
      </c>
      <c r="X43" s="79">
        <f t="shared" si="11"/>
        <v>0</v>
      </c>
      <c r="Y43" s="79">
        <f t="shared" si="11"/>
        <v>0</v>
      </c>
      <c r="Z43" s="79">
        <f t="shared" si="11"/>
        <v>0</v>
      </c>
      <c r="AA43" s="79">
        <f t="shared" si="11"/>
        <v>0</v>
      </c>
      <c r="AB43" s="108">
        <f t="shared" si="11"/>
        <v>0</v>
      </c>
      <c r="AC43" s="107">
        <f t="shared" si="11"/>
        <v>0</v>
      </c>
      <c r="AD43" s="79">
        <f t="shared" si="11"/>
        <v>0</v>
      </c>
      <c r="AE43" s="79">
        <f t="shared" si="11"/>
        <v>0</v>
      </c>
      <c r="AF43" s="79">
        <f t="shared" si="11"/>
        <v>0</v>
      </c>
      <c r="AG43" s="79">
        <f t="shared" si="11"/>
        <v>0</v>
      </c>
      <c r="AH43" s="79">
        <f t="shared" si="11"/>
        <v>0</v>
      </c>
      <c r="AI43" s="79">
        <f t="shared" si="11"/>
        <v>0</v>
      </c>
      <c r="AJ43" s="79">
        <f t="shared" si="11"/>
        <v>3</v>
      </c>
      <c r="AK43" s="79">
        <f t="shared" si="11"/>
        <v>3</v>
      </c>
      <c r="AL43" s="79">
        <f t="shared" si="11"/>
        <v>2</v>
      </c>
      <c r="AM43" s="79">
        <f t="shared" si="11"/>
        <v>2</v>
      </c>
      <c r="AN43" s="79">
        <f t="shared" si="11"/>
        <v>101.48010617960134</v>
      </c>
      <c r="AO43" s="79">
        <f t="shared" si="11"/>
        <v>140.16619980999999</v>
      </c>
      <c r="AP43" s="79">
        <f t="shared" si="11"/>
        <v>0</v>
      </c>
      <c r="AQ43" s="79">
        <f t="shared" si="11"/>
        <v>0</v>
      </c>
      <c r="AR43" s="79">
        <f t="shared" si="11"/>
        <v>0</v>
      </c>
      <c r="AS43" s="79">
        <f t="shared" si="11"/>
        <v>0</v>
      </c>
      <c r="AT43" s="79">
        <f t="shared" si="11"/>
        <v>0</v>
      </c>
      <c r="AU43" s="79">
        <f t="shared" si="11"/>
        <v>0</v>
      </c>
      <c r="AV43" s="79">
        <f t="shared" si="11"/>
        <v>0</v>
      </c>
      <c r="AW43" s="79">
        <f t="shared" si="11"/>
        <v>0</v>
      </c>
      <c r="AX43" s="79">
        <f t="shared" si="11"/>
        <v>0</v>
      </c>
      <c r="AY43" s="79">
        <f t="shared" si="11"/>
        <v>0</v>
      </c>
    </row>
    <row r="44" spans="1:51" ht="110.25">
      <c r="A44" s="105" t="s">
        <v>30</v>
      </c>
      <c r="B44" s="106" t="s">
        <v>838</v>
      </c>
      <c r="C44" s="105" t="s">
        <v>839</v>
      </c>
      <c r="D44" s="88">
        <v>0</v>
      </c>
      <c r="E44" s="88"/>
      <c r="F44" s="88">
        <v>0</v>
      </c>
      <c r="G44" s="88">
        <v>16</v>
      </c>
      <c r="H44" s="88">
        <v>0</v>
      </c>
      <c r="I44" s="88"/>
      <c r="J44" s="88">
        <v>0</v>
      </c>
      <c r="K44" s="88"/>
      <c r="L44" s="88">
        <v>0</v>
      </c>
      <c r="M44" s="88"/>
      <c r="N44" s="88">
        <v>0</v>
      </c>
      <c r="O44" s="88"/>
      <c r="P44" s="88">
        <v>0</v>
      </c>
      <c r="Q44" s="88"/>
      <c r="R44" s="88">
        <v>0</v>
      </c>
      <c r="S44" s="88"/>
      <c r="T44" s="88">
        <v>0</v>
      </c>
      <c r="U44" s="88"/>
      <c r="V44" s="88">
        <v>0</v>
      </c>
      <c r="W44" s="88"/>
      <c r="X44" s="88">
        <v>0</v>
      </c>
      <c r="Y44" s="88"/>
      <c r="Z44" s="88">
        <v>0</v>
      </c>
      <c r="AA44" s="88"/>
      <c r="AB44" s="109">
        <v>0</v>
      </c>
      <c r="AC44" s="110"/>
      <c r="AD44" s="88">
        <v>0</v>
      </c>
      <c r="AE44" s="88"/>
      <c r="AF44" s="88">
        <v>0</v>
      </c>
      <c r="AG44" s="88"/>
      <c r="AH44" s="88">
        <v>0</v>
      </c>
      <c r="AI44" s="88"/>
      <c r="AJ44" s="88">
        <v>1</v>
      </c>
      <c r="AK44" s="88">
        <f>AJ44</f>
        <v>1</v>
      </c>
      <c r="AL44" s="88">
        <v>0</v>
      </c>
      <c r="AM44" s="88"/>
      <c r="AN44" s="88">
        <v>83.472128310000002</v>
      </c>
      <c r="AO44" s="88">
        <v>83.472128310000002</v>
      </c>
      <c r="AP44" s="88">
        <v>0</v>
      </c>
      <c r="AQ44" s="88"/>
      <c r="AR44" s="88">
        <v>0</v>
      </c>
      <c r="AS44" s="88"/>
      <c r="AT44" s="88">
        <v>0</v>
      </c>
      <c r="AU44" s="88"/>
      <c r="AV44" s="88">
        <v>0</v>
      </c>
      <c r="AW44" s="88"/>
      <c r="AX44" s="88">
        <v>0</v>
      </c>
      <c r="AY44" s="88"/>
    </row>
    <row r="45" spans="1:51" ht="47.25">
      <c r="A45" s="105" t="s">
        <v>30</v>
      </c>
      <c r="B45" s="106" t="s">
        <v>840</v>
      </c>
      <c r="C45" s="105" t="s">
        <v>841</v>
      </c>
      <c r="D45" s="88">
        <v>0</v>
      </c>
      <c r="E45" s="88"/>
      <c r="F45" s="88">
        <v>0</v>
      </c>
      <c r="G45" s="88"/>
      <c r="H45" s="88">
        <v>0</v>
      </c>
      <c r="I45" s="88"/>
      <c r="J45" s="88">
        <v>0</v>
      </c>
      <c r="K45" s="88">
        <v>1.573</v>
      </c>
      <c r="L45" s="88">
        <v>0</v>
      </c>
      <c r="M45" s="88"/>
      <c r="N45" s="88">
        <v>0</v>
      </c>
      <c r="O45" s="88"/>
      <c r="P45" s="88">
        <v>0</v>
      </c>
      <c r="Q45" s="88"/>
      <c r="R45" s="88">
        <v>0</v>
      </c>
      <c r="S45" s="88"/>
      <c r="T45" s="88">
        <v>0</v>
      </c>
      <c r="U45" s="88"/>
      <c r="V45" s="88">
        <v>0</v>
      </c>
      <c r="W45" s="88"/>
      <c r="X45" s="88">
        <v>0</v>
      </c>
      <c r="Y45" s="88"/>
      <c r="Z45" s="88">
        <v>0</v>
      </c>
      <c r="AA45" s="88"/>
      <c r="AB45" s="109">
        <v>0</v>
      </c>
      <c r="AC45" s="110"/>
      <c r="AD45" s="88">
        <v>0</v>
      </c>
      <c r="AE45" s="88"/>
      <c r="AF45" s="88">
        <v>0</v>
      </c>
      <c r="AG45" s="88"/>
      <c r="AH45" s="88">
        <v>0</v>
      </c>
      <c r="AI45" s="88"/>
      <c r="AJ45" s="88">
        <v>0</v>
      </c>
      <c r="AK45" s="88"/>
      <c r="AL45" s="88">
        <v>0</v>
      </c>
      <c r="AM45" s="88"/>
      <c r="AN45" s="88">
        <v>0</v>
      </c>
      <c r="AO45" s="88"/>
      <c r="AP45" s="88">
        <v>0</v>
      </c>
      <c r="AQ45" s="88"/>
      <c r="AR45" s="88">
        <v>0</v>
      </c>
      <c r="AS45" s="88"/>
      <c r="AT45" s="88">
        <v>0</v>
      </c>
      <c r="AU45" s="88"/>
      <c r="AV45" s="88">
        <v>0</v>
      </c>
      <c r="AW45" s="88"/>
      <c r="AX45" s="88">
        <v>0</v>
      </c>
      <c r="AY45" s="88"/>
    </row>
    <row r="46" spans="1:51" ht="110.25">
      <c r="A46" s="105" t="s">
        <v>30</v>
      </c>
      <c r="B46" s="106" t="s">
        <v>842</v>
      </c>
      <c r="C46" s="105" t="s">
        <v>843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109"/>
      <c r="AC46" s="110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</row>
    <row r="47" spans="1:51" ht="110.25">
      <c r="A47" s="105" t="s">
        <v>30</v>
      </c>
      <c r="B47" s="106" t="s">
        <v>844</v>
      </c>
      <c r="C47" s="105" t="s">
        <v>845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109"/>
      <c r="AC47" s="110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</row>
    <row r="48" spans="1:51" ht="78.75">
      <c r="A48" s="105" t="s">
        <v>30</v>
      </c>
      <c r="B48" s="106" t="s">
        <v>846</v>
      </c>
      <c r="C48" s="105" t="s">
        <v>847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109"/>
      <c r="AC48" s="110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</row>
    <row r="49" spans="1:51" ht="94.5">
      <c r="A49" s="105" t="s">
        <v>30</v>
      </c>
      <c r="B49" s="106" t="s">
        <v>848</v>
      </c>
      <c r="C49" s="105" t="s">
        <v>849</v>
      </c>
      <c r="D49" s="88">
        <v>0</v>
      </c>
      <c r="E49" s="88"/>
      <c r="F49" s="88">
        <v>0</v>
      </c>
      <c r="G49" s="88"/>
      <c r="H49" s="88">
        <v>0</v>
      </c>
      <c r="I49" s="88"/>
      <c r="J49" s="88">
        <v>0</v>
      </c>
      <c r="K49" s="88"/>
      <c r="L49" s="88">
        <v>0</v>
      </c>
      <c r="M49" s="88"/>
      <c r="N49" s="88">
        <v>0</v>
      </c>
      <c r="O49" s="88"/>
      <c r="P49" s="88">
        <v>0</v>
      </c>
      <c r="Q49" s="88"/>
      <c r="R49" s="88">
        <v>0</v>
      </c>
      <c r="S49" s="88"/>
      <c r="T49" s="88">
        <v>0</v>
      </c>
      <c r="U49" s="88"/>
      <c r="V49" s="88">
        <v>0</v>
      </c>
      <c r="W49" s="88"/>
      <c r="X49" s="88">
        <v>0</v>
      </c>
      <c r="Y49" s="88"/>
      <c r="Z49" s="88">
        <v>0</v>
      </c>
      <c r="AA49" s="88"/>
      <c r="AB49" s="109">
        <v>0</v>
      </c>
      <c r="AC49" s="110"/>
      <c r="AD49" s="88">
        <v>0</v>
      </c>
      <c r="AE49" s="88"/>
      <c r="AF49" s="88">
        <v>0</v>
      </c>
      <c r="AG49" s="88"/>
      <c r="AH49" s="88">
        <v>0</v>
      </c>
      <c r="AI49" s="88"/>
      <c r="AJ49" s="88">
        <v>0</v>
      </c>
      <c r="AK49" s="88"/>
      <c r="AL49" s="88">
        <v>0</v>
      </c>
      <c r="AM49" s="88"/>
      <c r="AN49" s="88">
        <v>0</v>
      </c>
      <c r="AO49" s="88"/>
      <c r="AP49" s="88">
        <v>0</v>
      </c>
      <c r="AQ49" s="88"/>
      <c r="AR49" s="88">
        <v>0</v>
      </c>
      <c r="AS49" s="88"/>
      <c r="AT49" s="88">
        <v>0</v>
      </c>
      <c r="AU49" s="88"/>
      <c r="AV49" s="88">
        <v>0</v>
      </c>
      <c r="AW49" s="88"/>
      <c r="AX49" s="88">
        <v>0</v>
      </c>
      <c r="AY49" s="88"/>
    </row>
    <row r="50" spans="1:51" ht="94.5">
      <c r="A50" s="105" t="s">
        <v>30</v>
      </c>
      <c r="B50" s="106" t="s">
        <v>850</v>
      </c>
      <c r="C50" s="105" t="s">
        <v>851</v>
      </c>
      <c r="D50" s="88">
        <v>0</v>
      </c>
      <c r="E50" s="88"/>
      <c r="F50" s="88">
        <v>0</v>
      </c>
      <c r="G50" s="88"/>
      <c r="H50" s="88">
        <v>0</v>
      </c>
      <c r="I50" s="88"/>
      <c r="J50" s="88">
        <v>0</v>
      </c>
      <c r="K50" s="88"/>
      <c r="L50" s="88">
        <v>0</v>
      </c>
      <c r="M50" s="88"/>
      <c r="N50" s="88">
        <v>0</v>
      </c>
      <c r="O50" s="88"/>
      <c r="P50" s="88">
        <v>0</v>
      </c>
      <c r="Q50" s="88"/>
      <c r="R50" s="88">
        <v>0</v>
      </c>
      <c r="S50" s="88"/>
      <c r="T50" s="88">
        <v>0</v>
      </c>
      <c r="U50" s="88"/>
      <c r="V50" s="88">
        <v>0</v>
      </c>
      <c r="W50" s="88"/>
      <c r="X50" s="88">
        <v>0</v>
      </c>
      <c r="Y50" s="88"/>
      <c r="Z50" s="88">
        <v>0</v>
      </c>
      <c r="AA50" s="88"/>
      <c r="AB50" s="109">
        <v>0</v>
      </c>
      <c r="AC50" s="110"/>
      <c r="AD50" s="88">
        <v>0</v>
      </c>
      <c r="AE50" s="88"/>
      <c r="AF50" s="88">
        <v>0</v>
      </c>
      <c r="AG50" s="88"/>
      <c r="AH50" s="88">
        <v>0</v>
      </c>
      <c r="AI50" s="88"/>
      <c r="AJ50" s="88">
        <v>0</v>
      </c>
      <c r="AK50" s="88"/>
      <c r="AL50" s="88">
        <v>0</v>
      </c>
      <c r="AM50" s="88"/>
      <c r="AN50" s="88">
        <v>0.374</v>
      </c>
      <c r="AO50" s="88">
        <v>4.7474610199999994</v>
      </c>
      <c r="AP50" s="88">
        <v>0</v>
      </c>
      <c r="AQ50" s="88"/>
      <c r="AR50" s="88">
        <v>0</v>
      </c>
      <c r="AS50" s="88"/>
      <c r="AT50" s="88">
        <v>0</v>
      </c>
      <c r="AU50" s="88"/>
      <c r="AV50" s="88">
        <v>0</v>
      </c>
      <c r="AW50" s="88"/>
      <c r="AX50" s="88">
        <v>0</v>
      </c>
      <c r="AY50" s="88"/>
    </row>
    <row r="51" spans="1:51" ht="94.5">
      <c r="A51" s="105" t="s">
        <v>30</v>
      </c>
      <c r="B51" s="106" t="s">
        <v>852</v>
      </c>
      <c r="C51" s="105" t="s">
        <v>853</v>
      </c>
      <c r="D51" s="88">
        <v>0</v>
      </c>
      <c r="E51" s="88"/>
      <c r="F51" s="88">
        <v>5</v>
      </c>
      <c r="G51" s="88"/>
      <c r="H51" s="88">
        <v>0</v>
      </c>
      <c r="I51" s="88"/>
      <c r="J51" s="88">
        <v>2.488</v>
      </c>
      <c r="K51" s="88"/>
      <c r="L51" s="88">
        <v>2.14</v>
      </c>
      <c r="M51" s="88">
        <f>L51</f>
        <v>2.14</v>
      </c>
      <c r="N51" s="88">
        <v>0</v>
      </c>
      <c r="O51" s="88"/>
      <c r="P51" s="88">
        <v>0</v>
      </c>
      <c r="Q51" s="88"/>
      <c r="R51" s="88">
        <v>0</v>
      </c>
      <c r="S51" s="88"/>
      <c r="T51" s="88">
        <v>0</v>
      </c>
      <c r="U51" s="88"/>
      <c r="V51" s="88">
        <v>0</v>
      </c>
      <c r="W51" s="88"/>
      <c r="X51" s="88">
        <v>0</v>
      </c>
      <c r="Y51" s="88"/>
      <c r="Z51" s="88">
        <v>0</v>
      </c>
      <c r="AA51" s="88"/>
      <c r="AB51" s="109">
        <v>0</v>
      </c>
      <c r="AC51" s="110"/>
      <c r="AD51" s="88">
        <v>0</v>
      </c>
      <c r="AE51" s="88"/>
      <c r="AF51" s="88">
        <v>0</v>
      </c>
      <c r="AG51" s="88"/>
      <c r="AH51" s="88">
        <v>0</v>
      </c>
      <c r="AI51" s="88"/>
      <c r="AJ51" s="88">
        <v>0</v>
      </c>
      <c r="AK51" s="88"/>
      <c r="AL51" s="88">
        <v>0</v>
      </c>
      <c r="AM51" s="88"/>
      <c r="AN51" s="88">
        <v>0</v>
      </c>
      <c r="AO51" s="88"/>
      <c r="AP51" s="88">
        <v>0</v>
      </c>
      <c r="AQ51" s="88"/>
      <c r="AR51" s="88">
        <v>0</v>
      </c>
      <c r="AS51" s="88"/>
      <c r="AT51" s="88">
        <v>0</v>
      </c>
      <c r="AU51" s="88"/>
      <c r="AV51" s="88">
        <v>0</v>
      </c>
      <c r="AW51" s="88"/>
      <c r="AX51" s="88">
        <v>0</v>
      </c>
      <c r="AY51" s="88"/>
    </row>
    <row r="52" spans="1:51" ht="94.5">
      <c r="A52" s="105" t="s">
        <v>30</v>
      </c>
      <c r="B52" s="106" t="s">
        <v>854</v>
      </c>
      <c r="C52" s="105" t="s">
        <v>855</v>
      </c>
      <c r="D52" s="88">
        <v>0</v>
      </c>
      <c r="E52" s="88"/>
      <c r="F52" s="88">
        <v>0</v>
      </c>
      <c r="G52" s="88"/>
      <c r="H52" s="88">
        <v>0</v>
      </c>
      <c r="I52" s="88"/>
      <c r="J52" s="88">
        <v>0</v>
      </c>
      <c r="K52" s="88"/>
      <c r="L52" s="88">
        <v>0</v>
      </c>
      <c r="M52" s="88"/>
      <c r="N52" s="88">
        <v>0</v>
      </c>
      <c r="O52" s="88"/>
      <c r="P52" s="88">
        <v>0</v>
      </c>
      <c r="Q52" s="88"/>
      <c r="R52" s="88">
        <v>0</v>
      </c>
      <c r="S52" s="88"/>
      <c r="T52" s="88">
        <v>0</v>
      </c>
      <c r="U52" s="88"/>
      <c r="V52" s="88">
        <v>0</v>
      </c>
      <c r="W52" s="88"/>
      <c r="X52" s="88">
        <v>0</v>
      </c>
      <c r="Y52" s="88"/>
      <c r="Z52" s="88">
        <v>0</v>
      </c>
      <c r="AA52" s="88"/>
      <c r="AB52" s="109">
        <v>0</v>
      </c>
      <c r="AC52" s="110"/>
      <c r="AD52" s="88">
        <v>0</v>
      </c>
      <c r="AE52" s="88"/>
      <c r="AF52" s="88">
        <v>0</v>
      </c>
      <c r="AG52" s="88"/>
      <c r="AH52" s="88">
        <v>0</v>
      </c>
      <c r="AI52" s="88"/>
      <c r="AJ52" s="88">
        <v>0</v>
      </c>
      <c r="AK52" s="88"/>
      <c r="AL52" s="88">
        <v>0</v>
      </c>
      <c r="AM52" s="88"/>
      <c r="AN52" s="88">
        <v>1.9900151600000002</v>
      </c>
      <c r="AO52" s="88">
        <v>0</v>
      </c>
      <c r="AP52" s="88">
        <v>0</v>
      </c>
      <c r="AQ52" s="88"/>
      <c r="AR52" s="88">
        <v>0</v>
      </c>
      <c r="AS52" s="88"/>
      <c r="AT52" s="88">
        <v>0</v>
      </c>
      <c r="AU52" s="88"/>
      <c r="AV52" s="88">
        <v>0</v>
      </c>
      <c r="AW52" s="88"/>
      <c r="AX52" s="88">
        <v>0</v>
      </c>
      <c r="AY52" s="88"/>
    </row>
    <row r="53" spans="1:51" ht="110.25">
      <c r="A53" s="105" t="s">
        <v>30</v>
      </c>
      <c r="B53" s="106" t="s">
        <v>856</v>
      </c>
      <c r="C53" s="105" t="s">
        <v>857</v>
      </c>
      <c r="D53" s="88">
        <v>0</v>
      </c>
      <c r="E53" s="88"/>
      <c r="F53" s="88">
        <v>0</v>
      </c>
      <c r="G53" s="88"/>
      <c r="H53" s="88">
        <v>0</v>
      </c>
      <c r="I53" s="88"/>
      <c r="J53" s="88">
        <v>0</v>
      </c>
      <c r="K53" s="88"/>
      <c r="L53" s="88">
        <v>0</v>
      </c>
      <c r="M53" s="88"/>
      <c r="N53" s="88">
        <v>0</v>
      </c>
      <c r="O53" s="88"/>
      <c r="P53" s="88">
        <v>0</v>
      </c>
      <c r="Q53" s="88"/>
      <c r="R53" s="88">
        <v>0</v>
      </c>
      <c r="S53" s="88"/>
      <c r="T53" s="88">
        <v>0</v>
      </c>
      <c r="U53" s="88"/>
      <c r="V53" s="88">
        <v>0</v>
      </c>
      <c r="W53" s="88"/>
      <c r="X53" s="88">
        <v>0</v>
      </c>
      <c r="Y53" s="88"/>
      <c r="Z53" s="88">
        <v>0</v>
      </c>
      <c r="AA53" s="88"/>
      <c r="AB53" s="109">
        <v>0</v>
      </c>
      <c r="AC53" s="110"/>
      <c r="AD53" s="88">
        <v>0</v>
      </c>
      <c r="AE53" s="88"/>
      <c r="AF53" s="88">
        <v>0</v>
      </c>
      <c r="AG53" s="88"/>
      <c r="AH53" s="88">
        <v>0</v>
      </c>
      <c r="AI53" s="88"/>
      <c r="AJ53" s="88">
        <v>0</v>
      </c>
      <c r="AK53" s="88"/>
      <c r="AL53" s="88">
        <v>0</v>
      </c>
      <c r="AM53" s="88"/>
      <c r="AN53" s="88">
        <v>15.223962709601336</v>
      </c>
      <c r="AO53" s="88">
        <v>51.526610480000002</v>
      </c>
      <c r="AP53" s="88">
        <v>0</v>
      </c>
      <c r="AQ53" s="88"/>
      <c r="AR53" s="88">
        <v>0</v>
      </c>
      <c r="AS53" s="88"/>
      <c r="AT53" s="88">
        <v>0</v>
      </c>
      <c r="AU53" s="88"/>
      <c r="AV53" s="88">
        <v>0</v>
      </c>
      <c r="AW53" s="88"/>
      <c r="AX53" s="88">
        <v>0</v>
      </c>
      <c r="AY53" s="88"/>
    </row>
    <row r="54" spans="1:51" ht="78.75">
      <c r="A54" s="105" t="s">
        <v>30</v>
      </c>
      <c r="B54" s="106" t="s">
        <v>858</v>
      </c>
      <c r="C54" s="105" t="s">
        <v>859</v>
      </c>
      <c r="D54" s="88">
        <v>0</v>
      </c>
      <c r="E54" s="88"/>
      <c r="F54" s="88">
        <v>2.5</v>
      </c>
      <c r="G54" s="88">
        <v>6.3</v>
      </c>
      <c r="H54" s="88">
        <v>0</v>
      </c>
      <c r="I54" s="88"/>
      <c r="J54" s="88">
        <v>1.7230000000000001</v>
      </c>
      <c r="K54" s="88">
        <v>3.1549999999999998</v>
      </c>
      <c r="L54" s="88">
        <v>1.2</v>
      </c>
      <c r="M54" s="88">
        <f>L54</f>
        <v>1.2</v>
      </c>
      <c r="N54" s="88">
        <v>0</v>
      </c>
      <c r="O54" s="88"/>
      <c r="P54" s="88">
        <v>0</v>
      </c>
      <c r="Q54" s="88"/>
      <c r="R54" s="88">
        <v>0</v>
      </c>
      <c r="S54" s="88"/>
      <c r="T54" s="88">
        <v>0</v>
      </c>
      <c r="U54" s="88"/>
      <c r="V54" s="88">
        <v>0</v>
      </c>
      <c r="W54" s="88"/>
      <c r="X54" s="88">
        <v>0</v>
      </c>
      <c r="Y54" s="88"/>
      <c r="Z54" s="88">
        <v>0</v>
      </c>
      <c r="AA54" s="88"/>
      <c r="AB54" s="109">
        <v>0</v>
      </c>
      <c r="AC54" s="110"/>
      <c r="AD54" s="88">
        <v>0</v>
      </c>
      <c r="AE54" s="88"/>
      <c r="AF54" s="88">
        <v>0</v>
      </c>
      <c r="AG54" s="88"/>
      <c r="AH54" s="88">
        <v>0</v>
      </c>
      <c r="AI54" s="88"/>
      <c r="AJ54" s="88">
        <v>1</v>
      </c>
      <c r="AK54" s="88">
        <f>AJ54</f>
        <v>1</v>
      </c>
      <c r="AL54" s="88">
        <v>0</v>
      </c>
      <c r="AM54" s="88"/>
      <c r="AN54" s="88">
        <v>0</v>
      </c>
      <c r="AO54" s="88"/>
      <c r="AP54" s="88">
        <v>0</v>
      </c>
      <c r="AQ54" s="88"/>
      <c r="AR54" s="88">
        <v>0</v>
      </c>
      <c r="AS54" s="88"/>
      <c r="AT54" s="88">
        <v>0</v>
      </c>
      <c r="AU54" s="88"/>
      <c r="AV54" s="88">
        <v>0</v>
      </c>
      <c r="AW54" s="88"/>
      <c r="AX54" s="88">
        <v>0</v>
      </c>
      <c r="AY54" s="88"/>
    </row>
    <row r="55" spans="1:51" ht="47.25">
      <c r="A55" s="105" t="s">
        <v>30</v>
      </c>
      <c r="B55" s="106" t="s">
        <v>860</v>
      </c>
      <c r="C55" s="105" t="s">
        <v>861</v>
      </c>
      <c r="D55" s="88"/>
      <c r="E55" s="88"/>
      <c r="F55" s="88"/>
      <c r="G55" s="88"/>
      <c r="H55" s="88"/>
      <c r="I55" s="88"/>
      <c r="J55" s="88"/>
      <c r="K55" s="88">
        <v>0.28399999999999997</v>
      </c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109"/>
      <c r="AC55" s="110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</row>
    <row r="56" spans="1:51" ht="94.5">
      <c r="A56" s="105" t="s">
        <v>30</v>
      </c>
      <c r="B56" s="106" t="s">
        <v>862</v>
      </c>
      <c r="C56" s="105" t="s">
        <v>863</v>
      </c>
      <c r="D56" s="88">
        <v>0</v>
      </c>
      <c r="E56" s="88"/>
      <c r="F56" s="88">
        <v>0</v>
      </c>
      <c r="G56" s="88"/>
      <c r="H56" s="88">
        <v>0</v>
      </c>
      <c r="I56" s="88"/>
      <c r="J56" s="88">
        <v>0</v>
      </c>
      <c r="K56" s="88"/>
      <c r="L56" s="88">
        <v>10</v>
      </c>
      <c r="M56" s="88">
        <f>L56</f>
        <v>10</v>
      </c>
      <c r="N56" s="88">
        <v>0</v>
      </c>
      <c r="O56" s="88"/>
      <c r="P56" s="88">
        <v>0</v>
      </c>
      <c r="Q56" s="88"/>
      <c r="R56" s="88">
        <v>0</v>
      </c>
      <c r="S56" s="88"/>
      <c r="T56" s="88">
        <v>0</v>
      </c>
      <c r="U56" s="88"/>
      <c r="V56" s="88">
        <v>0</v>
      </c>
      <c r="W56" s="88"/>
      <c r="X56" s="88">
        <v>0</v>
      </c>
      <c r="Y56" s="88"/>
      <c r="Z56" s="88">
        <v>0</v>
      </c>
      <c r="AA56" s="88"/>
      <c r="AB56" s="109">
        <v>0</v>
      </c>
      <c r="AC56" s="110"/>
      <c r="AD56" s="88">
        <v>0</v>
      </c>
      <c r="AE56" s="88"/>
      <c r="AF56" s="88">
        <v>0</v>
      </c>
      <c r="AG56" s="88"/>
      <c r="AH56" s="88">
        <v>0</v>
      </c>
      <c r="AI56" s="88"/>
      <c r="AJ56" s="88">
        <v>1</v>
      </c>
      <c r="AK56" s="88">
        <f>AJ56</f>
        <v>1</v>
      </c>
      <c r="AL56" s="88">
        <v>0</v>
      </c>
      <c r="AM56" s="88"/>
      <c r="AN56" s="88">
        <v>0</v>
      </c>
      <c r="AO56" s="88"/>
      <c r="AP56" s="88">
        <v>0</v>
      </c>
      <c r="AQ56" s="88"/>
      <c r="AR56" s="88">
        <v>0</v>
      </c>
      <c r="AS56" s="88"/>
      <c r="AT56" s="88">
        <v>0</v>
      </c>
      <c r="AU56" s="88"/>
      <c r="AV56" s="88">
        <v>0</v>
      </c>
      <c r="AW56" s="88"/>
      <c r="AX56" s="88">
        <v>0</v>
      </c>
      <c r="AY56" s="88"/>
    </row>
    <row r="57" spans="1:51" ht="78.75">
      <c r="A57" s="105" t="s">
        <v>30</v>
      </c>
      <c r="B57" s="106" t="s">
        <v>864</v>
      </c>
      <c r="C57" s="105" t="s">
        <v>865</v>
      </c>
      <c r="D57" s="88">
        <v>0</v>
      </c>
      <c r="E57" s="88"/>
      <c r="F57" s="88">
        <v>0</v>
      </c>
      <c r="G57" s="88"/>
      <c r="H57" s="88">
        <v>0</v>
      </c>
      <c r="I57" s="88"/>
      <c r="J57" s="88">
        <v>0</v>
      </c>
      <c r="K57" s="88"/>
      <c r="L57" s="88">
        <v>0</v>
      </c>
      <c r="M57" s="88"/>
      <c r="N57" s="88">
        <v>0</v>
      </c>
      <c r="O57" s="88"/>
      <c r="P57" s="88">
        <v>0</v>
      </c>
      <c r="Q57" s="88"/>
      <c r="R57" s="88">
        <v>0</v>
      </c>
      <c r="S57" s="88"/>
      <c r="T57" s="88">
        <v>0</v>
      </c>
      <c r="U57" s="88"/>
      <c r="V57" s="88">
        <v>0</v>
      </c>
      <c r="W57" s="88"/>
      <c r="X57" s="88">
        <v>0</v>
      </c>
      <c r="Y57" s="88"/>
      <c r="Z57" s="88">
        <v>0</v>
      </c>
      <c r="AA57" s="88"/>
      <c r="AB57" s="109">
        <v>0</v>
      </c>
      <c r="AC57" s="110"/>
      <c r="AD57" s="88">
        <v>0</v>
      </c>
      <c r="AE57" s="88"/>
      <c r="AF57" s="88">
        <v>0</v>
      </c>
      <c r="AG57" s="88"/>
      <c r="AH57" s="88">
        <v>0</v>
      </c>
      <c r="AI57" s="88"/>
      <c r="AJ57" s="88">
        <v>0</v>
      </c>
      <c r="AK57" s="88"/>
      <c r="AL57" s="88">
        <v>0</v>
      </c>
      <c r="AM57" s="88"/>
      <c r="AN57" s="88">
        <v>0.42</v>
      </c>
      <c r="AO57" s="88">
        <v>0.42</v>
      </c>
      <c r="AP57" s="88">
        <v>0</v>
      </c>
      <c r="AQ57" s="88"/>
      <c r="AR57" s="88">
        <v>0</v>
      </c>
      <c r="AS57" s="88"/>
      <c r="AT57" s="88">
        <v>0</v>
      </c>
      <c r="AU57" s="88"/>
      <c r="AV57" s="88">
        <v>0</v>
      </c>
      <c r="AW57" s="88"/>
      <c r="AX57" s="88">
        <v>0</v>
      </c>
      <c r="AY57" s="88"/>
    </row>
    <row r="58" spans="1:51" ht="94.5">
      <c r="A58" s="105" t="s">
        <v>30</v>
      </c>
      <c r="B58" s="106" t="s">
        <v>866</v>
      </c>
      <c r="C58" s="105" t="s">
        <v>867</v>
      </c>
      <c r="D58" s="88">
        <v>0</v>
      </c>
      <c r="E58" s="88"/>
      <c r="F58" s="88">
        <v>0</v>
      </c>
      <c r="G58" s="88"/>
      <c r="H58" s="88">
        <v>0</v>
      </c>
      <c r="I58" s="88"/>
      <c r="J58" s="88">
        <v>0</v>
      </c>
      <c r="K58" s="88">
        <v>0.73599999999999999</v>
      </c>
      <c r="L58" s="88">
        <v>0</v>
      </c>
      <c r="M58" s="88"/>
      <c r="N58" s="88">
        <v>0</v>
      </c>
      <c r="O58" s="88"/>
      <c r="P58" s="88">
        <v>0</v>
      </c>
      <c r="Q58" s="88"/>
      <c r="R58" s="88">
        <v>0</v>
      </c>
      <c r="S58" s="88"/>
      <c r="T58" s="88">
        <v>0</v>
      </c>
      <c r="U58" s="88"/>
      <c r="V58" s="88">
        <v>0</v>
      </c>
      <c r="W58" s="88"/>
      <c r="X58" s="88">
        <v>0</v>
      </c>
      <c r="Y58" s="88"/>
      <c r="Z58" s="88">
        <v>0</v>
      </c>
      <c r="AA58" s="88"/>
      <c r="AB58" s="109">
        <v>0</v>
      </c>
      <c r="AC58" s="110"/>
      <c r="AD58" s="88">
        <v>0</v>
      </c>
      <c r="AE58" s="88"/>
      <c r="AF58" s="88">
        <v>0</v>
      </c>
      <c r="AG58" s="88"/>
      <c r="AH58" s="88">
        <v>0</v>
      </c>
      <c r="AI58" s="88"/>
      <c r="AJ58" s="88">
        <v>0</v>
      </c>
      <c r="AK58" s="88"/>
      <c r="AL58" s="88">
        <v>1</v>
      </c>
      <c r="AM58" s="88">
        <f>AL58</f>
        <v>1</v>
      </c>
      <c r="AN58" s="88">
        <v>0</v>
      </c>
      <c r="AO58" s="88"/>
      <c r="AP58" s="88">
        <v>0</v>
      </c>
      <c r="AQ58" s="88"/>
      <c r="AR58" s="88">
        <v>0</v>
      </c>
      <c r="AS58" s="88"/>
      <c r="AT58" s="88">
        <v>0</v>
      </c>
      <c r="AU58" s="88"/>
      <c r="AV58" s="88">
        <v>0</v>
      </c>
      <c r="AW58" s="88"/>
      <c r="AX58" s="88">
        <v>0</v>
      </c>
      <c r="AY58" s="88"/>
    </row>
    <row r="59" spans="1:51" ht="63">
      <c r="A59" s="105" t="s">
        <v>30</v>
      </c>
      <c r="B59" s="106" t="s">
        <v>868</v>
      </c>
      <c r="C59" s="105" t="s">
        <v>869</v>
      </c>
      <c r="D59" s="88">
        <v>0</v>
      </c>
      <c r="E59" s="88"/>
      <c r="F59" s="88">
        <v>0</v>
      </c>
      <c r="G59" s="88"/>
      <c r="H59" s="88">
        <v>0</v>
      </c>
      <c r="I59" s="88"/>
      <c r="J59" s="88">
        <v>2.137</v>
      </c>
      <c r="K59" s="88"/>
      <c r="L59" s="88">
        <v>0</v>
      </c>
      <c r="M59" s="88"/>
      <c r="N59" s="88">
        <v>0</v>
      </c>
      <c r="O59" s="88"/>
      <c r="P59" s="88">
        <v>0</v>
      </c>
      <c r="Q59" s="88"/>
      <c r="R59" s="88">
        <v>0</v>
      </c>
      <c r="S59" s="88"/>
      <c r="T59" s="88">
        <v>0</v>
      </c>
      <c r="U59" s="88"/>
      <c r="V59" s="88">
        <v>1.1099999999999999</v>
      </c>
      <c r="W59" s="88"/>
      <c r="X59" s="88">
        <v>0</v>
      </c>
      <c r="Y59" s="88"/>
      <c r="Z59" s="88">
        <v>0</v>
      </c>
      <c r="AA59" s="88"/>
      <c r="AB59" s="109">
        <v>0</v>
      </c>
      <c r="AC59" s="110"/>
      <c r="AD59" s="88">
        <v>0</v>
      </c>
      <c r="AE59" s="88"/>
      <c r="AF59" s="88">
        <v>0</v>
      </c>
      <c r="AG59" s="88"/>
      <c r="AH59" s="88">
        <v>0</v>
      </c>
      <c r="AI59" s="88"/>
      <c r="AJ59" s="88">
        <v>0</v>
      </c>
      <c r="AK59" s="88"/>
      <c r="AL59" s="88">
        <v>1</v>
      </c>
      <c r="AM59" s="88">
        <f>AL59</f>
        <v>1</v>
      </c>
      <c r="AN59" s="88">
        <v>0</v>
      </c>
      <c r="AO59" s="88"/>
      <c r="AP59" s="88">
        <v>0</v>
      </c>
      <c r="AQ59" s="88"/>
      <c r="AR59" s="88">
        <v>0</v>
      </c>
      <c r="AS59" s="88"/>
      <c r="AT59" s="88">
        <v>0</v>
      </c>
      <c r="AU59" s="88"/>
      <c r="AV59" s="88">
        <v>0</v>
      </c>
      <c r="AW59" s="88"/>
      <c r="AX59" s="88">
        <v>0</v>
      </c>
      <c r="AY59" s="88"/>
    </row>
    <row r="60" spans="1:51" ht="31.5">
      <c r="A60" s="105" t="s">
        <v>32</v>
      </c>
      <c r="B60" s="106" t="s">
        <v>33</v>
      </c>
      <c r="C60" s="105" t="s">
        <v>6</v>
      </c>
      <c r="D60" s="79">
        <f t="shared" ref="D60:AY60" si="12">D61+D62</f>
        <v>0</v>
      </c>
      <c r="E60" s="79">
        <f t="shared" si="12"/>
        <v>0</v>
      </c>
      <c r="F60" s="79">
        <f t="shared" si="12"/>
        <v>0</v>
      </c>
      <c r="G60" s="79">
        <f t="shared" si="12"/>
        <v>0</v>
      </c>
      <c r="H60" s="79">
        <f t="shared" si="12"/>
        <v>0</v>
      </c>
      <c r="I60" s="79">
        <f t="shared" si="12"/>
        <v>0</v>
      </c>
      <c r="J60" s="79">
        <f t="shared" si="12"/>
        <v>0</v>
      </c>
      <c r="K60" s="79">
        <f t="shared" si="12"/>
        <v>0</v>
      </c>
      <c r="L60" s="79">
        <f t="shared" si="12"/>
        <v>0</v>
      </c>
      <c r="M60" s="79">
        <f t="shared" si="12"/>
        <v>0</v>
      </c>
      <c r="N60" s="79">
        <f t="shared" si="12"/>
        <v>0</v>
      </c>
      <c r="O60" s="79">
        <f t="shared" si="12"/>
        <v>0</v>
      </c>
      <c r="P60" s="79">
        <f t="shared" si="12"/>
        <v>0</v>
      </c>
      <c r="Q60" s="79">
        <f t="shared" si="12"/>
        <v>0</v>
      </c>
      <c r="R60" s="79">
        <f t="shared" si="12"/>
        <v>0</v>
      </c>
      <c r="S60" s="79">
        <f t="shared" si="12"/>
        <v>0</v>
      </c>
      <c r="T60" s="79">
        <f t="shared" si="12"/>
        <v>0</v>
      </c>
      <c r="U60" s="79">
        <f t="shared" si="12"/>
        <v>0</v>
      </c>
      <c r="V60" s="79">
        <f t="shared" si="12"/>
        <v>0</v>
      </c>
      <c r="W60" s="79">
        <f t="shared" si="12"/>
        <v>0</v>
      </c>
      <c r="X60" s="79">
        <f t="shared" si="12"/>
        <v>0</v>
      </c>
      <c r="Y60" s="79">
        <f t="shared" si="12"/>
        <v>0</v>
      </c>
      <c r="Z60" s="79">
        <f t="shared" si="12"/>
        <v>0</v>
      </c>
      <c r="AA60" s="79">
        <f t="shared" si="12"/>
        <v>0</v>
      </c>
      <c r="AB60" s="108">
        <f t="shared" si="12"/>
        <v>0</v>
      </c>
      <c r="AC60" s="107">
        <f t="shared" si="12"/>
        <v>0</v>
      </c>
      <c r="AD60" s="79">
        <f t="shared" si="12"/>
        <v>0</v>
      </c>
      <c r="AE60" s="79">
        <f t="shared" si="12"/>
        <v>0</v>
      </c>
      <c r="AF60" s="79">
        <f t="shared" si="12"/>
        <v>0</v>
      </c>
      <c r="AG60" s="79">
        <f t="shared" si="12"/>
        <v>0</v>
      </c>
      <c r="AH60" s="79">
        <f t="shared" si="12"/>
        <v>0</v>
      </c>
      <c r="AI60" s="79">
        <f t="shared" si="12"/>
        <v>0</v>
      </c>
      <c r="AJ60" s="79">
        <f t="shared" si="12"/>
        <v>0</v>
      </c>
      <c r="AK60" s="79">
        <f t="shared" si="12"/>
        <v>0</v>
      </c>
      <c r="AL60" s="79">
        <f t="shared" si="12"/>
        <v>0</v>
      </c>
      <c r="AM60" s="79">
        <f t="shared" si="12"/>
        <v>0</v>
      </c>
      <c r="AN60" s="79">
        <f t="shared" si="12"/>
        <v>0</v>
      </c>
      <c r="AO60" s="79">
        <f t="shared" si="12"/>
        <v>0</v>
      </c>
      <c r="AP60" s="79">
        <f t="shared" si="12"/>
        <v>0</v>
      </c>
      <c r="AQ60" s="79">
        <f t="shared" si="12"/>
        <v>0</v>
      </c>
      <c r="AR60" s="79">
        <f t="shared" si="12"/>
        <v>0</v>
      </c>
      <c r="AS60" s="79">
        <f t="shared" si="12"/>
        <v>0</v>
      </c>
      <c r="AT60" s="79">
        <f t="shared" si="12"/>
        <v>0</v>
      </c>
      <c r="AU60" s="79">
        <f t="shared" si="12"/>
        <v>0</v>
      </c>
      <c r="AV60" s="79">
        <f t="shared" si="12"/>
        <v>0</v>
      </c>
      <c r="AW60" s="79">
        <f t="shared" si="12"/>
        <v>0</v>
      </c>
      <c r="AX60" s="79">
        <f t="shared" si="12"/>
        <v>0</v>
      </c>
      <c r="AY60" s="79">
        <f t="shared" si="12"/>
        <v>0</v>
      </c>
    </row>
    <row r="61" spans="1:51" ht="47.25">
      <c r="A61" s="105" t="s">
        <v>34</v>
      </c>
      <c r="B61" s="106" t="s">
        <v>35</v>
      </c>
      <c r="C61" s="105" t="s">
        <v>6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108"/>
      <c r="AC61" s="107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</row>
    <row r="62" spans="1:51" ht="31.5">
      <c r="A62" s="105" t="s">
        <v>36</v>
      </c>
      <c r="B62" s="106" t="s">
        <v>37</v>
      </c>
      <c r="C62" s="105" t="s">
        <v>6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108"/>
      <c r="AC62" s="107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</row>
    <row r="63" spans="1:51" ht="31.5">
      <c r="A63" s="105" t="s">
        <v>38</v>
      </c>
      <c r="B63" s="106" t="s">
        <v>39</v>
      </c>
      <c r="C63" s="105" t="s">
        <v>6</v>
      </c>
      <c r="D63" s="79">
        <f t="shared" ref="D63:AY63" si="13">D64+D68</f>
        <v>0</v>
      </c>
      <c r="E63" s="79">
        <f t="shared" si="13"/>
        <v>0</v>
      </c>
      <c r="F63" s="79">
        <f t="shared" si="13"/>
        <v>0</v>
      </c>
      <c r="G63" s="79">
        <f t="shared" si="13"/>
        <v>0</v>
      </c>
      <c r="H63" s="79">
        <f t="shared" si="13"/>
        <v>0</v>
      </c>
      <c r="I63" s="79">
        <f t="shared" si="13"/>
        <v>0</v>
      </c>
      <c r="J63" s="79">
        <f t="shared" si="13"/>
        <v>0</v>
      </c>
      <c r="K63" s="79">
        <f t="shared" si="13"/>
        <v>0</v>
      </c>
      <c r="L63" s="79">
        <f t="shared" si="13"/>
        <v>0</v>
      </c>
      <c r="M63" s="79">
        <f t="shared" si="13"/>
        <v>0</v>
      </c>
      <c r="N63" s="79">
        <f t="shared" si="13"/>
        <v>0</v>
      </c>
      <c r="O63" s="79">
        <f t="shared" si="13"/>
        <v>0</v>
      </c>
      <c r="P63" s="79">
        <f t="shared" si="13"/>
        <v>0</v>
      </c>
      <c r="Q63" s="79">
        <f t="shared" si="13"/>
        <v>0</v>
      </c>
      <c r="R63" s="79">
        <f t="shared" si="13"/>
        <v>0</v>
      </c>
      <c r="S63" s="79">
        <f t="shared" si="13"/>
        <v>0</v>
      </c>
      <c r="T63" s="79">
        <f t="shared" si="13"/>
        <v>0</v>
      </c>
      <c r="U63" s="79">
        <f t="shared" si="13"/>
        <v>0</v>
      </c>
      <c r="V63" s="79">
        <f t="shared" si="13"/>
        <v>0</v>
      </c>
      <c r="W63" s="79">
        <f t="shared" si="13"/>
        <v>0</v>
      </c>
      <c r="X63" s="79">
        <f t="shared" si="13"/>
        <v>0</v>
      </c>
      <c r="Y63" s="79">
        <f t="shared" si="13"/>
        <v>0</v>
      </c>
      <c r="Z63" s="79">
        <f t="shared" si="13"/>
        <v>0</v>
      </c>
      <c r="AA63" s="79">
        <f t="shared" si="13"/>
        <v>0</v>
      </c>
      <c r="AB63" s="108">
        <f t="shared" si="13"/>
        <v>0</v>
      </c>
      <c r="AC63" s="107">
        <f t="shared" si="13"/>
        <v>0</v>
      </c>
      <c r="AD63" s="79">
        <f t="shared" si="13"/>
        <v>0</v>
      </c>
      <c r="AE63" s="79">
        <f t="shared" si="13"/>
        <v>0</v>
      </c>
      <c r="AF63" s="79">
        <f t="shared" si="13"/>
        <v>0</v>
      </c>
      <c r="AG63" s="79">
        <f t="shared" si="13"/>
        <v>0</v>
      </c>
      <c r="AH63" s="79">
        <f t="shared" si="13"/>
        <v>0</v>
      </c>
      <c r="AI63" s="79">
        <f t="shared" si="13"/>
        <v>0</v>
      </c>
      <c r="AJ63" s="79">
        <f t="shared" si="13"/>
        <v>0</v>
      </c>
      <c r="AK63" s="79">
        <f t="shared" si="13"/>
        <v>0</v>
      </c>
      <c r="AL63" s="79">
        <f t="shared" si="13"/>
        <v>0</v>
      </c>
      <c r="AM63" s="79">
        <f t="shared" si="13"/>
        <v>0</v>
      </c>
      <c r="AN63" s="79">
        <f t="shared" si="13"/>
        <v>0</v>
      </c>
      <c r="AO63" s="79">
        <f t="shared" si="13"/>
        <v>0</v>
      </c>
      <c r="AP63" s="79">
        <f t="shared" si="13"/>
        <v>0</v>
      </c>
      <c r="AQ63" s="79">
        <f t="shared" si="13"/>
        <v>0</v>
      </c>
      <c r="AR63" s="79">
        <f t="shared" si="13"/>
        <v>0</v>
      </c>
      <c r="AS63" s="79">
        <f t="shared" si="13"/>
        <v>0</v>
      </c>
      <c r="AT63" s="79">
        <f t="shared" si="13"/>
        <v>0</v>
      </c>
      <c r="AU63" s="79">
        <f t="shared" si="13"/>
        <v>0</v>
      </c>
      <c r="AV63" s="79">
        <f t="shared" si="13"/>
        <v>0</v>
      </c>
      <c r="AW63" s="79">
        <f t="shared" si="13"/>
        <v>0</v>
      </c>
      <c r="AX63" s="79">
        <f t="shared" si="13"/>
        <v>0</v>
      </c>
      <c r="AY63" s="79">
        <f t="shared" si="13"/>
        <v>0</v>
      </c>
    </row>
    <row r="64" spans="1:51" ht="31.5">
      <c r="A64" s="105" t="s">
        <v>40</v>
      </c>
      <c r="B64" s="106" t="s">
        <v>41</v>
      </c>
      <c r="C64" s="105" t="s">
        <v>6</v>
      </c>
      <c r="D64" s="79">
        <f t="shared" ref="D64:AY64" si="14">D65+D66+D67</f>
        <v>0</v>
      </c>
      <c r="E64" s="79">
        <f t="shared" si="14"/>
        <v>0</v>
      </c>
      <c r="F64" s="79">
        <f t="shared" si="14"/>
        <v>0</v>
      </c>
      <c r="G64" s="79">
        <f t="shared" si="14"/>
        <v>0</v>
      </c>
      <c r="H64" s="79">
        <f t="shared" si="14"/>
        <v>0</v>
      </c>
      <c r="I64" s="79">
        <f t="shared" si="14"/>
        <v>0</v>
      </c>
      <c r="J64" s="79">
        <f t="shared" si="14"/>
        <v>0</v>
      </c>
      <c r="K64" s="79">
        <f t="shared" si="14"/>
        <v>0</v>
      </c>
      <c r="L64" s="79">
        <f t="shared" si="14"/>
        <v>0</v>
      </c>
      <c r="M64" s="79">
        <f t="shared" si="14"/>
        <v>0</v>
      </c>
      <c r="N64" s="79">
        <f t="shared" si="14"/>
        <v>0</v>
      </c>
      <c r="O64" s="79">
        <f t="shared" si="14"/>
        <v>0</v>
      </c>
      <c r="P64" s="79">
        <f t="shared" si="14"/>
        <v>0</v>
      </c>
      <c r="Q64" s="79">
        <f t="shared" si="14"/>
        <v>0</v>
      </c>
      <c r="R64" s="79">
        <f t="shared" si="14"/>
        <v>0</v>
      </c>
      <c r="S64" s="79">
        <f t="shared" si="14"/>
        <v>0</v>
      </c>
      <c r="T64" s="79">
        <f t="shared" si="14"/>
        <v>0</v>
      </c>
      <c r="U64" s="79">
        <f t="shared" si="14"/>
        <v>0</v>
      </c>
      <c r="V64" s="79">
        <f t="shared" si="14"/>
        <v>0</v>
      </c>
      <c r="W64" s="79">
        <f t="shared" si="14"/>
        <v>0</v>
      </c>
      <c r="X64" s="79">
        <f t="shared" si="14"/>
        <v>0</v>
      </c>
      <c r="Y64" s="79">
        <f t="shared" si="14"/>
        <v>0</v>
      </c>
      <c r="Z64" s="79">
        <f t="shared" si="14"/>
        <v>0</v>
      </c>
      <c r="AA64" s="79">
        <f t="shared" si="14"/>
        <v>0</v>
      </c>
      <c r="AB64" s="108">
        <f t="shared" si="14"/>
        <v>0</v>
      </c>
      <c r="AC64" s="107">
        <f t="shared" si="14"/>
        <v>0</v>
      </c>
      <c r="AD64" s="79">
        <f t="shared" si="14"/>
        <v>0</v>
      </c>
      <c r="AE64" s="79">
        <f t="shared" si="14"/>
        <v>0</v>
      </c>
      <c r="AF64" s="79">
        <f t="shared" si="14"/>
        <v>0</v>
      </c>
      <c r="AG64" s="79">
        <f t="shared" si="14"/>
        <v>0</v>
      </c>
      <c r="AH64" s="79">
        <f t="shared" si="14"/>
        <v>0</v>
      </c>
      <c r="AI64" s="79">
        <f t="shared" si="14"/>
        <v>0</v>
      </c>
      <c r="AJ64" s="79">
        <f t="shared" si="14"/>
        <v>0</v>
      </c>
      <c r="AK64" s="79">
        <f t="shared" si="14"/>
        <v>0</v>
      </c>
      <c r="AL64" s="79">
        <f t="shared" si="14"/>
        <v>0</v>
      </c>
      <c r="AM64" s="79">
        <f t="shared" si="14"/>
        <v>0</v>
      </c>
      <c r="AN64" s="79">
        <f t="shared" si="14"/>
        <v>0</v>
      </c>
      <c r="AO64" s="79">
        <f t="shared" si="14"/>
        <v>0</v>
      </c>
      <c r="AP64" s="79">
        <f t="shared" si="14"/>
        <v>0</v>
      </c>
      <c r="AQ64" s="79">
        <f t="shared" si="14"/>
        <v>0</v>
      </c>
      <c r="AR64" s="79">
        <f t="shared" si="14"/>
        <v>0</v>
      </c>
      <c r="AS64" s="79">
        <f t="shared" si="14"/>
        <v>0</v>
      </c>
      <c r="AT64" s="79">
        <f t="shared" si="14"/>
        <v>0</v>
      </c>
      <c r="AU64" s="79">
        <f t="shared" si="14"/>
        <v>0</v>
      </c>
      <c r="AV64" s="79">
        <f t="shared" si="14"/>
        <v>0</v>
      </c>
      <c r="AW64" s="79">
        <f t="shared" si="14"/>
        <v>0</v>
      </c>
      <c r="AX64" s="79">
        <f t="shared" si="14"/>
        <v>0</v>
      </c>
      <c r="AY64" s="79">
        <f t="shared" si="14"/>
        <v>0</v>
      </c>
    </row>
    <row r="65" spans="1:51" ht="78.75">
      <c r="A65" s="105" t="s">
        <v>40</v>
      </c>
      <c r="B65" s="106" t="s">
        <v>42</v>
      </c>
      <c r="C65" s="105" t="s">
        <v>6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108"/>
      <c r="AC65" s="107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</row>
    <row r="66" spans="1:51" ht="63">
      <c r="A66" s="105" t="s">
        <v>40</v>
      </c>
      <c r="B66" s="106" t="s">
        <v>43</v>
      </c>
      <c r="C66" s="105" t="s">
        <v>6</v>
      </c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108"/>
      <c r="AC66" s="107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79"/>
      <c r="AP66" s="79"/>
      <c r="AQ66" s="79"/>
      <c r="AR66" s="79"/>
      <c r="AS66" s="79"/>
      <c r="AT66" s="79"/>
      <c r="AU66" s="79"/>
      <c r="AV66" s="79"/>
      <c r="AW66" s="79"/>
      <c r="AX66" s="79"/>
      <c r="AY66" s="79"/>
    </row>
    <row r="67" spans="1:51" ht="78.75">
      <c r="A67" s="105" t="s">
        <v>40</v>
      </c>
      <c r="B67" s="106" t="s">
        <v>44</v>
      </c>
      <c r="C67" s="105" t="s">
        <v>6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108"/>
      <c r="AC67" s="107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</row>
    <row r="68" spans="1:51" ht="31.5">
      <c r="A68" s="105" t="s">
        <v>45</v>
      </c>
      <c r="B68" s="106" t="s">
        <v>41</v>
      </c>
      <c r="C68" s="105" t="s">
        <v>6</v>
      </c>
      <c r="D68" s="79">
        <f t="shared" ref="D68:AY68" si="15">D69+D70+D71</f>
        <v>0</v>
      </c>
      <c r="E68" s="79">
        <f t="shared" si="15"/>
        <v>0</v>
      </c>
      <c r="F68" s="79">
        <f t="shared" si="15"/>
        <v>0</v>
      </c>
      <c r="G68" s="79">
        <f t="shared" si="15"/>
        <v>0</v>
      </c>
      <c r="H68" s="79">
        <f t="shared" si="15"/>
        <v>0</v>
      </c>
      <c r="I68" s="79">
        <f t="shared" si="15"/>
        <v>0</v>
      </c>
      <c r="J68" s="79">
        <f t="shared" si="15"/>
        <v>0</v>
      </c>
      <c r="K68" s="79">
        <f t="shared" si="15"/>
        <v>0</v>
      </c>
      <c r="L68" s="79">
        <f t="shared" si="15"/>
        <v>0</v>
      </c>
      <c r="M68" s="79">
        <f t="shared" si="15"/>
        <v>0</v>
      </c>
      <c r="N68" s="79">
        <f t="shared" si="15"/>
        <v>0</v>
      </c>
      <c r="O68" s="79">
        <f t="shared" si="15"/>
        <v>0</v>
      </c>
      <c r="P68" s="79">
        <f t="shared" si="15"/>
        <v>0</v>
      </c>
      <c r="Q68" s="79">
        <f t="shared" si="15"/>
        <v>0</v>
      </c>
      <c r="R68" s="79">
        <f t="shared" si="15"/>
        <v>0</v>
      </c>
      <c r="S68" s="79">
        <f t="shared" si="15"/>
        <v>0</v>
      </c>
      <c r="T68" s="79">
        <f t="shared" si="15"/>
        <v>0</v>
      </c>
      <c r="U68" s="79">
        <f t="shared" si="15"/>
        <v>0</v>
      </c>
      <c r="V68" s="79">
        <f t="shared" si="15"/>
        <v>0</v>
      </c>
      <c r="W68" s="79">
        <f t="shared" si="15"/>
        <v>0</v>
      </c>
      <c r="X68" s="79">
        <f t="shared" si="15"/>
        <v>0</v>
      </c>
      <c r="Y68" s="79">
        <f t="shared" si="15"/>
        <v>0</v>
      </c>
      <c r="Z68" s="79">
        <f t="shared" si="15"/>
        <v>0</v>
      </c>
      <c r="AA68" s="79">
        <f t="shared" si="15"/>
        <v>0</v>
      </c>
      <c r="AB68" s="108">
        <f t="shared" si="15"/>
        <v>0</v>
      </c>
      <c r="AC68" s="107">
        <f t="shared" si="15"/>
        <v>0</v>
      </c>
      <c r="AD68" s="79">
        <f t="shared" si="15"/>
        <v>0</v>
      </c>
      <c r="AE68" s="79">
        <f t="shared" si="15"/>
        <v>0</v>
      </c>
      <c r="AF68" s="79">
        <f t="shared" si="15"/>
        <v>0</v>
      </c>
      <c r="AG68" s="79">
        <f t="shared" si="15"/>
        <v>0</v>
      </c>
      <c r="AH68" s="79">
        <f t="shared" si="15"/>
        <v>0</v>
      </c>
      <c r="AI68" s="79">
        <f t="shared" si="15"/>
        <v>0</v>
      </c>
      <c r="AJ68" s="79">
        <f t="shared" si="15"/>
        <v>0</v>
      </c>
      <c r="AK68" s="79">
        <f t="shared" si="15"/>
        <v>0</v>
      </c>
      <c r="AL68" s="79">
        <f t="shared" si="15"/>
        <v>0</v>
      </c>
      <c r="AM68" s="79">
        <f t="shared" si="15"/>
        <v>0</v>
      </c>
      <c r="AN68" s="79">
        <f t="shared" si="15"/>
        <v>0</v>
      </c>
      <c r="AO68" s="79">
        <f t="shared" si="15"/>
        <v>0</v>
      </c>
      <c r="AP68" s="79">
        <f t="shared" si="15"/>
        <v>0</v>
      </c>
      <c r="AQ68" s="79">
        <f t="shared" si="15"/>
        <v>0</v>
      </c>
      <c r="AR68" s="79">
        <f t="shared" si="15"/>
        <v>0</v>
      </c>
      <c r="AS68" s="79">
        <f t="shared" si="15"/>
        <v>0</v>
      </c>
      <c r="AT68" s="79">
        <f t="shared" si="15"/>
        <v>0</v>
      </c>
      <c r="AU68" s="79">
        <f t="shared" si="15"/>
        <v>0</v>
      </c>
      <c r="AV68" s="79">
        <f t="shared" si="15"/>
        <v>0</v>
      </c>
      <c r="AW68" s="79">
        <f t="shared" si="15"/>
        <v>0</v>
      </c>
      <c r="AX68" s="79">
        <f t="shared" si="15"/>
        <v>0</v>
      </c>
      <c r="AY68" s="79">
        <f t="shared" si="15"/>
        <v>0</v>
      </c>
    </row>
    <row r="69" spans="1:51" ht="78.75">
      <c r="A69" s="105" t="s">
        <v>45</v>
      </c>
      <c r="B69" s="106" t="s">
        <v>42</v>
      </c>
      <c r="C69" s="105" t="s">
        <v>6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108"/>
      <c r="AC69" s="107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</row>
    <row r="70" spans="1:51" ht="63">
      <c r="A70" s="105" t="s">
        <v>45</v>
      </c>
      <c r="B70" s="106" t="s">
        <v>43</v>
      </c>
      <c r="C70" s="105" t="s">
        <v>6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108"/>
      <c r="AC70" s="107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9"/>
      <c r="AQ70" s="79"/>
      <c r="AR70" s="79"/>
      <c r="AS70" s="79"/>
      <c r="AT70" s="79"/>
      <c r="AU70" s="79"/>
      <c r="AV70" s="79"/>
      <c r="AW70" s="79"/>
      <c r="AX70" s="79"/>
      <c r="AY70" s="79"/>
    </row>
    <row r="71" spans="1:51" ht="78.75">
      <c r="A71" s="105" t="s">
        <v>45</v>
      </c>
      <c r="B71" s="106" t="s">
        <v>46</v>
      </c>
      <c r="C71" s="105" t="s">
        <v>6</v>
      </c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108"/>
      <c r="AC71" s="107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</row>
    <row r="72" spans="1:51" ht="63">
      <c r="A72" s="105" t="s">
        <v>47</v>
      </c>
      <c r="B72" s="106" t="s">
        <v>48</v>
      </c>
      <c r="C72" s="105" t="s">
        <v>6</v>
      </c>
      <c r="D72" s="79">
        <f t="shared" ref="D72:AY72" si="16">D73+D74</f>
        <v>0</v>
      </c>
      <c r="E72" s="79">
        <f t="shared" si="16"/>
        <v>0</v>
      </c>
      <c r="F72" s="79">
        <f t="shared" si="16"/>
        <v>16</v>
      </c>
      <c r="G72" s="79">
        <f t="shared" si="16"/>
        <v>0</v>
      </c>
      <c r="H72" s="79">
        <f t="shared" si="16"/>
        <v>0</v>
      </c>
      <c r="I72" s="79">
        <f t="shared" si="16"/>
        <v>0</v>
      </c>
      <c r="J72" s="79">
        <f t="shared" si="16"/>
        <v>0</v>
      </c>
      <c r="K72" s="79">
        <f t="shared" si="16"/>
        <v>3.8490000000000002</v>
      </c>
      <c r="L72" s="79">
        <f t="shared" si="16"/>
        <v>5.25</v>
      </c>
      <c r="M72" s="79">
        <f t="shared" si="16"/>
        <v>5.25</v>
      </c>
      <c r="N72" s="79">
        <f t="shared" si="16"/>
        <v>0</v>
      </c>
      <c r="O72" s="79">
        <f t="shared" si="16"/>
        <v>0</v>
      </c>
      <c r="P72" s="79">
        <f t="shared" si="16"/>
        <v>0</v>
      </c>
      <c r="Q72" s="79">
        <f t="shared" si="16"/>
        <v>0</v>
      </c>
      <c r="R72" s="79">
        <f t="shared" si="16"/>
        <v>0</v>
      </c>
      <c r="S72" s="79">
        <f t="shared" si="16"/>
        <v>0</v>
      </c>
      <c r="T72" s="79">
        <f t="shared" si="16"/>
        <v>0</v>
      </c>
      <c r="U72" s="79">
        <f t="shared" si="16"/>
        <v>0</v>
      </c>
      <c r="V72" s="79">
        <f t="shared" si="16"/>
        <v>0</v>
      </c>
      <c r="W72" s="79">
        <f t="shared" si="16"/>
        <v>0</v>
      </c>
      <c r="X72" s="79">
        <f t="shared" si="16"/>
        <v>0</v>
      </c>
      <c r="Y72" s="79">
        <f t="shared" si="16"/>
        <v>0</v>
      </c>
      <c r="Z72" s="79">
        <f t="shared" si="16"/>
        <v>0</v>
      </c>
      <c r="AA72" s="79">
        <f t="shared" si="16"/>
        <v>0</v>
      </c>
      <c r="AB72" s="108">
        <f t="shared" si="16"/>
        <v>0</v>
      </c>
      <c r="AC72" s="107">
        <f t="shared" si="16"/>
        <v>0</v>
      </c>
      <c r="AD72" s="79">
        <f t="shared" si="16"/>
        <v>0</v>
      </c>
      <c r="AE72" s="79">
        <f t="shared" si="16"/>
        <v>0</v>
      </c>
      <c r="AF72" s="79">
        <f t="shared" si="16"/>
        <v>0</v>
      </c>
      <c r="AG72" s="79">
        <f t="shared" si="16"/>
        <v>0</v>
      </c>
      <c r="AH72" s="79">
        <f t="shared" si="16"/>
        <v>0</v>
      </c>
      <c r="AI72" s="79">
        <f t="shared" si="16"/>
        <v>0</v>
      </c>
      <c r="AJ72" s="79">
        <f t="shared" si="16"/>
        <v>1</v>
      </c>
      <c r="AK72" s="79">
        <f t="shared" si="16"/>
        <v>1</v>
      </c>
      <c r="AL72" s="79">
        <f t="shared" si="16"/>
        <v>1</v>
      </c>
      <c r="AM72" s="79">
        <f t="shared" si="16"/>
        <v>1</v>
      </c>
      <c r="AN72" s="79">
        <f t="shared" si="16"/>
        <v>2.1602999999999999</v>
      </c>
      <c r="AO72" s="79">
        <f t="shared" si="16"/>
        <v>6.7045939900000002</v>
      </c>
      <c r="AP72" s="79">
        <f t="shared" si="16"/>
        <v>0</v>
      </c>
      <c r="AQ72" s="79">
        <f t="shared" si="16"/>
        <v>0</v>
      </c>
      <c r="AR72" s="79">
        <f t="shared" si="16"/>
        <v>0</v>
      </c>
      <c r="AS72" s="79">
        <f t="shared" si="16"/>
        <v>0</v>
      </c>
      <c r="AT72" s="79">
        <f t="shared" si="16"/>
        <v>0</v>
      </c>
      <c r="AU72" s="79">
        <f t="shared" si="16"/>
        <v>0</v>
      </c>
      <c r="AV72" s="79">
        <f t="shared" si="16"/>
        <v>0</v>
      </c>
      <c r="AW72" s="79">
        <f t="shared" si="16"/>
        <v>0</v>
      </c>
      <c r="AX72" s="79">
        <f t="shared" si="16"/>
        <v>0</v>
      </c>
      <c r="AY72" s="79">
        <f t="shared" si="16"/>
        <v>0</v>
      </c>
    </row>
    <row r="73" spans="1:51" ht="47.25">
      <c r="A73" s="105" t="s">
        <v>49</v>
      </c>
      <c r="B73" s="106" t="s">
        <v>50</v>
      </c>
      <c r="C73" s="105" t="s">
        <v>6</v>
      </c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108"/>
      <c r="AC73" s="107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  <c r="AP73" s="79"/>
      <c r="AQ73" s="79"/>
      <c r="AR73" s="79"/>
      <c r="AS73" s="79"/>
      <c r="AT73" s="79"/>
      <c r="AU73" s="79"/>
      <c r="AV73" s="79"/>
      <c r="AW73" s="79"/>
      <c r="AX73" s="79"/>
      <c r="AY73" s="79"/>
    </row>
    <row r="74" spans="1:51" ht="63">
      <c r="A74" s="105" t="s">
        <v>51</v>
      </c>
      <c r="B74" s="106" t="s">
        <v>52</v>
      </c>
      <c r="C74" s="105" t="s">
        <v>6</v>
      </c>
      <c r="D74" s="79">
        <f t="shared" ref="D74:AY74" si="17">SUM(D75:D86)</f>
        <v>0</v>
      </c>
      <c r="E74" s="79">
        <f t="shared" si="17"/>
        <v>0</v>
      </c>
      <c r="F74" s="79">
        <f t="shared" si="17"/>
        <v>16</v>
      </c>
      <c r="G74" s="79">
        <f t="shared" si="17"/>
        <v>0</v>
      </c>
      <c r="H74" s="79">
        <f t="shared" si="17"/>
        <v>0</v>
      </c>
      <c r="I74" s="79">
        <f t="shared" si="17"/>
        <v>0</v>
      </c>
      <c r="J74" s="79">
        <f t="shared" si="17"/>
        <v>0</v>
      </c>
      <c r="K74" s="79">
        <f t="shared" si="17"/>
        <v>3.8490000000000002</v>
      </c>
      <c r="L74" s="79">
        <f t="shared" si="17"/>
        <v>5.25</v>
      </c>
      <c r="M74" s="79">
        <f t="shared" si="17"/>
        <v>5.25</v>
      </c>
      <c r="N74" s="79">
        <f t="shared" si="17"/>
        <v>0</v>
      </c>
      <c r="O74" s="79">
        <f t="shared" si="17"/>
        <v>0</v>
      </c>
      <c r="P74" s="79">
        <f t="shared" si="17"/>
        <v>0</v>
      </c>
      <c r="Q74" s="79">
        <f t="shared" si="17"/>
        <v>0</v>
      </c>
      <c r="R74" s="79">
        <f t="shared" si="17"/>
        <v>0</v>
      </c>
      <c r="S74" s="79">
        <f t="shared" si="17"/>
        <v>0</v>
      </c>
      <c r="T74" s="79">
        <f t="shared" si="17"/>
        <v>0</v>
      </c>
      <c r="U74" s="79">
        <f t="shared" si="17"/>
        <v>0</v>
      </c>
      <c r="V74" s="79">
        <f t="shared" si="17"/>
        <v>0</v>
      </c>
      <c r="W74" s="79">
        <f t="shared" si="17"/>
        <v>0</v>
      </c>
      <c r="X74" s="79">
        <f t="shared" si="17"/>
        <v>0</v>
      </c>
      <c r="Y74" s="79">
        <f t="shared" si="17"/>
        <v>0</v>
      </c>
      <c r="Z74" s="79">
        <f t="shared" si="17"/>
        <v>0</v>
      </c>
      <c r="AA74" s="79">
        <f t="shared" si="17"/>
        <v>0</v>
      </c>
      <c r="AB74" s="108">
        <f t="shared" si="17"/>
        <v>0</v>
      </c>
      <c r="AC74" s="107">
        <f t="shared" si="17"/>
        <v>0</v>
      </c>
      <c r="AD74" s="79">
        <f t="shared" si="17"/>
        <v>0</v>
      </c>
      <c r="AE74" s="79">
        <f t="shared" si="17"/>
        <v>0</v>
      </c>
      <c r="AF74" s="79">
        <f t="shared" si="17"/>
        <v>0</v>
      </c>
      <c r="AG74" s="79">
        <f t="shared" si="17"/>
        <v>0</v>
      </c>
      <c r="AH74" s="79">
        <f t="shared" si="17"/>
        <v>0</v>
      </c>
      <c r="AI74" s="79">
        <f t="shared" si="17"/>
        <v>0</v>
      </c>
      <c r="AJ74" s="79">
        <f t="shared" si="17"/>
        <v>1</v>
      </c>
      <c r="AK74" s="79">
        <f t="shared" si="17"/>
        <v>1</v>
      </c>
      <c r="AL74" s="79">
        <f t="shared" si="17"/>
        <v>1</v>
      </c>
      <c r="AM74" s="79">
        <f t="shared" si="17"/>
        <v>1</v>
      </c>
      <c r="AN74" s="79">
        <f t="shared" si="17"/>
        <v>2.1602999999999999</v>
      </c>
      <c r="AO74" s="79">
        <f t="shared" si="17"/>
        <v>6.7045939900000002</v>
      </c>
      <c r="AP74" s="79">
        <f t="shared" si="17"/>
        <v>0</v>
      </c>
      <c r="AQ74" s="79">
        <f t="shared" si="17"/>
        <v>0</v>
      </c>
      <c r="AR74" s="79">
        <f t="shared" si="17"/>
        <v>0</v>
      </c>
      <c r="AS74" s="79">
        <f t="shared" si="17"/>
        <v>0</v>
      </c>
      <c r="AT74" s="79">
        <f t="shared" si="17"/>
        <v>0</v>
      </c>
      <c r="AU74" s="79">
        <f t="shared" si="17"/>
        <v>0</v>
      </c>
      <c r="AV74" s="79">
        <f t="shared" si="17"/>
        <v>0</v>
      </c>
      <c r="AW74" s="79">
        <f t="shared" si="17"/>
        <v>0</v>
      </c>
      <c r="AX74" s="79">
        <f t="shared" si="17"/>
        <v>0</v>
      </c>
      <c r="AY74" s="79">
        <f t="shared" si="17"/>
        <v>0</v>
      </c>
    </row>
    <row r="75" spans="1:51" ht="94.5">
      <c r="A75" s="105" t="s">
        <v>51</v>
      </c>
      <c r="B75" s="106" t="s">
        <v>870</v>
      </c>
      <c r="C75" s="105" t="s">
        <v>871</v>
      </c>
      <c r="D75" s="88">
        <v>0</v>
      </c>
      <c r="E75" s="88"/>
      <c r="F75" s="88">
        <v>0</v>
      </c>
      <c r="G75" s="88"/>
      <c r="H75" s="88">
        <v>0</v>
      </c>
      <c r="I75" s="88"/>
      <c r="J75" s="88">
        <v>0</v>
      </c>
      <c r="K75" s="88"/>
      <c r="L75" s="88">
        <v>0</v>
      </c>
      <c r="M75" s="88"/>
      <c r="N75" s="88">
        <v>0</v>
      </c>
      <c r="O75" s="88"/>
      <c r="P75" s="88">
        <v>0</v>
      </c>
      <c r="Q75" s="88"/>
      <c r="R75" s="88">
        <v>0</v>
      </c>
      <c r="S75" s="88"/>
      <c r="T75" s="88">
        <v>0</v>
      </c>
      <c r="U75" s="88"/>
      <c r="V75" s="88">
        <v>0</v>
      </c>
      <c r="W75" s="88"/>
      <c r="X75" s="88">
        <v>0</v>
      </c>
      <c r="Y75" s="88"/>
      <c r="Z75" s="88">
        <v>0</v>
      </c>
      <c r="AA75" s="88"/>
      <c r="AB75" s="109">
        <v>0</v>
      </c>
      <c r="AC75" s="110"/>
      <c r="AD75" s="88">
        <v>0</v>
      </c>
      <c r="AE75" s="88"/>
      <c r="AF75" s="88">
        <v>0</v>
      </c>
      <c r="AG75" s="88"/>
      <c r="AH75" s="88">
        <v>0</v>
      </c>
      <c r="AI75" s="88"/>
      <c r="AJ75" s="88">
        <v>0</v>
      </c>
      <c r="AK75" s="88"/>
      <c r="AL75" s="88">
        <v>0</v>
      </c>
      <c r="AM75" s="88"/>
      <c r="AN75" s="88">
        <v>0.3</v>
      </c>
      <c r="AO75" s="88">
        <v>4.8438209900000002</v>
      </c>
      <c r="AP75" s="88">
        <v>0</v>
      </c>
      <c r="AQ75" s="88"/>
      <c r="AR75" s="88">
        <v>0</v>
      </c>
      <c r="AS75" s="88"/>
      <c r="AT75" s="88">
        <v>0</v>
      </c>
      <c r="AU75" s="88"/>
      <c r="AV75" s="88">
        <v>0</v>
      </c>
      <c r="AW75" s="88"/>
      <c r="AX75" s="88">
        <v>0</v>
      </c>
      <c r="AY75" s="88"/>
    </row>
    <row r="76" spans="1:51" ht="78.75">
      <c r="A76" s="105" t="s">
        <v>51</v>
      </c>
      <c r="B76" s="106" t="s">
        <v>872</v>
      </c>
      <c r="C76" s="105" t="s">
        <v>873</v>
      </c>
      <c r="D76" s="88">
        <v>0</v>
      </c>
      <c r="E76" s="88"/>
      <c r="F76" s="88">
        <v>0</v>
      </c>
      <c r="G76" s="88"/>
      <c r="H76" s="88">
        <v>0</v>
      </c>
      <c r="I76" s="88"/>
      <c r="J76" s="88">
        <v>0</v>
      </c>
      <c r="K76" s="88"/>
      <c r="L76" s="88">
        <v>0</v>
      </c>
      <c r="M76" s="88"/>
      <c r="N76" s="88">
        <v>0</v>
      </c>
      <c r="O76" s="88"/>
      <c r="P76" s="88">
        <v>0</v>
      </c>
      <c r="Q76" s="88"/>
      <c r="R76" s="88">
        <v>0</v>
      </c>
      <c r="S76" s="88"/>
      <c r="T76" s="88">
        <v>0</v>
      </c>
      <c r="U76" s="88"/>
      <c r="V76" s="88">
        <v>0</v>
      </c>
      <c r="W76" s="88"/>
      <c r="X76" s="88">
        <v>0</v>
      </c>
      <c r="Y76" s="88"/>
      <c r="Z76" s="88">
        <v>0</v>
      </c>
      <c r="AA76" s="88"/>
      <c r="AB76" s="109">
        <v>0</v>
      </c>
      <c r="AC76" s="110"/>
      <c r="AD76" s="88">
        <v>0</v>
      </c>
      <c r="AE76" s="88"/>
      <c r="AF76" s="88">
        <v>0</v>
      </c>
      <c r="AG76" s="88"/>
      <c r="AH76" s="88">
        <v>0</v>
      </c>
      <c r="AI76" s="88"/>
      <c r="AJ76" s="88">
        <v>0</v>
      </c>
      <c r="AK76" s="88"/>
      <c r="AL76" s="88">
        <v>0</v>
      </c>
      <c r="AM76" s="88"/>
      <c r="AN76" s="88">
        <v>0</v>
      </c>
      <c r="AO76" s="88"/>
      <c r="AP76" s="88">
        <v>0</v>
      </c>
      <c r="AQ76" s="88"/>
      <c r="AR76" s="88">
        <v>0</v>
      </c>
      <c r="AS76" s="88"/>
      <c r="AT76" s="88">
        <v>0</v>
      </c>
      <c r="AU76" s="88"/>
      <c r="AV76" s="88">
        <v>0</v>
      </c>
      <c r="AW76" s="88"/>
      <c r="AX76" s="88">
        <v>0</v>
      </c>
      <c r="AY76" s="88"/>
    </row>
    <row r="77" spans="1:51" ht="94.5">
      <c r="A77" s="105" t="s">
        <v>51</v>
      </c>
      <c r="B77" s="106" t="s">
        <v>874</v>
      </c>
      <c r="C77" s="105" t="s">
        <v>875</v>
      </c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109"/>
      <c r="AC77" s="110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</row>
    <row r="78" spans="1:51" ht="63">
      <c r="A78" s="105" t="s">
        <v>51</v>
      </c>
      <c r="B78" s="106" t="s">
        <v>876</v>
      </c>
      <c r="C78" s="105" t="s">
        <v>877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109"/>
      <c r="AC78" s="110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</row>
    <row r="79" spans="1:51" ht="47.25">
      <c r="A79" s="105" t="s">
        <v>51</v>
      </c>
      <c r="B79" s="106" t="s">
        <v>878</v>
      </c>
      <c r="C79" s="105" t="s">
        <v>879</v>
      </c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109"/>
      <c r="AC79" s="110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</row>
    <row r="80" spans="1:51" ht="94.5">
      <c r="A80" s="105" t="s">
        <v>51</v>
      </c>
      <c r="B80" s="106" t="s">
        <v>880</v>
      </c>
      <c r="C80" s="105" t="s">
        <v>881</v>
      </c>
      <c r="D80" s="88">
        <v>0</v>
      </c>
      <c r="E80" s="88"/>
      <c r="F80" s="88">
        <v>0</v>
      </c>
      <c r="G80" s="88"/>
      <c r="H80" s="88">
        <v>0</v>
      </c>
      <c r="I80" s="88"/>
      <c r="J80" s="88">
        <v>0</v>
      </c>
      <c r="K80" s="88"/>
      <c r="L80" s="88">
        <v>5.25</v>
      </c>
      <c r="M80" s="88">
        <f>L80</f>
        <v>5.25</v>
      </c>
      <c r="N80" s="88">
        <v>0</v>
      </c>
      <c r="O80" s="88"/>
      <c r="P80" s="88">
        <v>0</v>
      </c>
      <c r="Q80" s="88"/>
      <c r="R80" s="88">
        <v>0</v>
      </c>
      <c r="S80" s="88"/>
      <c r="T80" s="88">
        <v>0</v>
      </c>
      <c r="U80" s="88"/>
      <c r="V80" s="88">
        <v>0</v>
      </c>
      <c r="W80" s="88"/>
      <c r="X80" s="88">
        <v>0</v>
      </c>
      <c r="Y80" s="88"/>
      <c r="Z80" s="88">
        <v>0</v>
      </c>
      <c r="AA80" s="88"/>
      <c r="AB80" s="109">
        <v>0</v>
      </c>
      <c r="AC80" s="110"/>
      <c r="AD80" s="88">
        <v>0</v>
      </c>
      <c r="AE80" s="88"/>
      <c r="AF80" s="88">
        <v>0</v>
      </c>
      <c r="AG80" s="88"/>
      <c r="AH80" s="88">
        <v>0</v>
      </c>
      <c r="AI80" s="88"/>
      <c r="AJ80" s="88">
        <v>1</v>
      </c>
      <c r="AK80" s="88">
        <f>AJ80</f>
        <v>1</v>
      </c>
      <c r="AL80" s="88">
        <v>0</v>
      </c>
      <c r="AM80" s="88"/>
      <c r="AN80" s="88">
        <v>0</v>
      </c>
      <c r="AO80" s="88"/>
      <c r="AP80" s="88">
        <v>0</v>
      </c>
      <c r="AQ80" s="88"/>
      <c r="AR80" s="88">
        <v>0</v>
      </c>
      <c r="AS80" s="88"/>
      <c r="AT80" s="88">
        <v>0</v>
      </c>
      <c r="AU80" s="88"/>
      <c r="AV80" s="88">
        <v>0</v>
      </c>
      <c r="AW80" s="88"/>
      <c r="AX80" s="88">
        <v>0</v>
      </c>
      <c r="AY80" s="88"/>
    </row>
    <row r="81" spans="1:51" ht="110.25">
      <c r="A81" s="105" t="s">
        <v>51</v>
      </c>
      <c r="B81" s="106" t="s">
        <v>882</v>
      </c>
      <c r="C81" s="105" t="s">
        <v>883</v>
      </c>
      <c r="D81" s="88">
        <v>0</v>
      </c>
      <c r="E81" s="88"/>
      <c r="F81" s="88">
        <v>16</v>
      </c>
      <c r="G81" s="88"/>
      <c r="H81" s="88">
        <v>0</v>
      </c>
      <c r="I81" s="88"/>
      <c r="J81" s="88">
        <v>0</v>
      </c>
      <c r="K81" s="88"/>
      <c r="L81" s="88">
        <v>0</v>
      </c>
      <c r="M81" s="88"/>
      <c r="N81" s="88">
        <v>0</v>
      </c>
      <c r="O81" s="88"/>
      <c r="P81" s="88">
        <v>0</v>
      </c>
      <c r="Q81" s="88"/>
      <c r="R81" s="88">
        <v>0</v>
      </c>
      <c r="S81" s="88"/>
      <c r="T81" s="88">
        <v>0</v>
      </c>
      <c r="U81" s="88"/>
      <c r="V81" s="88">
        <v>0</v>
      </c>
      <c r="W81" s="88"/>
      <c r="X81" s="88">
        <v>0</v>
      </c>
      <c r="Y81" s="88"/>
      <c r="Z81" s="88">
        <v>0</v>
      </c>
      <c r="AA81" s="88"/>
      <c r="AB81" s="109">
        <v>0</v>
      </c>
      <c r="AC81" s="110"/>
      <c r="AD81" s="88">
        <v>0</v>
      </c>
      <c r="AE81" s="88"/>
      <c r="AF81" s="88">
        <v>0</v>
      </c>
      <c r="AG81" s="88"/>
      <c r="AH81" s="88">
        <v>0</v>
      </c>
      <c r="AI81" s="88"/>
      <c r="AJ81" s="88">
        <v>0</v>
      </c>
      <c r="AK81" s="88"/>
      <c r="AL81" s="88">
        <v>0</v>
      </c>
      <c r="AM81" s="88"/>
      <c r="AN81" s="88">
        <v>0</v>
      </c>
      <c r="AO81" s="88"/>
      <c r="AP81" s="88">
        <v>0</v>
      </c>
      <c r="AQ81" s="88"/>
      <c r="AR81" s="88">
        <v>0</v>
      </c>
      <c r="AS81" s="88"/>
      <c r="AT81" s="88">
        <v>0</v>
      </c>
      <c r="AU81" s="88"/>
      <c r="AV81" s="88">
        <v>0</v>
      </c>
      <c r="AW81" s="88"/>
      <c r="AX81" s="88">
        <v>0</v>
      </c>
      <c r="AY81" s="88"/>
    </row>
    <row r="82" spans="1:51" ht="63">
      <c r="A82" s="105" t="s">
        <v>51</v>
      </c>
      <c r="B82" s="106" t="s">
        <v>884</v>
      </c>
      <c r="C82" s="105" t="s">
        <v>885</v>
      </c>
      <c r="D82" s="88"/>
      <c r="E82" s="88"/>
      <c r="F82" s="88"/>
      <c r="G82" s="88"/>
      <c r="H82" s="88"/>
      <c r="I82" s="88"/>
      <c r="J82" s="88"/>
      <c r="K82" s="88">
        <v>0.61099999999999999</v>
      </c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109"/>
      <c r="AC82" s="110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</row>
    <row r="83" spans="1:51" ht="47.25">
      <c r="A83" s="105" t="s">
        <v>51</v>
      </c>
      <c r="B83" s="106" t="s">
        <v>886</v>
      </c>
      <c r="C83" s="105" t="s">
        <v>887</v>
      </c>
      <c r="D83" s="88"/>
      <c r="E83" s="88"/>
      <c r="F83" s="88"/>
      <c r="G83" s="88"/>
      <c r="H83" s="88"/>
      <c r="I83" s="88"/>
      <c r="J83" s="88"/>
      <c r="K83" s="88">
        <v>3.1</v>
      </c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109"/>
      <c r="AC83" s="110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</row>
    <row r="84" spans="1:51" ht="94.5">
      <c r="A84" s="105" t="s">
        <v>51</v>
      </c>
      <c r="B84" s="106" t="s">
        <v>888</v>
      </c>
      <c r="C84" s="105" t="s">
        <v>889</v>
      </c>
      <c r="D84" s="88">
        <v>0</v>
      </c>
      <c r="E84" s="88"/>
      <c r="F84" s="88">
        <v>0</v>
      </c>
      <c r="G84" s="88"/>
      <c r="H84" s="88">
        <v>0</v>
      </c>
      <c r="I84" s="88"/>
      <c r="J84" s="88">
        <v>0</v>
      </c>
      <c r="K84" s="88">
        <v>0.13800000000000001</v>
      </c>
      <c r="L84" s="88">
        <v>0</v>
      </c>
      <c r="M84" s="88"/>
      <c r="N84" s="88">
        <v>0</v>
      </c>
      <c r="O84" s="88"/>
      <c r="P84" s="88">
        <v>0</v>
      </c>
      <c r="Q84" s="88"/>
      <c r="R84" s="88">
        <v>0</v>
      </c>
      <c r="S84" s="88"/>
      <c r="T84" s="88">
        <v>0</v>
      </c>
      <c r="U84" s="88"/>
      <c r="V84" s="88">
        <v>0</v>
      </c>
      <c r="W84" s="88"/>
      <c r="X84" s="88">
        <v>0</v>
      </c>
      <c r="Y84" s="88"/>
      <c r="Z84" s="88">
        <v>0</v>
      </c>
      <c r="AA84" s="88"/>
      <c r="AB84" s="109">
        <v>0</v>
      </c>
      <c r="AC84" s="110"/>
      <c r="AD84" s="88">
        <v>0</v>
      </c>
      <c r="AE84" s="88"/>
      <c r="AF84" s="88">
        <v>0</v>
      </c>
      <c r="AG84" s="88"/>
      <c r="AH84" s="88">
        <v>0</v>
      </c>
      <c r="AI84" s="88"/>
      <c r="AJ84" s="88">
        <v>0</v>
      </c>
      <c r="AK84" s="88"/>
      <c r="AL84" s="88">
        <v>1</v>
      </c>
      <c r="AM84" s="88">
        <f>AL84</f>
        <v>1</v>
      </c>
      <c r="AN84" s="88">
        <v>0</v>
      </c>
      <c r="AO84" s="88"/>
      <c r="AP84" s="88">
        <v>0</v>
      </c>
      <c r="AQ84" s="88"/>
      <c r="AR84" s="88">
        <v>0</v>
      </c>
      <c r="AS84" s="88"/>
      <c r="AT84" s="88">
        <v>0</v>
      </c>
      <c r="AU84" s="88"/>
      <c r="AV84" s="88">
        <v>0</v>
      </c>
      <c r="AW84" s="88"/>
      <c r="AX84" s="88">
        <v>0</v>
      </c>
      <c r="AY84" s="88"/>
    </row>
    <row r="85" spans="1:51" ht="63">
      <c r="A85" s="105" t="s">
        <v>51</v>
      </c>
      <c r="B85" s="106" t="s">
        <v>890</v>
      </c>
      <c r="C85" s="105" t="s">
        <v>891</v>
      </c>
      <c r="D85" s="88">
        <v>0</v>
      </c>
      <c r="E85" s="88"/>
      <c r="F85" s="88">
        <v>0</v>
      </c>
      <c r="G85" s="88"/>
      <c r="H85" s="88">
        <v>0</v>
      </c>
      <c r="I85" s="88"/>
      <c r="J85" s="88">
        <v>0</v>
      </c>
      <c r="K85" s="88"/>
      <c r="L85" s="88">
        <v>0</v>
      </c>
      <c r="M85" s="88"/>
      <c r="N85" s="88">
        <v>0</v>
      </c>
      <c r="O85" s="88"/>
      <c r="P85" s="88">
        <v>0</v>
      </c>
      <c r="Q85" s="88"/>
      <c r="R85" s="88">
        <v>0</v>
      </c>
      <c r="S85" s="88"/>
      <c r="T85" s="88">
        <v>0</v>
      </c>
      <c r="U85" s="88"/>
      <c r="V85" s="88">
        <v>0</v>
      </c>
      <c r="W85" s="88"/>
      <c r="X85" s="88">
        <v>0</v>
      </c>
      <c r="Y85" s="88"/>
      <c r="Z85" s="88">
        <v>0</v>
      </c>
      <c r="AA85" s="88"/>
      <c r="AB85" s="109">
        <v>0</v>
      </c>
      <c r="AC85" s="110"/>
      <c r="AD85" s="88">
        <v>0</v>
      </c>
      <c r="AE85" s="88"/>
      <c r="AF85" s="88">
        <v>0</v>
      </c>
      <c r="AG85" s="88"/>
      <c r="AH85" s="88">
        <v>0</v>
      </c>
      <c r="AI85" s="88"/>
      <c r="AJ85" s="88">
        <v>0</v>
      </c>
      <c r="AK85" s="88"/>
      <c r="AL85" s="88">
        <v>0</v>
      </c>
      <c r="AM85" s="88"/>
      <c r="AN85" s="88">
        <v>0.9143</v>
      </c>
      <c r="AO85" s="88">
        <v>0.9143</v>
      </c>
      <c r="AP85" s="88">
        <v>0</v>
      </c>
      <c r="AQ85" s="88"/>
      <c r="AR85" s="88">
        <v>0</v>
      </c>
      <c r="AS85" s="88"/>
      <c r="AT85" s="88">
        <v>0</v>
      </c>
      <c r="AU85" s="88"/>
      <c r="AV85" s="88">
        <v>0</v>
      </c>
      <c r="AW85" s="88"/>
      <c r="AX85" s="88">
        <v>0</v>
      </c>
      <c r="AY85" s="88"/>
    </row>
    <row r="86" spans="1:51" ht="63">
      <c r="A86" s="105" t="s">
        <v>51</v>
      </c>
      <c r="B86" s="106" t="s">
        <v>892</v>
      </c>
      <c r="C86" s="105" t="s">
        <v>893</v>
      </c>
      <c r="D86" s="88">
        <v>0</v>
      </c>
      <c r="E86" s="88"/>
      <c r="F86" s="88">
        <v>0</v>
      </c>
      <c r="G86" s="88"/>
      <c r="H86" s="88">
        <v>0</v>
      </c>
      <c r="I86" s="88"/>
      <c r="J86" s="88">
        <v>0</v>
      </c>
      <c r="K86" s="88"/>
      <c r="L86" s="88">
        <v>0</v>
      </c>
      <c r="M86" s="88"/>
      <c r="N86" s="88">
        <v>0</v>
      </c>
      <c r="O86" s="88"/>
      <c r="P86" s="88">
        <v>0</v>
      </c>
      <c r="Q86" s="88"/>
      <c r="R86" s="88">
        <v>0</v>
      </c>
      <c r="S86" s="88"/>
      <c r="T86" s="88">
        <v>0</v>
      </c>
      <c r="U86" s="88"/>
      <c r="V86" s="88">
        <v>0</v>
      </c>
      <c r="W86" s="88"/>
      <c r="X86" s="88">
        <v>0</v>
      </c>
      <c r="Y86" s="88"/>
      <c r="Z86" s="88">
        <v>0</v>
      </c>
      <c r="AA86" s="88"/>
      <c r="AB86" s="109">
        <v>0</v>
      </c>
      <c r="AC86" s="110"/>
      <c r="AD86" s="88">
        <v>0</v>
      </c>
      <c r="AE86" s="88"/>
      <c r="AF86" s="88">
        <v>0</v>
      </c>
      <c r="AG86" s="88"/>
      <c r="AH86" s="88">
        <v>0</v>
      </c>
      <c r="AI86" s="88"/>
      <c r="AJ86" s="88">
        <v>0</v>
      </c>
      <c r="AK86" s="88"/>
      <c r="AL86" s="88">
        <v>0</v>
      </c>
      <c r="AM86" s="88"/>
      <c r="AN86" s="88">
        <v>0.94599999999999995</v>
      </c>
      <c r="AO86" s="88">
        <v>0.94647300000000001</v>
      </c>
      <c r="AP86" s="88">
        <v>0</v>
      </c>
      <c r="AQ86" s="88"/>
      <c r="AR86" s="88">
        <v>0</v>
      </c>
      <c r="AS86" s="88"/>
      <c r="AT86" s="88">
        <v>0</v>
      </c>
      <c r="AU86" s="88"/>
      <c r="AV86" s="88">
        <v>0</v>
      </c>
      <c r="AW86" s="88"/>
      <c r="AX86" s="88">
        <v>0</v>
      </c>
      <c r="AY86" s="88"/>
    </row>
    <row r="87" spans="1:51" ht="31.5">
      <c r="A87" s="105" t="s">
        <v>53</v>
      </c>
      <c r="B87" s="106" t="s">
        <v>54</v>
      </c>
      <c r="C87" s="105" t="s">
        <v>6</v>
      </c>
      <c r="D87" s="79">
        <f t="shared" ref="D87:AY87" si="18">D88+D118+D178+D187</f>
        <v>0</v>
      </c>
      <c r="E87" s="79">
        <f t="shared" si="18"/>
        <v>0</v>
      </c>
      <c r="F87" s="79">
        <f t="shared" si="18"/>
        <v>0</v>
      </c>
      <c r="G87" s="79">
        <f t="shared" si="18"/>
        <v>0</v>
      </c>
      <c r="H87" s="79">
        <f t="shared" si="18"/>
        <v>0</v>
      </c>
      <c r="I87" s="79">
        <f t="shared" si="18"/>
        <v>0</v>
      </c>
      <c r="J87" s="79">
        <f t="shared" si="18"/>
        <v>0</v>
      </c>
      <c r="K87" s="79">
        <f t="shared" si="18"/>
        <v>0</v>
      </c>
      <c r="L87" s="79">
        <f t="shared" si="18"/>
        <v>0</v>
      </c>
      <c r="M87" s="79">
        <f t="shared" si="18"/>
        <v>0</v>
      </c>
      <c r="N87" s="79">
        <f t="shared" si="18"/>
        <v>0</v>
      </c>
      <c r="O87" s="79">
        <f t="shared" si="18"/>
        <v>0</v>
      </c>
      <c r="P87" s="79">
        <f t="shared" si="18"/>
        <v>0</v>
      </c>
      <c r="Q87" s="79">
        <f t="shared" si="18"/>
        <v>0</v>
      </c>
      <c r="R87" s="79">
        <f t="shared" si="18"/>
        <v>0</v>
      </c>
      <c r="S87" s="79">
        <f t="shared" si="18"/>
        <v>0</v>
      </c>
      <c r="T87" s="79">
        <f t="shared" si="18"/>
        <v>11.040000000000001</v>
      </c>
      <c r="U87" s="79">
        <f t="shared" si="18"/>
        <v>11.040000000000001</v>
      </c>
      <c r="V87" s="79">
        <f t="shared" si="18"/>
        <v>0.95000000000000007</v>
      </c>
      <c r="W87" s="79">
        <f t="shared" si="18"/>
        <v>0.95000000000000007</v>
      </c>
      <c r="X87" s="79">
        <f t="shared" si="18"/>
        <v>1</v>
      </c>
      <c r="Y87" s="79">
        <f t="shared" si="18"/>
        <v>1</v>
      </c>
      <c r="Z87" s="79">
        <f t="shared" si="18"/>
        <v>0</v>
      </c>
      <c r="AA87" s="79">
        <f t="shared" si="18"/>
        <v>0</v>
      </c>
      <c r="AB87" s="108">
        <f t="shared" si="18"/>
        <v>0</v>
      </c>
      <c r="AC87" s="107">
        <f t="shared" si="18"/>
        <v>0</v>
      </c>
      <c r="AD87" s="79">
        <f t="shared" si="18"/>
        <v>0</v>
      </c>
      <c r="AE87" s="79">
        <f t="shared" si="18"/>
        <v>0</v>
      </c>
      <c r="AF87" s="79">
        <f t="shared" si="18"/>
        <v>0</v>
      </c>
      <c r="AG87" s="79">
        <f t="shared" si="18"/>
        <v>0</v>
      </c>
      <c r="AH87" s="79">
        <f t="shared" si="18"/>
        <v>0</v>
      </c>
      <c r="AI87" s="79">
        <f t="shared" si="18"/>
        <v>0</v>
      </c>
      <c r="AJ87" s="79">
        <f t="shared" si="18"/>
        <v>0</v>
      </c>
      <c r="AK87" s="79">
        <f t="shared" si="18"/>
        <v>0</v>
      </c>
      <c r="AL87" s="79">
        <f t="shared" si="18"/>
        <v>0</v>
      </c>
      <c r="AM87" s="79">
        <f t="shared" si="18"/>
        <v>0</v>
      </c>
      <c r="AN87" s="79">
        <f t="shared" si="18"/>
        <v>3.5840330200000001</v>
      </c>
      <c r="AO87" s="79">
        <f t="shared" si="18"/>
        <v>8.5370477919999992</v>
      </c>
      <c r="AP87" s="79">
        <f t="shared" si="18"/>
        <v>22.18757716</v>
      </c>
      <c r="AQ87" s="79">
        <f t="shared" si="18"/>
        <v>29.37443008</v>
      </c>
      <c r="AR87" s="79">
        <f t="shared" si="18"/>
        <v>0</v>
      </c>
      <c r="AS87" s="79">
        <f t="shared" si="18"/>
        <v>0</v>
      </c>
      <c r="AT87" s="79">
        <f t="shared" si="18"/>
        <v>0</v>
      </c>
      <c r="AU87" s="79">
        <f t="shared" si="18"/>
        <v>0</v>
      </c>
      <c r="AV87" s="79">
        <f t="shared" si="18"/>
        <v>0</v>
      </c>
      <c r="AW87" s="79">
        <f t="shared" si="18"/>
        <v>0</v>
      </c>
      <c r="AX87" s="79">
        <f t="shared" si="18"/>
        <v>0</v>
      </c>
      <c r="AY87" s="79">
        <f t="shared" si="18"/>
        <v>0</v>
      </c>
    </row>
    <row r="88" spans="1:51" ht="47.25">
      <c r="A88" s="105" t="s">
        <v>55</v>
      </c>
      <c r="B88" s="106" t="s">
        <v>56</v>
      </c>
      <c r="C88" s="105" t="s">
        <v>6</v>
      </c>
      <c r="D88" s="79">
        <f t="shared" ref="D88:AY88" si="19">D89+D110</f>
        <v>0</v>
      </c>
      <c r="E88" s="79">
        <f t="shared" si="19"/>
        <v>0</v>
      </c>
      <c r="F88" s="79">
        <f t="shared" si="19"/>
        <v>0</v>
      </c>
      <c r="G88" s="79">
        <f t="shared" si="19"/>
        <v>0</v>
      </c>
      <c r="H88" s="79">
        <f t="shared" si="19"/>
        <v>0</v>
      </c>
      <c r="I88" s="79">
        <f t="shared" si="19"/>
        <v>0</v>
      </c>
      <c r="J88" s="79">
        <f t="shared" si="19"/>
        <v>0</v>
      </c>
      <c r="K88" s="79">
        <f t="shared" si="19"/>
        <v>0</v>
      </c>
      <c r="L88" s="79">
        <f t="shared" si="19"/>
        <v>0</v>
      </c>
      <c r="M88" s="79">
        <f t="shared" si="19"/>
        <v>0</v>
      </c>
      <c r="N88" s="79">
        <f t="shared" si="19"/>
        <v>0</v>
      </c>
      <c r="O88" s="79">
        <f t="shared" si="19"/>
        <v>0</v>
      </c>
      <c r="P88" s="79">
        <f t="shared" si="19"/>
        <v>0</v>
      </c>
      <c r="Q88" s="79">
        <f t="shared" si="19"/>
        <v>0</v>
      </c>
      <c r="R88" s="79">
        <f t="shared" si="19"/>
        <v>0</v>
      </c>
      <c r="S88" s="79">
        <f t="shared" si="19"/>
        <v>0</v>
      </c>
      <c r="T88" s="79">
        <f t="shared" si="19"/>
        <v>10.46</v>
      </c>
      <c r="U88" s="79">
        <f t="shared" si="19"/>
        <v>10.46</v>
      </c>
      <c r="V88" s="79">
        <f t="shared" si="19"/>
        <v>0</v>
      </c>
      <c r="W88" s="79">
        <f t="shared" si="19"/>
        <v>0</v>
      </c>
      <c r="X88" s="79">
        <f t="shared" si="19"/>
        <v>1</v>
      </c>
      <c r="Y88" s="79">
        <f t="shared" si="19"/>
        <v>1</v>
      </c>
      <c r="Z88" s="79">
        <f t="shared" si="19"/>
        <v>0</v>
      </c>
      <c r="AA88" s="79">
        <f t="shared" si="19"/>
        <v>0</v>
      </c>
      <c r="AB88" s="108">
        <f t="shared" si="19"/>
        <v>0</v>
      </c>
      <c r="AC88" s="107">
        <f t="shared" si="19"/>
        <v>0</v>
      </c>
      <c r="AD88" s="79">
        <f t="shared" si="19"/>
        <v>0</v>
      </c>
      <c r="AE88" s="79">
        <f t="shared" si="19"/>
        <v>0</v>
      </c>
      <c r="AF88" s="79">
        <f t="shared" si="19"/>
        <v>0</v>
      </c>
      <c r="AG88" s="79">
        <f t="shared" si="19"/>
        <v>0</v>
      </c>
      <c r="AH88" s="79">
        <f t="shared" si="19"/>
        <v>0</v>
      </c>
      <c r="AI88" s="79">
        <f t="shared" si="19"/>
        <v>0</v>
      </c>
      <c r="AJ88" s="79">
        <f t="shared" si="19"/>
        <v>0</v>
      </c>
      <c r="AK88" s="79">
        <f t="shared" si="19"/>
        <v>0</v>
      </c>
      <c r="AL88" s="79">
        <f t="shared" si="19"/>
        <v>0</v>
      </c>
      <c r="AM88" s="79">
        <f t="shared" si="19"/>
        <v>0</v>
      </c>
      <c r="AN88" s="79">
        <f t="shared" si="19"/>
        <v>0.60319369999999994</v>
      </c>
      <c r="AO88" s="79">
        <f t="shared" si="19"/>
        <v>0.60319369999999994</v>
      </c>
      <c r="AP88" s="79">
        <f t="shared" si="19"/>
        <v>20.265577159999999</v>
      </c>
      <c r="AQ88" s="79">
        <f t="shared" si="19"/>
        <v>0</v>
      </c>
      <c r="AR88" s="79">
        <f t="shared" si="19"/>
        <v>0</v>
      </c>
      <c r="AS88" s="79">
        <f t="shared" si="19"/>
        <v>0</v>
      </c>
      <c r="AT88" s="79">
        <f t="shared" si="19"/>
        <v>0</v>
      </c>
      <c r="AU88" s="79">
        <f t="shared" si="19"/>
        <v>0</v>
      </c>
      <c r="AV88" s="79">
        <f t="shared" si="19"/>
        <v>0</v>
      </c>
      <c r="AW88" s="79">
        <f t="shared" si="19"/>
        <v>0</v>
      </c>
      <c r="AX88" s="79">
        <f t="shared" si="19"/>
        <v>0</v>
      </c>
      <c r="AY88" s="79">
        <f t="shared" si="19"/>
        <v>0</v>
      </c>
    </row>
    <row r="89" spans="1:51" ht="31.5">
      <c r="A89" s="105" t="s">
        <v>57</v>
      </c>
      <c r="B89" s="106" t="s">
        <v>58</v>
      </c>
      <c r="C89" s="105" t="s">
        <v>6</v>
      </c>
      <c r="D89" s="79">
        <f t="shared" ref="D89:AY89" si="20">SUM(D90:D109)</f>
        <v>0</v>
      </c>
      <c r="E89" s="79">
        <f t="shared" si="20"/>
        <v>0</v>
      </c>
      <c r="F89" s="79">
        <f t="shared" si="20"/>
        <v>0</v>
      </c>
      <c r="G89" s="79">
        <f t="shared" si="20"/>
        <v>0</v>
      </c>
      <c r="H89" s="79">
        <f t="shared" si="20"/>
        <v>0</v>
      </c>
      <c r="I89" s="79">
        <f t="shared" si="20"/>
        <v>0</v>
      </c>
      <c r="J89" s="79">
        <f t="shared" si="20"/>
        <v>0</v>
      </c>
      <c r="K89" s="79">
        <f t="shared" si="20"/>
        <v>0</v>
      </c>
      <c r="L89" s="79">
        <f t="shared" si="20"/>
        <v>0</v>
      </c>
      <c r="M89" s="79">
        <f t="shared" si="20"/>
        <v>0</v>
      </c>
      <c r="N89" s="79">
        <f t="shared" si="20"/>
        <v>0</v>
      </c>
      <c r="O89" s="79">
        <f t="shared" si="20"/>
        <v>0</v>
      </c>
      <c r="P89" s="79">
        <f t="shared" si="20"/>
        <v>0</v>
      </c>
      <c r="Q89" s="79">
        <f t="shared" si="20"/>
        <v>0</v>
      </c>
      <c r="R89" s="79">
        <f t="shared" si="20"/>
        <v>0</v>
      </c>
      <c r="S89" s="79">
        <f t="shared" si="20"/>
        <v>0</v>
      </c>
      <c r="T89" s="79">
        <f t="shared" si="20"/>
        <v>10.46</v>
      </c>
      <c r="U89" s="79">
        <f t="shared" si="20"/>
        <v>10.46</v>
      </c>
      <c r="V89" s="79">
        <f t="shared" si="20"/>
        <v>0</v>
      </c>
      <c r="W89" s="79">
        <f t="shared" si="20"/>
        <v>0</v>
      </c>
      <c r="X89" s="79">
        <f t="shared" si="20"/>
        <v>1</v>
      </c>
      <c r="Y89" s="79">
        <f t="shared" si="20"/>
        <v>1</v>
      </c>
      <c r="Z89" s="79">
        <f t="shared" si="20"/>
        <v>0</v>
      </c>
      <c r="AA89" s="79">
        <f t="shared" si="20"/>
        <v>0</v>
      </c>
      <c r="AB89" s="108">
        <f t="shared" si="20"/>
        <v>0</v>
      </c>
      <c r="AC89" s="107">
        <f t="shared" si="20"/>
        <v>0</v>
      </c>
      <c r="AD89" s="79">
        <f t="shared" si="20"/>
        <v>0</v>
      </c>
      <c r="AE89" s="79">
        <f t="shared" si="20"/>
        <v>0</v>
      </c>
      <c r="AF89" s="79">
        <f t="shared" si="20"/>
        <v>0</v>
      </c>
      <c r="AG89" s="79">
        <f t="shared" si="20"/>
        <v>0</v>
      </c>
      <c r="AH89" s="79">
        <f t="shared" si="20"/>
        <v>0</v>
      </c>
      <c r="AI89" s="79">
        <f t="shared" si="20"/>
        <v>0</v>
      </c>
      <c r="AJ89" s="79">
        <f t="shared" si="20"/>
        <v>0</v>
      </c>
      <c r="AK89" s="79">
        <f t="shared" si="20"/>
        <v>0</v>
      </c>
      <c r="AL89" s="79">
        <f t="shared" si="20"/>
        <v>0</v>
      </c>
      <c r="AM89" s="79">
        <f t="shared" si="20"/>
        <v>0</v>
      </c>
      <c r="AN89" s="79">
        <f t="shared" si="20"/>
        <v>0.60319369999999994</v>
      </c>
      <c r="AO89" s="79">
        <f t="shared" si="20"/>
        <v>0.60319369999999994</v>
      </c>
      <c r="AP89" s="79">
        <f t="shared" si="20"/>
        <v>1.9610000000000001</v>
      </c>
      <c r="AQ89" s="79">
        <f t="shared" si="20"/>
        <v>0</v>
      </c>
      <c r="AR89" s="79">
        <f t="shared" si="20"/>
        <v>0</v>
      </c>
      <c r="AS89" s="79">
        <f t="shared" si="20"/>
        <v>0</v>
      </c>
      <c r="AT89" s="79">
        <f t="shared" si="20"/>
        <v>0</v>
      </c>
      <c r="AU89" s="79">
        <f t="shared" si="20"/>
        <v>0</v>
      </c>
      <c r="AV89" s="79">
        <f t="shared" si="20"/>
        <v>0</v>
      </c>
      <c r="AW89" s="79">
        <f t="shared" si="20"/>
        <v>0</v>
      </c>
      <c r="AX89" s="79">
        <f t="shared" si="20"/>
        <v>0</v>
      </c>
      <c r="AY89" s="79">
        <f t="shared" si="20"/>
        <v>0</v>
      </c>
    </row>
    <row r="90" spans="1:51" ht="15.75">
      <c r="A90" s="105" t="s">
        <v>57</v>
      </c>
      <c r="B90" s="106" t="s">
        <v>894</v>
      </c>
      <c r="C90" s="105" t="s">
        <v>895</v>
      </c>
      <c r="D90" s="88">
        <v>0</v>
      </c>
      <c r="E90" s="88"/>
      <c r="F90" s="88">
        <v>0</v>
      </c>
      <c r="G90" s="88"/>
      <c r="H90" s="88">
        <v>0</v>
      </c>
      <c r="I90" s="88"/>
      <c r="J90" s="88">
        <v>0</v>
      </c>
      <c r="K90" s="88"/>
      <c r="L90" s="88">
        <v>0</v>
      </c>
      <c r="M90" s="88"/>
      <c r="N90" s="88">
        <v>0</v>
      </c>
      <c r="O90" s="88"/>
      <c r="P90" s="88">
        <v>0</v>
      </c>
      <c r="Q90" s="88"/>
      <c r="R90" s="88">
        <v>0</v>
      </c>
      <c r="S90" s="88"/>
      <c r="T90" s="88">
        <v>0</v>
      </c>
      <c r="U90" s="88"/>
      <c r="V90" s="88">
        <v>0</v>
      </c>
      <c r="W90" s="88"/>
      <c r="X90" s="88">
        <v>0</v>
      </c>
      <c r="Y90" s="88"/>
      <c r="Z90" s="88">
        <v>0</v>
      </c>
      <c r="AA90" s="88"/>
      <c r="AB90" s="109">
        <v>0</v>
      </c>
      <c r="AC90" s="110"/>
      <c r="AD90" s="88">
        <v>0</v>
      </c>
      <c r="AE90" s="88"/>
      <c r="AF90" s="88">
        <v>0</v>
      </c>
      <c r="AG90" s="88"/>
      <c r="AH90" s="88">
        <v>0</v>
      </c>
      <c r="AI90" s="88"/>
      <c r="AJ90" s="88">
        <v>0</v>
      </c>
      <c r="AK90" s="88"/>
      <c r="AL90" s="88">
        <v>0</v>
      </c>
      <c r="AM90" s="88"/>
      <c r="AN90" s="88">
        <v>0</v>
      </c>
      <c r="AO90" s="88"/>
      <c r="AP90" s="88">
        <v>0</v>
      </c>
      <c r="AQ90" s="88"/>
      <c r="AR90" s="88">
        <v>0</v>
      </c>
      <c r="AS90" s="88"/>
      <c r="AT90" s="88">
        <v>0</v>
      </c>
      <c r="AU90" s="88"/>
      <c r="AV90" s="88">
        <v>0</v>
      </c>
      <c r="AW90" s="88"/>
      <c r="AX90" s="88">
        <v>0</v>
      </c>
      <c r="AY90" s="88"/>
    </row>
    <row r="91" spans="1:51" ht="47.25">
      <c r="A91" s="105" t="s">
        <v>57</v>
      </c>
      <c r="B91" s="106" t="s">
        <v>896</v>
      </c>
      <c r="C91" s="105" t="s">
        <v>897</v>
      </c>
      <c r="D91" s="88">
        <v>0</v>
      </c>
      <c r="E91" s="88"/>
      <c r="F91" s="88">
        <v>0</v>
      </c>
      <c r="G91" s="88"/>
      <c r="H91" s="88">
        <v>0</v>
      </c>
      <c r="I91" s="88"/>
      <c r="J91" s="88">
        <v>0</v>
      </c>
      <c r="K91" s="88"/>
      <c r="L91" s="88">
        <v>0</v>
      </c>
      <c r="M91" s="88"/>
      <c r="N91" s="88">
        <v>0</v>
      </c>
      <c r="O91" s="88"/>
      <c r="P91" s="88">
        <v>0</v>
      </c>
      <c r="Q91" s="88"/>
      <c r="R91" s="88">
        <v>0</v>
      </c>
      <c r="S91" s="88"/>
      <c r="T91" s="88">
        <v>0</v>
      </c>
      <c r="U91" s="88"/>
      <c r="V91" s="88">
        <v>0</v>
      </c>
      <c r="W91" s="88"/>
      <c r="X91" s="88">
        <v>0</v>
      </c>
      <c r="Y91" s="88"/>
      <c r="Z91" s="88">
        <v>0</v>
      </c>
      <c r="AA91" s="88"/>
      <c r="AB91" s="109">
        <v>0</v>
      </c>
      <c r="AC91" s="110"/>
      <c r="AD91" s="88">
        <v>0</v>
      </c>
      <c r="AE91" s="88"/>
      <c r="AF91" s="88">
        <v>0</v>
      </c>
      <c r="AG91" s="88"/>
      <c r="AH91" s="88">
        <v>0</v>
      </c>
      <c r="AI91" s="88"/>
      <c r="AJ91" s="88">
        <v>0</v>
      </c>
      <c r="AK91" s="88"/>
      <c r="AL91" s="88">
        <v>0</v>
      </c>
      <c r="AM91" s="88"/>
      <c r="AN91" s="88">
        <v>5.9324699999999994E-2</v>
      </c>
      <c r="AO91" s="88">
        <v>5.9324699999999994E-2</v>
      </c>
      <c r="AP91" s="88">
        <v>0</v>
      </c>
      <c r="AQ91" s="88"/>
      <c r="AR91" s="88">
        <v>0</v>
      </c>
      <c r="AS91" s="88"/>
      <c r="AT91" s="88">
        <v>0</v>
      </c>
      <c r="AU91" s="88"/>
      <c r="AV91" s="88">
        <v>0</v>
      </c>
      <c r="AW91" s="88"/>
      <c r="AX91" s="88">
        <v>0</v>
      </c>
      <c r="AY91" s="88"/>
    </row>
    <row r="92" spans="1:51" ht="63">
      <c r="A92" s="105" t="s">
        <v>57</v>
      </c>
      <c r="B92" s="106" t="s">
        <v>898</v>
      </c>
      <c r="C92" s="105" t="s">
        <v>899</v>
      </c>
      <c r="D92" s="88">
        <v>0</v>
      </c>
      <c r="E92" s="88"/>
      <c r="F92" s="88">
        <v>0</v>
      </c>
      <c r="G92" s="88"/>
      <c r="H92" s="88">
        <v>0</v>
      </c>
      <c r="I92" s="88"/>
      <c r="J92" s="88">
        <v>0</v>
      </c>
      <c r="K92" s="88"/>
      <c r="L92" s="88">
        <v>0</v>
      </c>
      <c r="M92" s="88"/>
      <c r="N92" s="88">
        <v>0</v>
      </c>
      <c r="O92" s="88"/>
      <c r="P92" s="88">
        <v>0</v>
      </c>
      <c r="Q92" s="88"/>
      <c r="R92" s="88">
        <v>0</v>
      </c>
      <c r="S92" s="88"/>
      <c r="T92" s="88">
        <v>0</v>
      </c>
      <c r="U92" s="88"/>
      <c r="V92" s="88">
        <v>0</v>
      </c>
      <c r="W92" s="88"/>
      <c r="X92" s="88">
        <v>0</v>
      </c>
      <c r="Y92" s="88"/>
      <c r="Z92" s="88">
        <v>0</v>
      </c>
      <c r="AA92" s="88"/>
      <c r="AB92" s="109">
        <v>0</v>
      </c>
      <c r="AC92" s="110"/>
      <c r="AD92" s="88">
        <v>0</v>
      </c>
      <c r="AE92" s="88"/>
      <c r="AF92" s="88">
        <v>0</v>
      </c>
      <c r="AG92" s="88"/>
      <c r="AH92" s="88">
        <v>0</v>
      </c>
      <c r="AI92" s="88"/>
      <c r="AJ92" s="88">
        <v>0</v>
      </c>
      <c r="AK92" s="88"/>
      <c r="AL92" s="88">
        <v>0</v>
      </c>
      <c r="AM92" s="88"/>
      <c r="AN92" s="88">
        <v>0</v>
      </c>
      <c r="AO92" s="88"/>
      <c r="AP92" s="88">
        <v>0</v>
      </c>
      <c r="AQ92" s="88"/>
      <c r="AR92" s="88">
        <v>0</v>
      </c>
      <c r="AS92" s="88"/>
      <c r="AT92" s="88">
        <v>0</v>
      </c>
      <c r="AU92" s="88"/>
      <c r="AV92" s="88">
        <v>0</v>
      </c>
      <c r="AW92" s="88"/>
      <c r="AX92" s="88">
        <v>0</v>
      </c>
      <c r="AY92" s="88"/>
    </row>
    <row r="93" spans="1:51" ht="78.75">
      <c r="A93" s="105" t="s">
        <v>57</v>
      </c>
      <c r="B93" s="106" t="s">
        <v>900</v>
      </c>
      <c r="C93" s="105" t="s">
        <v>901</v>
      </c>
      <c r="D93" s="88">
        <v>0</v>
      </c>
      <c r="E93" s="88"/>
      <c r="F93" s="88">
        <v>0</v>
      </c>
      <c r="G93" s="88"/>
      <c r="H93" s="88">
        <v>0</v>
      </c>
      <c r="I93" s="88"/>
      <c r="J93" s="88">
        <v>0</v>
      </c>
      <c r="K93" s="88"/>
      <c r="L93" s="88">
        <v>0</v>
      </c>
      <c r="M93" s="88"/>
      <c r="N93" s="88">
        <v>0</v>
      </c>
      <c r="O93" s="88"/>
      <c r="P93" s="88">
        <v>0</v>
      </c>
      <c r="Q93" s="88"/>
      <c r="R93" s="88">
        <v>0</v>
      </c>
      <c r="S93" s="88"/>
      <c r="T93" s="88">
        <v>0</v>
      </c>
      <c r="U93" s="88"/>
      <c r="V93" s="88">
        <v>0</v>
      </c>
      <c r="W93" s="88"/>
      <c r="X93" s="88">
        <v>0</v>
      </c>
      <c r="Y93" s="88"/>
      <c r="Z93" s="88">
        <v>0</v>
      </c>
      <c r="AA93" s="88"/>
      <c r="AB93" s="109">
        <v>0</v>
      </c>
      <c r="AC93" s="110"/>
      <c r="AD93" s="88">
        <v>0</v>
      </c>
      <c r="AE93" s="88"/>
      <c r="AF93" s="88">
        <v>0</v>
      </c>
      <c r="AG93" s="88"/>
      <c r="AH93" s="88">
        <v>0</v>
      </c>
      <c r="AI93" s="88"/>
      <c r="AJ93" s="88">
        <v>0</v>
      </c>
      <c r="AK93" s="88"/>
      <c r="AL93" s="88">
        <v>0</v>
      </c>
      <c r="AM93" s="88"/>
      <c r="AN93" s="88">
        <v>0</v>
      </c>
      <c r="AO93" s="88"/>
      <c r="AP93" s="88">
        <v>1.9610000000000001</v>
      </c>
      <c r="AQ93" s="88"/>
      <c r="AR93" s="88">
        <v>0</v>
      </c>
      <c r="AS93" s="88"/>
      <c r="AT93" s="88">
        <v>0</v>
      </c>
      <c r="AU93" s="88"/>
      <c r="AV93" s="88">
        <v>0</v>
      </c>
      <c r="AW93" s="88"/>
      <c r="AX93" s="88">
        <v>0</v>
      </c>
      <c r="AY93" s="88"/>
    </row>
    <row r="94" spans="1:51" ht="78.75">
      <c r="A94" s="105" t="s">
        <v>57</v>
      </c>
      <c r="B94" s="106" t="s">
        <v>902</v>
      </c>
      <c r="C94" s="105" t="s">
        <v>903</v>
      </c>
      <c r="D94" s="88">
        <v>0</v>
      </c>
      <c r="E94" s="88"/>
      <c r="F94" s="88">
        <v>0</v>
      </c>
      <c r="G94" s="88"/>
      <c r="H94" s="88">
        <v>0</v>
      </c>
      <c r="I94" s="88"/>
      <c r="J94" s="88">
        <v>0</v>
      </c>
      <c r="K94" s="88"/>
      <c r="L94" s="88">
        <v>0</v>
      </c>
      <c r="M94" s="88"/>
      <c r="N94" s="88">
        <v>0</v>
      </c>
      <c r="O94" s="88"/>
      <c r="P94" s="88">
        <v>0</v>
      </c>
      <c r="Q94" s="88"/>
      <c r="R94" s="88">
        <v>0</v>
      </c>
      <c r="S94" s="88"/>
      <c r="T94" s="88">
        <v>0</v>
      </c>
      <c r="U94" s="88"/>
      <c r="V94" s="88">
        <v>0</v>
      </c>
      <c r="W94" s="88"/>
      <c r="X94" s="88">
        <v>0</v>
      </c>
      <c r="Y94" s="88"/>
      <c r="Z94" s="88">
        <v>0</v>
      </c>
      <c r="AA94" s="88"/>
      <c r="AB94" s="109">
        <v>0</v>
      </c>
      <c r="AC94" s="110"/>
      <c r="AD94" s="88">
        <v>0</v>
      </c>
      <c r="AE94" s="88"/>
      <c r="AF94" s="88">
        <v>0</v>
      </c>
      <c r="AG94" s="88"/>
      <c r="AH94" s="88">
        <v>0</v>
      </c>
      <c r="AI94" s="88"/>
      <c r="AJ94" s="88">
        <v>0</v>
      </c>
      <c r="AK94" s="88"/>
      <c r="AL94" s="88">
        <v>0</v>
      </c>
      <c r="AM94" s="88"/>
      <c r="AN94" s="88">
        <v>0</v>
      </c>
      <c r="AO94" s="88"/>
      <c r="AP94" s="88">
        <v>0</v>
      </c>
      <c r="AQ94" s="88"/>
      <c r="AR94" s="88">
        <v>0</v>
      </c>
      <c r="AS94" s="88"/>
      <c r="AT94" s="88">
        <v>0</v>
      </c>
      <c r="AU94" s="88"/>
      <c r="AV94" s="88">
        <v>0</v>
      </c>
      <c r="AW94" s="88"/>
      <c r="AX94" s="88">
        <v>0</v>
      </c>
      <c r="AY94" s="88"/>
    </row>
    <row r="95" spans="1:51" ht="47.25">
      <c r="A95" s="105" t="s">
        <v>57</v>
      </c>
      <c r="B95" s="106" t="s">
        <v>904</v>
      </c>
      <c r="C95" s="105" t="s">
        <v>905</v>
      </c>
      <c r="D95" s="88">
        <v>0</v>
      </c>
      <c r="E95" s="88"/>
      <c r="F95" s="88">
        <v>0</v>
      </c>
      <c r="G95" s="88"/>
      <c r="H95" s="88">
        <v>0</v>
      </c>
      <c r="I95" s="88"/>
      <c r="J95" s="88">
        <v>0</v>
      </c>
      <c r="K95" s="88"/>
      <c r="L95" s="88">
        <v>0</v>
      </c>
      <c r="M95" s="88"/>
      <c r="N95" s="88">
        <v>0</v>
      </c>
      <c r="O95" s="88"/>
      <c r="P95" s="88">
        <v>0</v>
      </c>
      <c r="Q95" s="88"/>
      <c r="R95" s="88">
        <v>0</v>
      </c>
      <c r="S95" s="88"/>
      <c r="T95" s="88">
        <v>0</v>
      </c>
      <c r="U95" s="88"/>
      <c r="V95" s="88">
        <v>0</v>
      </c>
      <c r="W95" s="88"/>
      <c r="X95" s="88">
        <v>0</v>
      </c>
      <c r="Y95" s="88"/>
      <c r="Z95" s="88">
        <v>0</v>
      </c>
      <c r="AA95" s="88"/>
      <c r="AB95" s="109">
        <v>0</v>
      </c>
      <c r="AC95" s="110"/>
      <c r="AD95" s="88">
        <v>0</v>
      </c>
      <c r="AE95" s="88"/>
      <c r="AF95" s="88">
        <v>0</v>
      </c>
      <c r="AG95" s="88"/>
      <c r="AH95" s="88">
        <v>0</v>
      </c>
      <c r="AI95" s="88"/>
      <c r="AJ95" s="88">
        <v>0</v>
      </c>
      <c r="AK95" s="88"/>
      <c r="AL95" s="88">
        <v>0</v>
      </c>
      <c r="AM95" s="88"/>
      <c r="AN95" s="88">
        <v>0</v>
      </c>
      <c r="AO95" s="88"/>
      <c r="AP95" s="88">
        <v>0</v>
      </c>
      <c r="AQ95" s="88"/>
      <c r="AR95" s="88">
        <v>0</v>
      </c>
      <c r="AS95" s="88"/>
      <c r="AT95" s="88">
        <v>0</v>
      </c>
      <c r="AU95" s="88"/>
      <c r="AV95" s="88">
        <v>0</v>
      </c>
      <c r="AW95" s="88"/>
      <c r="AX95" s="88">
        <v>0</v>
      </c>
      <c r="AY95" s="88"/>
    </row>
    <row r="96" spans="1:51" ht="47.25">
      <c r="A96" s="105" t="s">
        <v>57</v>
      </c>
      <c r="B96" s="106" t="s">
        <v>906</v>
      </c>
      <c r="C96" s="105" t="s">
        <v>907</v>
      </c>
      <c r="D96" s="88">
        <v>0</v>
      </c>
      <c r="E96" s="88"/>
      <c r="F96" s="88">
        <v>0</v>
      </c>
      <c r="G96" s="88"/>
      <c r="H96" s="88">
        <v>0</v>
      </c>
      <c r="I96" s="88"/>
      <c r="J96" s="88">
        <v>0</v>
      </c>
      <c r="K96" s="88"/>
      <c r="L96" s="88">
        <v>0</v>
      </c>
      <c r="M96" s="88"/>
      <c r="N96" s="88">
        <v>0</v>
      </c>
      <c r="O96" s="88"/>
      <c r="P96" s="88">
        <v>0</v>
      </c>
      <c r="Q96" s="88"/>
      <c r="R96" s="88">
        <v>0</v>
      </c>
      <c r="S96" s="88"/>
      <c r="T96" s="88">
        <v>0</v>
      </c>
      <c r="U96" s="88"/>
      <c r="V96" s="88">
        <v>0</v>
      </c>
      <c r="W96" s="88"/>
      <c r="X96" s="88">
        <v>0</v>
      </c>
      <c r="Y96" s="88"/>
      <c r="Z96" s="88">
        <v>0</v>
      </c>
      <c r="AA96" s="88"/>
      <c r="AB96" s="109">
        <v>0</v>
      </c>
      <c r="AC96" s="110"/>
      <c r="AD96" s="88">
        <v>0</v>
      </c>
      <c r="AE96" s="88"/>
      <c r="AF96" s="88">
        <v>0</v>
      </c>
      <c r="AG96" s="88"/>
      <c r="AH96" s="88">
        <v>0</v>
      </c>
      <c r="AI96" s="88"/>
      <c r="AJ96" s="88">
        <v>0</v>
      </c>
      <c r="AK96" s="88"/>
      <c r="AL96" s="88">
        <v>0</v>
      </c>
      <c r="AM96" s="88"/>
      <c r="AN96" s="88">
        <v>0</v>
      </c>
      <c r="AO96" s="88"/>
      <c r="AP96" s="88">
        <v>0</v>
      </c>
      <c r="AQ96" s="88"/>
      <c r="AR96" s="88">
        <v>0</v>
      </c>
      <c r="AS96" s="88"/>
      <c r="AT96" s="88">
        <v>0</v>
      </c>
      <c r="AU96" s="88"/>
      <c r="AV96" s="88">
        <v>0</v>
      </c>
      <c r="AW96" s="88"/>
      <c r="AX96" s="88">
        <v>0</v>
      </c>
      <c r="AY96" s="88"/>
    </row>
    <row r="97" spans="1:51" ht="47.25">
      <c r="A97" s="105" t="s">
        <v>57</v>
      </c>
      <c r="B97" s="106" t="s">
        <v>908</v>
      </c>
      <c r="C97" s="105" t="s">
        <v>909</v>
      </c>
      <c r="D97" s="88">
        <v>0</v>
      </c>
      <c r="E97" s="88"/>
      <c r="F97" s="88">
        <v>0</v>
      </c>
      <c r="G97" s="88"/>
      <c r="H97" s="88">
        <v>0</v>
      </c>
      <c r="I97" s="88"/>
      <c r="J97" s="88">
        <v>0</v>
      </c>
      <c r="K97" s="88"/>
      <c r="L97" s="88">
        <v>0</v>
      </c>
      <c r="M97" s="88"/>
      <c r="N97" s="88">
        <v>0</v>
      </c>
      <c r="O97" s="88"/>
      <c r="P97" s="88">
        <v>0</v>
      </c>
      <c r="Q97" s="88"/>
      <c r="R97" s="88">
        <v>0</v>
      </c>
      <c r="S97" s="88"/>
      <c r="T97" s="88">
        <v>0</v>
      </c>
      <c r="U97" s="88"/>
      <c r="V97" s="88">
        <v>0</v>
      </c>
      <c r="W97" s="88"/>
      <c r="X97" s="88">
        <v>0</v>
      </c>
      <c r="Y97" s="88"/>
      <c r="Z97" s="88">
        <v>0</v>
      </c>
      <c r="AA97" s="88"/>
      <c r="AB97" s="109">
        <v>0</v>
      </c>
      <c r="AC97" s="110"/>
      <c r="AD97" s="88">
        <v>0</v>
      </c>
      <c r="AE97" s="88"/>
      <c r="AF97" s="88">
        <v>0</v>
      </c>
      <c r="AG97" s="88"/>
      <c r="AH97" s="88">
        <v>0</v>
      </c>
      <c r="AI97" s="88"/>
      <c r="AJ97" s="88">
        <v>0</v>
      </c>
      <c r="AK97" s="88"/>
      <c r="AL97" s="88">
        <v>0</v>
      </c>
      <c r="AM97" s="88"/>
      <c r="AN97" s="88">
        <v>0</v>
      </c>
      <c r="AO97" s="88"/>
      <c r="AP97" s="88">
        <v>0</v>
      </c>
      <c r="AQ97" s="88"/>
      <c r="AR97" s="88">
        <v>0</v>
      </c>
      <c r="AS97" s="88"/>
      <c r="AT97" s="88">
        <v>0</v>
      </c>
      <c r="AU97" s="88"/>
      <c r="AV97" s="88">
        <v>0</v>
      </c>
      <c r="AW97" s="88"/>
      <c r="AX97" s="88">
        <v>0</v>
      </c>
      <c r="AY97" s="88"/>
    </row>
    <row r="98" spans="1:51" ht="31.5">
      <c r="A98" s="105" t="s">
        <v>57</v>
      </c>
      <c r="B98" s="106" t="s">
        <v>910</v>
      </c>
      <c r="C98" s="105" t="s">
        <v>911</v>
      </c>
      <c r="D98" s="88">
        <v>0</v>
      </c>
      <c r="E98" s="88"/>
      <c r="F98" s="88">
        <v>0</v>
      </c>
      <c r="G98" s="88"/>
      <c r="H98" s="88">
        <v>0</v>
      </c>
      <c r="I98" s="88"/>
      <c r="J98" s="88">
        <v>0</v>
      </c>
      <c r="K98" s="88"/>
      <c r="L98" s="88">
        <v>0</v>
      </c>
      <c r="M98" s="88"/>
      <c r="N98" s="88">
        <v>0</v>
      </c>
      <c r="O98" s="88"/>
      <c r="P98" s="88">
        <v>0</v>
      </c>
      <c r="Q98" s="88"/>
      <c r="R98" s="88">
        <v>0</v>
      </c>
      <c r="S98" s="88"/>
      <c r="T98" s="88">
        <v>6.3</v>
      </c>
      <c r="U98" s="88">
        <v>6.3</v>
      </c>
      <c r="V98" s="88">
        <v>0</v>
      </c>
      <c r="W98" s="88"/>
      <c r="X98" s="88">
        <v>0</v>
      </c>
      <c r="Y98" s="88"/>
      <c r="Z98" s="88">
        <v>0</v>
      </c>
      <c r="AA98" s="88"/>
      <c r="AB98" s="109">
        <v>0</v>
      </c>
      <c r="AC98" s="110"/>
      <c r="AD98" s="88">
        <v>0</v>
      </c>
      <c r="AE98" s="88"/>
      <c r="AF98" s="88">
        <v>0</v>
      </c>
      <c r="AG98" s="88"/>
      <c r="AH98" s="88">
        <v>0</v>
      </c>
      <c r="AI98" s="88"/>
      <c r="AJ98" s="88">
        <v>0</v>
      </c>
      <c r="AK98" s="88"/>
      <c r="AL98" s="88">
        <v>0</v>
      </c>
      <c r="AM98" s="88"/>
      <c r="AN98" s="88">
        <v>0</v>
      </c>
      <c r="AO98" s="88"/>
      <c r="AP98" s="88">
        <v>0</v>
      </c>
      <c r="AQ98" s="88"/>
      <c r="AR98" s="88">
        <v>0</v>
      </c>
      <c r="AS98" s="88"/>
      <c r="AT98" s="88">
        <v>0</v>
      </c>
      <c r="AU98" s="88"/>
      <c r="AV98" s="88">
        <v>0</v>
      </c>
      <c r="AW98" s="88"/>
      <c r="AX98" s="88">
        <v>0</v>
      </c>
      <c r="AY98" s="88"/>
    </row>
    <row r="99" spans="1:51" ht="47.25">
      <c r="A99" s="105" t="s">
        <v>57</v>
      </c>
      <c r="B99" s="106" t="s">
        <v>912</v>
      </c>
      <c r="C99" s="105" t="s">
        <v>913</v>
      </c>
      <c r="D99" s="88">
        <v>0</v>
      </c>
      <c r="E99" s="88"/>
      <c r="F99" s="88">
        <v>0</v>
      </c>
      <c r="G99" s="88"/>
      <c r="H99" s="88">
        <v>0</v>
      </c>
      <c r="I99" s="88"/>
      <c r="J99" s="88">
        <v>0</v>
      </c>
      <c r="K99" s="88"/>
      <c r="L99" s="88">
        <v>0</v>
      </c>
      <c r="M99" s="88"/>
      <c r="N99" s="88">
        <v>0</v>
      </c>
      <c r="O99" s="88"/>
      <c r="P99" s="88">
        <v>0</v>
      </c>
      <c r="Q99" s="88"/>
      <c r="R99" s="88">
        <v>0</v>
      </c>
      <c r="S99" s="88"/>
      <c r="T99" s="88">
        <v>0</v>
      </c>
      <c r="U99" s="88"/>
      <c r="V99" s="88">
        <v>0</v>
      </c>
      <c r="W99" s="88"/>
      <c r="X99" s="88">
        <v>1</v>
      </c>
      <c r="Y99" s="88">
        <v>1</v>
      </c>
      <c r="Z99" s="88">
        <v>0</v>
      </c>
      <c r="AA99" s="88"/>
      <c r="AB99" s="109">
        <v>0</v>
      </c>
      <c r="AC99" s="110"/>
      <c r="AD99" s="88">
        <v>0</v>
      </c>
      <c r="AE99" s="88"/>
      <c r="AF99" s="88">
        <v>0</v>
      </c>
      <c r="AG99" s="88"/>
      <c r="AH99" s="88">
        <v>0</v>
      </c>
      <c r="AI99" s="88"/>
      <c r="AJ99" s="88">
        <v>0</v>
      </c>
      <c r="AK99" s="88"/>
      <c r="AL99" s="88">
        <v>0</v>
      </c>
      <c r="AM99" s="88"/>
      <c r="AN99" s="88">
        <v>0</v>
      </c>
      <c r="AO99" s="88"/>
      <c r="AP99" s="88">
        <v>0</v>
      </c>
      <c r="AQ99" s="88"/>
      <c r="AR99" s="88">
        <v>0</v>
      </c>
      <c r="AS99" s="88"/>
      <c r="AT99" s="88">
        <v>0</v>
      </c>
      <c r="AU99" s="88"/>
      <c r="AV99" s="88">
        <v>0</v>
      </c>
      <c r="AW99" s="88"/>
      <c r="AX99" s="88">
        <v>0</v>
      </c>
      <c r="AY99" s="88"/>
    </row>
    <row r="100" spans="1:51" ht="31.5">
      <c r="A100" s="105" t="s">
        <v>57</v>
      </c>
      <c r="B100" s="106" t="s">
        <v>914</v>
      </c>
      <c r="C100" s="105" t="s">
        <v>915</v>
      </c>
      <c r="D100" s="88">
        <v>0</v>
      </c>
      <c r="E100" s="88"/>
      <c r="F100" s="88">
        <v>0</v>
      </c>
      <c r="G100" s="88"/>
      <c r="H100" s="88">
        <v>0</v>
      </c>
      <c r="I100" s="88"/>
      <c r="J100" s="88">
        <v>0</v>
      </c>
      <c r="K100" s="88"/>
      <c r="L100" s="88">
        <v>0</v>
      </c>
      <c r="M100" s="88"/>
      <c r="N100" s="88">
        <v>0</v>
      </c>
      <c r="O100" s="88"/>
      <c r="P100" s="88">
        <v>0</v>
      </c>
      <c r="Q100" s="88"/>
      <c r="R100" s="88">
        <v>0</v>
      </c>
      <c r="S100" s="88"/>
      <c r="T100" s="88">
        <v>4</v>
      </c>
      <c r="U100" s="88">
        <v>4</v>
      </c>
      <c r="V100" s="88">
        <v>0</v>
      </c>
      <c r="W100" s="88"/>
      <c r="X100" s="88">
        <v>0</v>
      </c>
      <c r="Y100" s="88"/>
      <c r="Z100" s="88">
        <v>0</v>
      </c>
      <c r="AA100" s="88"/>
      <c r="AB100" s="109">
        <v>0</v>
      </c>
      <c r="AC100" s="110"/>
      <c r="AD100" s="88">
        <v>0</v>
      </c>
      <c r="AE100" s="88"/>
      <c r="AF100" s="88">
        <v>0</v>
      </c>
      <c r="AG100" s="88"/>
      <c r="AH100" s="88">
        <v>0</v>
      </c>
      <c r="AI100" s="88"/>
      <c r="AJ100" s="88">
        <v>0</v>
      </c>
      <c r="AK100" s="88"/>
      <c r="AL100" s="88">
        <v>0</v>
      </c>
      <c r="AM100" s="88"/>
      <c r="AN100" s="88">
        <v>0</v>
      </c>
      <c r="AO100" s="88"/>
      <c r="AP100" s="88">
        <v>0</v>
      </c>
      <c r="AQ100" s="88"/>
      <c r="AR100" s="88">
        <v>0</v>
      </c>
      <c r="AS100" s="88"/>
      <c r="AT100" s="88">
        <v>0</v>
      </c>
      <c r="AU100" s="88"/>
      <c r="AV100" s="88">
        <v>0</v>
      </c>
      <c r="AW100" s="88"/>
      <c r="AX100" s="88">
        <v>0</v>
      </c>
      <c r="AY100" s="88"/>
    </row>
    <row r="101" spans="1:51" ht="31.5">
      <c r="A101" s="105" t="s">
        <v>57</v>
      </c>
      <c r="B101" s="106" t="s">
        <v>916</v>
      </c>
      <c r="C101" s="105" t="s">
        <v>917</v>
      </c>
      <c r="D101" s="88">
        <v>0</v>
      </c>
      <c r="E101" s="88"/>
      <c r="F101" s="88">
        <v>0</v>
      </c>
      <c r="G101" s="88"/>
      <c r="H101" s="88">
        <v>0</v>
      </c>
      <c r="I101" s="88"/>
      <c r="J101" s="88">
        <v>0</v>
      </c>
      <c r="K101" s="88"/>
      <c r="L101" s="88">
        <v>0</v>
      </c>
      <c r="M101" s="88"/>
      <c r="N101" s="88">
        <v>0</v>
      </c>
      <c r="O101" s="88"/>
      <c r="P101" s="88">
        <v>0</v>
      </c>
      <c r="Q101" s="88"/>
      <c r="R101" s="88">
        <v>0</v>
      </c>
      <c r="S101" s="88"/>
      <c r="T101" s="88">
        <v>0</v>
      </c>
      <c r="U101" s="88"/>
      <c r="V101" s="88">
        <v>0</v>
      </c>
      <c r="W101" s="88"/>
      <c r="X101" s="88">
        <v>0</v>
      </c>
      <c r="Y101" s="88"/>
      <c r="Z101" s="88">
        <v>0</v>
      </c>
      <c r="AA101" s="88"/>
      <c r="AB101" s="109">
        <v>0</v>
      </c>
      <c r="AC101" s="110"/>
      <c r="AD101" s="88">
        <v>0</v>
      </c>
      <c r="AE101" s="88"/>
      <c r="AF101" s="88">
        <v>0</v>
      </c>
      <c r="AG101" s="88"/>
      <c r="AH101" s="88">
        <v>0</v>
      </c>
      <c r="AI101" s="88"/>
      <c r="AJ101" s="88">
        <v>0</v>
      </c>
      <c r="AK101" s="88"/>
      <c r="AL101" s="88">
        <v>0</v>
      </c>
      <c r="AM101" s="88"/>
      <c r="AN101" s="88">
        <v>0</v>
      </c>
      <c r="AO101" s="88"/>
      <c r="AP101" s="88">
        <v>0</v>
      </c>
      <c r="AQ101" s="88"/>
      <c r="AR101" s="88">
        <v>0</v>
      </c>
      <c r="AS101" s="88"/>
      <c r="AT101" s="88">
        <v>0</v>
      </c>
      <c r="AU101" s="88"/>
      <c r="AV101" s="88">
        <v>0</v>
      </c>
      <c r="AW101" s="88"/>
      <c r="AX101" s="88">
        <v>0</v>
      </c>
      <c r="AY101" s="88"/>
    </row>
    <row r="102" spans="1:51" ht="31.5">
      <c r="A102" s="105" t="s">
        <v>57</v>
      </c>
      <c r="B102" s="106" t="s">
        <v>918</v>
      </c>
      <c r="C102" s="105" t="s">
        <v>919</v>
      </c>
      <c r="D102" s="88">
        <v>0</v>
      </c>
      <c r="E102" s="88"/>
      <c r="F102" s="88">
        <v>0</v>
      </c>
      <c r="G102" s="88"/>
      <c r="H102" s="88">
        <v>0</v>
      </c>
      <c r="I102" s="88"/>
      <c r="J102" s="88">
        <v>0</v>
      </c>
      <c r="K102" s="88"/>
      <c r="L102" s="88">
        <v>0</v>
      </c>
      <c r="M102" s="88"/>
      <c r="N102" s="88">
        <v>0</v>
      </c>
      <c r="O102" s="88"/>
      <c r="P102" s="88">
        <v>0</v>
      </c>
      <c r="Q102" s="88"/>
      <c r="R102" s="88">
        <v>0</v>
      </c>
      <c r="S102" s="88"/>
      <c r="T102" s="88">
        <v>0</v>
      </c>
      <c r="U102" s="88"/>
      <c r="V102" s="88">
        <v>0</v>
      </c>
      <c r="W102" s="88"/>
      <c r="X102" s="88">
        <v>0</v>
      </c>
      <c r="Y102" s="88"/>
      <c r="Z102" s="88">
        <v>0</v>
      </c>
      <c r="AA102" s="88"/>
      <c r="AB102" s="109">
        <v>0</v>
      </c>
      <c r="AC102" s="110"/>
      <c r="AD102" s="88">
        <v>0</v>
      </c>
      <c r="AE102" s="88"/>
      <c r="AF102" s="88">
        <v>0</v>
      </c>
      <c r="AG102" s="88"/>
      <c r="AH102" s="88">
        <v>0</v>
      </c>
      <c r="AI102" s="88"/>
      <c r="AJ102" s="88">
        <v>0</v>
      </c>
      <c r="AK102" s="88"/>
      <c r="AL102" s="88">
        <v>0</v>
      </c>
      <c r="AM102" s="88"/>
      <c r="AN102" s="88">
        <v>0</v>
      </c>
      <c r="AO102" s="88"/>
      <c r="AP102" s="88">
        <v>0</v>
      </c>
      <c r="AQ102" s="88"/>
      <c r="AR102" s="88">
        <v>0</v>
      </c>
      <c r="AS102" s="88"/>
      <c r="AT102" s="88">
        <v>0</v>
      </c>
      <c r="AU102" s="88"/>
      <c r="AV102" s="88">
        <v>0</v>
      </c>
      <c r="AW102" s="88"/>
      <c r="AX102" s="88">
        <v>0</v>
      </c>
      <c r="AY102" s="88"/>
    </row>
    <row r="103" spans="1:51" ht="31.5">
      <c r="A103" s="105" t="s">
        <v>57</v>
      </c>
      <c r="B103" s="106" t="s">
        <v>920</v>
      </c>
      <c r="C103" s="105" t="s">
        <v>921</v>
      </c>
      <c r="D103" s="88">
        <v>0</v>
      </c>
      <c r="E103" s="88"/>
      <c r="F103" s="88">
        <v>0</v>
      </c>
      <c r="G103" s="88"/>
      <c r="H103" s="88">
        <v>0</v>
      </c>
      <c r="I103" s="88"/>
      <c r="J103" s="88">
        <v>0</v>
      </c>
      <c r="K103" s="88"/>
      <c r="L103" s="88">
        <v>0</v>
      </c>
      <c r="M103" s="88"/>
      <c r="N103" s="88">
        <v>0</v>
      </c>
      <c r="O103" s="88"/>
      <c r="P103" s="88">
        <v>0</v>
      </c>
      <c r="Q103" s="88"/>
      <c r="R103" s="88">
        <v>0</v>
      </c>
      <c r="S103" s="88"/>
      <c r="T103" s="88">
        <v>0</v>
      </c>
      <c r="U103" s="88"/>
      <c r="V103" s="88">
        <v>0</v>
      </c>
      <c r="W103" s="88"/>
      <c r="X103" s="88">
        <v>0</v>
      </c>
      <c r="Y103" s="88"/>
      <c r="Z103" s="88">
        <v>0</v>
      </c>
      <c r="AA103" s="88"/>
      <c r="AB103" s="109">
        <v>0</v>
      </c>
      <c r="AC103" s="110"/>
      <c r="AD103" s="88">
        <v>0</v>
      </c>
      <c r="AE103" s="88"/>
      <c r="AF103" s="88">
        <v>0</v>
      </c>
      <c r="AG103" s="88"/>
      <c r="AH103" s="88">
        <v>0</v>
      </c>
      <c r="AI103" s="88"/>
      <c r="AJ103" s="88">
        <v>0</v>
      </c>
      <c r="AK103" s="88"/>
      <c r="AL103" s="88">
        <v>0</v>
      </c>
      <c r="AM103" s="88"/>
      <c r="AN103" s="88">
        <v>0</v>
      </c>
      <c r="AO103" s="88"/>
      <c r="AP103" s="88">
        <v>0</v>
      </c>
      <c r="AQ103" s="88"/>
      <c r="AR103" s="88">
        <v>0</v>
      </c>
      <c r="AS103" s="88"/>
      <c r="AT103" s="88">
        <v>0</v>
      </c>
      <c r="AU103" s="88"/>
      <c r="AV103" s="88">
        <v>0</v>
      </c>
      <c r="AW103" s="88"/>
      <c r="AX103" s="88">
        <v>0</v>
      </c>
      <c r="AY103" s="88"/>
    </row>
    <row r="104" spans="1:51" ht="31.5">
      <c r="A104" s="105" t="s">
        <v>57</v>
      </c>
      <c r="B104" s="106" t="s">
        <v>922</v>
      </c>
      <c r="C104" s="105" t="s">
        <v>923</v>
      </c>
      <c r="D104" s="88">
        <v>0</v>
      </c>
      <c r="E104" s="88"/>
      <c r="F104" s="88">
        <v>0</v>
      </c>
      <c r="G104" s="88"/>
      <c r="H104" s="88">
        <v>0</v>
      </c>
      <c r="I104" s="88"/>
      <c r="J104" s="88">
        <v>0</v>
      </c>
      <c r="K104" s="88"/>
      <c r="L104" s="88">
        <v>0</v>
      </c>
      <c r="M104" s="88"/>
      <c r="N104" s="88">
        <v>0</v>
      </c>
      <c r="O104" s="88"/>
      <c r="P104" s="88">
        <v>0</v>
      </c>
      <c r="Q104" s="88"/>
      <c r="R104" s="88">
        <v>0</v>
      </c>
      <c r="S104" s="88"/>
      <c r="T104" s="88">
        <v>0</v>
      </c>
      <c r="U104" s="88"/>
      <c r="V104" s="88">
        <v>0</v>
      </c>
      <c r="W104" s="88"/>
      <c r="X104" s="88">
        <v>0</v>
      </c>
      <c r="Y104" s="88"/>
      <c r="Z104" s="88">
        <v>0</v>
      </c>
      <c r="AA104" s="88"/>
      <c r="AB104" s="109">
        <v>0</v>
      </c>
      <c r="AC104" s="110"/>
      <c r="AD104" s="88">
        <v>0</v>
      </c>
      <c r="AE104" s="88"/>
      <c r="AF104" s="88">
        <v>0</v>
      </c>
      <c r="AG104" s="88"/>
      <c r="AH104" s="88">
        <v>0</v>
      </c>
      <c r="AI104" s="88"/>
      <c r="AJ104" s="88">
        <v>0</v>
      </c>
      <c r="AK104" s="88"/>
      <c r="AL104" s="88">
        <v>0</v>
      </c>
      <c r="AM104" s="88"/>
      <c r="AN104" s="88">
        <v>0</v>
      </c>
      <c r="AO104" s="88"/>
      <c r="AP104" s="88">
        <v>0</v>
      </c>
      <c r="AQ104" s="88"/>
      <c r="AR104" s="88">
        <v>0</v>
      </c>
      <c r="AS104" s="88"/>
      <c r="AT104" s="88">
        <v>0</v>
      </c>
      <c r="AU104" s="88"/>
      <c r="AV104" s="88">
        <v>0</v>
      </c>
      <c r="AW104" s="88"/>
      <c r="AX104" s="88">
        <v>0</v>
      </c>
      <c r="AY104" s="88"/>
    </row>
    <row r="105" spans="1:51" ht="31.5">
      <c r="A105" s="105" t="s">
        <v>57</v>
      </c>
      <c r="B105" s="106" t="s">
        <v>924</v>
      </c>
      <c r="C105" s="105" t="s">
        <v>925</v>
      </c>
      <c r="D105" s="88">
        <v>0</v>
      </c>
      <c r="E105" s="88"/>
      <c r="F105" s="88">
        <v>0</v>
      </c>
      <c r="G105" s="88"/>
      <c r="H105" s="88">
        <v>0</v>
      </c>
      <c r="I105" s="88"/>
      <c r="J105" s="88">
        <v>0</v>
      </c>
      <c r="K105" s="88"/>
      <c r="L105" s="88">
        <v>0</v>
      </c>
      <c r="M105" s="88"/>
      <c r="N105" s="88">
        <v>0</v>
      </c>
      <c r="O105" s="88"/>
      <c r="P105" s="88">
        <v>0</v>
      </c>
      <c r="Q105" s="88"/>
      <c r="R105" s="88">
        <v>0</v>
      </c>
      <c r="S105" s="88"/>
      <c r="T105" s="88">
        <v>0</v>
      </c>
      <c r="U105" s="88"/>
      <c r="V105" s="88">
        <v>0</v>
      </c>
      <c r="W105" s="88"/>
      <c r="X105" s="88">
        <v>0</v>
      </c>
      <c r="Y105" s="88"/>
      <c r="Z105" s="88">
        <v>0</v>
      </c>
      <c r="AA105" s="88"/>
      <c r="AB105" s="109">
        <v>0</v>
      </c>
      <c r="AC105" s="110"/>
      <c r="AD105" s="88">
        <v>0</v>
      </c>
      <c r="AE105" s="88"/>
      <c r="AF105" s="88">
        <v>0</v>
      </c>
      <c r="AG105" s="88"/>
      <c r="AH105" s="88">
        <v>0</v>
      </c>
      <c r="AI105" s="88"/>
      <c r="AJ105" s="88">
        <v>0</v>
      </c>
      <c r="AK105" s="88"/>
      <c r="AL105" s="88">
        <v>0</v>
      </c>
      <c r="AM105" s="88"/>
      <c r="AN105" s="88">
        <v>0</v>
      </c>
      <c r="AO105" s="88"/>
      <c r="AP105" s="88">
        <v>0</v>
      </c>
      <c r="AQ105" s="88"/>
      <c r="AR105" s="88">
        <v>0</v>
      </c>
      <c r="AS105" s="88"/>
      <c r="AT105" s="88">
        <v>0</v>
      </c>
      <c r="AU105" s="88"/>
      <c r="AV105" s="88">
        <v>0</v>
      </c>
      <c r="AW105" s="88"/>
      <c r="AX105" s="88">
        <v>0</v>
      </c>
      <c r="AY105" s="88"/>
    </row>
    <row r="106" spans="1:51" ht="31.5">
      <c r="A106" s="105" t="s">
        <v>57</v>
      </c>
      <c r="B106" s="106" t="s">
        <v>926</v>
      </c>
      <c r="C106" s="105" t="s">
        <v>927</v>
      </c>
      <c r="D106" s="88">
        <v>0</v>
      </c>
      <c r="E106" s="88"/>
      <c r="F106" s="88">
        <v>0</v>
      </c>
      <c r="G106" s="88"/>
      <c r="H106" s="88">
        <v>0</v>
      </c>
      <c r="I106" s="88"/>
      <c r="J106" s="88">
        <v>0</v>
      </c>
      <c r="K106" s="88"/>
      <c r="L106" s="88">
        <v>0</v>
      </c>
      <c r="M106" s="88"/>
      <c r="N106" s="88">
        <v>0</v>
      </c>
      <c r="O106" s="88"/>
      <c r="P106" s="88">
        <v>0</v>
      </c>
      <c r="Q106" s="88"/>
      <c r="R106" s="88">
        <v>0</v>
      </c>
      <c r="S106" s="88"/>
      <c r="T106" s="88">
        <v>0</v>
      </c>
      <c r="U106" s="88"/>
      <c r="V106" s="88">
        <v>0</v>
      </c>
      <c r="W106" s="88"/>
      <c r="X106" s="88">
        <v>0</v>
      </c>
      <c r="Y106" s="88"/>
      <c r="Z106" s="88">
        <v>0</v>
      </c>
      <c r="AA106" s="88"/>
      <c r="AB106" s="109">
        <v>0</v>
      </c>
      <c r="AC106" s="110"/>
      <c r="AD106" s="88">
        <v>0</v>
      </c>
      <c r="AE106" s="88"/>
      <c r="AF106" s="88">
        <v>0</v>
      </c>
      <c r="AG106" s="88"/>
      <c r="AH106" s="88">
        <v>0</v>
      </c>
      <c r="AI106" s="88"/>
      <c r="AJ106" s="88">
        <v>0</v>
      </c>
      <c r="AK106" s="88"/>
      <c r="AL106" s="88">
        <v>0</v>
      </c>
      <c r="AM106" s="88"/>
      <c r="AN106" s="88">
        <v>0.20069899999999999</v>
      </c>
      <c r="AO106" s="88">
        <v>0.20069899999999999</v>
      </c>
      <c r="AP106" s="88">
        <v>0</v>
      </c>
      <c r="AQ106" s="88"/>
      <c r="AR106" s="88">
        <v>0</v>
      </c>
      <c r="AS106" s="88"/>
      <c r="AT106" s="88">
        <v>0</v>
      </c>
      <c r="AU106" s="88"/>
      <c r="AV106" s="88">
        <v>0</v>
      </c>
      <c r="AW106" s="88"/>
      <c r="AX106" s="88">
        <v>0</v>
      </c>
      <c r="AY106" s="88"/>
    </row>
    <row r="107" spans="1:51" ht="31.5">
      <c r="A107" s="105" t="s">
        <v>57</v>
      </c>
      <c r="B107" s="106" t="s">
        <v>928</v>
      </c>
      <c r="C107" s="105" t="s">
        <v>929</v>
      </c>
      <c r="D107" s="88">
        <v>0</v>
      </c>
      <c r="E107" s="88"/>
      <c r="F107" s="88">
        <v>0</v>
      </c>
      <c r="G107" s="88"/>
      <c r="H107" s="88">
        <v>0</v>
      </c>
      <c r="I107" s="88"/>
      <c r="J107" s="88">
        <v>0</v>
      </c>
      <c r="K107" s="88"/>
      <c r="L107" s="88">
        <v>0</v>
      </c>
      <c r="M107" s="88"/>
      <c r="N107" s="88">
        <v>0</v>
      </c>
      <c r="O107" s="88"/>
      <c r="P107" s="88">
        <v>0</v>
      </c>
      <c r="Q107" s="88"/>
      <c r="R107" s="88">
        <v>0</v>
      </c>
      <c r="S107" s="88"/>
      <c r="T107" s="88">
        <v>0</v>
      </c>
      <c r="U107" s="88"/>
      <c r="V107" s="88">
        <v>0</v>
      </c>
      <c r="W107" s="88"/>
      <c r="X107" s="88">
        <v>0</v>
      </c>
      <c r="Y107" s="88"/>
      <c r="Z107" s="88">
        <v>0</v>
      </c>
      <c r="AA107" s="88"/>
      <c r="AB107" s="109">
        <v>0</v>
      </c>
      <c r="AC107" s="110"/>
      <c r="AD107" s="88">
        <v>0</v>
      </c>
      <c r="AE107" s="88"/>
      <c r="AF107" s="88">
        <v>0</v>
      </c>
      <c r="AG107" s="88"/>
      <c r="AH107" s="88">
        <v>0</v>
      </c>
      <c r="AI107" s="88"/>
      <c r="AJ107" s="88">
        <v>0</v>
      </c>
      <c r="AK107" s="88"/>
      <c r="AL107" s="88">
        <v>0</v>
      </c>
      <c r="AM107" s="88"/>
      <c r="AN107" s="88">
        <v>0.17158499999999999</v>
      </c>
      <c r="AO107" s="88">
        <v>0.17158499999999999</v>
      </c>
      <c r="AP107" s="88">
        <v>0</v>
      </c>
      <c r="AQ107" s="88"/>
      <c r="AR107" s="88">
        <v>0</v>
      </c>
      <c r="AS107" s="88"/>
      <c r="AT107" s="88">
        <v>0</v>
      </c>
      <c r="AU107" s="88"/>
      <c r="AV107" s="88">
        <v>0</v>
      </c>
      <c r="AW107" s="88"/>
      <c r="AX107" s="88">
        <v>0</v>
      </c>
      <c r="AY107" s="88"/>
    </row>
    <row r="108" spans="1:51" ht="31.5">
      <c r="A108" s="105" t="s">
        <v>57</v>
      </c>
      <c r="B108" s="106" t="s">
        <v>930</v>
      </c>
      <c r="C108" s="105" t="s">
        <v>931</v>
      </c>
      <c r="D108" s="88">
        <v>0</v>
      </c>
      <c r="E108" s="88"/>
      <c r="F108" s="88">
        <v>0</v>
      </c>
      <c r="G108" s="88"/>
      <c r="H108" s="88">
        <v>0</v>
      </c>
      <c r="I108" s="88"/>
      <c r="J108" s="88">
        <v>0</v>
      </c>
      <c r="K108" s="88"/>
      <c r="L108" s="88">
        <v>0</v>
      </c>
      <c r="M108" s="88"/>
      <c r="N108" s="88">
        <v>0</v>
      </c>
      <c r="O108" s="88"/>
      <c r="P108" s="88">
        <v>0</v>
      </c>
      <c r="Q108" s="88"/>
      <c r="R108" s="88">
        <v>0</v>
      </c>
      <c r="S108" s="88"/>
      <c r="T108" s="88">
        <v>0</v>
      </c>
      <c r="U108" s="88"/>
      <c r="V108" s="88">
        <v>0</v>
      </c>
      <c r="W108" s="88"/>
      <c r="X108" s="88">
        <v>0</v>
      </c>
      <c r="Y108" s="88"/>
      <c r="Z108" s="88">
        <v>0</v>
      </c>
      <c r="AA108" s="88"/>
      <c r="AB108" s="109">
        <v>0</v>
      </c>
      <c r="AC108" s="110"/>
      <c r="AD108" s="88">
        <v>0</v>
      </c>
      <c r="AE108" s="88"/>
      <c r="AF108" s="88">
        <v>0</v>
      </c>
      <c r="AG108" s="88"/>
      <c r="AH108" s="88">
        <v>0</v>
      </c>
      <c r="AI108" s="88"/>
      <c r="AJ108" s="88">
        <v>0</v>
      </c>
      <c r="AK108" s="88"/>
      <c r="AL108" s="88">
        <v>0</v>
      </c>
      <c r="AM108" s="88"/>
      <c r="AN108" s="88">
        <v>0.17158499999999999</v>
      </c>
      <c r="AO108" s="88">
        <v>0.17158499999999999</v>
      </c>
      <c r="AP108" s="88">
        <v>0</v>
      </c>
      <c r="AQ108" s="88"/>
      <c r="AR108" s="88">
        <v>0</v>
      </c>
      <c r="AS108" s="88"/>
      <c r="AT108" s="88">
        <v>0</v>
      </c>
      <c r="AU108" s="88"/>
      <c r="AV108" s="88">
        <v>0</v>
      </c>
      <c r="AW108" s="88"/>
      <c r="AX108" s="88">
        <v>0</v>
      </c>
      <c r="AY108" s="88"/>
    </row>
    <row r="109" spans="1:51" ht="47.25">
      <c r="A109" s="105" t="s">
        <v>57</v>
      </c>
      <c r="B109" s="106" t="s">
        <v>932</v>
      </c>
      <c r="C109" s="105" t="s">
        <v>933</v>
      </c>
      <c r="D109" s="88">
        <v>0</v>
      </c>
      <c r="E109" s="88"/>
      <c r="F109" s="88">
        <v>0</v>
      </c>
      <c r="G109" s="88"/>
      <c r="H109" s="88">
        <v>0</v>
      </c>
      <c r="I109" s="88"/>
      <c r="J109" s="88">
        <v>0</v>
      </c>
      <c r="K109" s="88"/>
      <c r="L109" s="88">
        <v>0</v>
      </c>
      <c r="M109" s="88"/>
      <c r="N109" s="88">
        <v>0</v>
      </c>
      <c r="O109" s="88"/>
      <c r="P109" s="88">
        <v>0</v>
      </c>
      <c r="Q109" s="88"/>
      <c r="R109" s="88">
        <v>0</v>
      </c>
      <c r="S109" s="88"/>
      <c r="T109" s="88">
        <v>0.16</v>
      </c>
      <c r="U109" s="88">
        <v>0.16</v>
      </c>
      <c r="V109" s="88">
        <v>0</v>
      </c>
      <c r="W109" s="88"/>
      <c r="X109" s="88">
        <v>0</v>
      </c>
      <c r="Y109" s="88"/>
      <c r="Z109" s="88">
        <v>0</v>
      </c>
      <c r="AA109" s="88"/>
      <c r="AB109" s="109">
        <v>0</v>
      </c>
      <c r="AC109" s="110"/>
      <c r="AD109" s="88">
        <v>0</v>
      </c>
      <c r="AE109" s="88"/>
      <c r="AF109" s="88">
        <v>0</v>
      </c>
      <c r="AG109" s="88"/>
      <c r="AH109" s="88">
        <v>0</v>
      </c>
      <c r="AI109" s="88"/>
      <c r="AJ109" s="88">
        <v>0</v>
      </c>
      <c r="AK109" s="88"/>
      <c r="AL109" s="88">
        <v>0</v>
      </c>
      <c r="AM109" s="88"/>
      <c r="AN109" s="88">
        <v>0</v>
      </c>
      <c r="AO109" s="88"/>
      <c r="AP109" s="88">
        <v>0</v>
      </c>
      <c r="AQ109" s="88"/>
      <c r="AR109" s="88">
        <v>0</v>
      </c>
      <c r="AS109" s="88"/>
      <c r="AT109" s="88">
        <v>0</v>
      </c>
      <c r="AU109" s="88"/>
      <c r="AV109" s="88">
        <v>0</v>
      </c>
      <c r="AW109" s="88"/>
      <c r="AX109" s="88">
        <v>0</v>
      </c>
      <c r="AY109" s="88"/>
    </row>
    <row r="110" spans="1:51" ht="47.25">
      <c r="A110" s="105" t="s">
        <v>59</v>
      </c>
      <c r="B110" s="106" t="s">
        <v>60</v>
      </c>
      <c r="C110" s="105" t="s">
        <v>6</v>
      </c>
      <c r="D110" s="79">
        <f t="shared" ref="D110:AY110" si="21">SUM(D111:D117)</f>
        <v>0</v>
      </c>
      <c r="E110" s="79">
        <f t="shared" si="21"/>
        <v>0</v>
      </c>
      <c r="F110" s="79">
        <f t="shared" si="21"/>
        <v>0</v>
      </c>
      <c r="G110" s="79">
        <f t="shared" si="21"/>
        <v>0</v>
      </c>
      <c r="H110" s="79">
        <f t="shared" si="21"/>
        <v>0</v>
      </c>
      <c r="I110" s="79">
        <f t="shared" si="21"/>
        <v>0</v>
      </c>
      <c r="J110" s="79">
        <f t="shared" si="21"/>
        <v>0</v>
      </c>
      <c r="K110" s="79">
        <f t="shared" si="21"/>
        <v>0</v>
      </c>
      <c r="L110" s="79">
        <f t="shared" si="21"/>
        <v>0</v>
      </c>
      <c r="M110" s="79">
        <f t="shared" si="21"/>
        <v>0</v>
      </c>
      <c r="N110" s="79">
        <f t="shared" si="21"/>
        <v>0</v>
      </c>
      <c r="O110" s="79">
        <f t="shared" si="21"/>
        <v>0</v>
      </c>
      <c r="P110" s="79">
        <f t="shared" si="21"/>
        <v>0</v>
      </c>
      <c r="Q110" s="79">
        <f t="shared" si="21"/>
        <v>0</v>
      </c>
      <c r="R110" s="79">
        <f t="shared" si="21"/>
        <v>0</v>
      </c>
      <c r="S110" s="79">
        <f t="shared" si="21"/>
        <v>0</v>
      </c>
      <c r="T110" s="79">
        <f t="shared" si="21"/>
        <v>0</v>
      </c>
      <c r="U110" s="79">
        <f t="shared" si="21"/>
        <v>0</v>
      </c>
      <c r="V110" s="79">
        <f t="shared" si="21"/>
        <v>0</v>
      </c>
      <c r="W110" s="79">
        <f t="shared" si="21"/>
        <v>0</v>
      </c>
      <c r="X110" s="79">
        <f t="shared" si="21"/>
        <v>0</v>
      </c>
      <c r="Y110" s="79">
        <f t="shared" si="21"/>
        <v>0</v>
      </c>
      <c r="Z110" s="79">
        <f t="shared" si="21"/>
        <v>0</v>
      </c>
      <c r="AA110" s="79">
        <f t="shared" si="21"/>
        <v>0</v>
      </c>
      <c r="AB110" s="108">
        <f t="shared" si="21"/>
        <v>0</v>
      </c>
      <c r="AC110" s="107">
        <f t="shared" si="21"/>
        <v>0</v>
      </c>
      <c r="AD110" s="79">
        <f t="shared" si="21"/>
        <v>0</v>
      </c>
      <c r="AE110" s="79">
        <f t="shared" si="21"/>
        <v>0</v>
      </c>
      <c r="AF110" s="79">
        <f t="shared" si="21"/>
        <v>0</v>
      </c>
      <c r="AG110" s="79">
        <f t="shared" si="21"/>
        <v>0</v>
      </c>
      <c r="AH110" s="79">
        <f t="shared" si="21"/>
        <v>0</v>
      </c>
      <c r="AI110" s="79">
        <f t="shared" si="21"/>
        <v>0</v>
      </c>
      <c r="AJ110" s="79">
        <f t="shared" si="21"/>
        <v>0</v>
      </c>
      <c r="AK110" s="79">
        <f t="shared" si="21"/>
        <v>0</v>
      </c>
      <c r="AL110" s="79">
        <f t="shared" si="21"/>
        <v>0</v>
      </c>
      <c r="AM110" s="79">
        <f t="shared" si="21"/>
        <v>0</v>
      </c>
      <c r="AN110" s="79">
        <f t="shared" si="21"/>
        <v>0</v>
      </c>
      <c r="AO110" s="79">
        <f t="shared" si="21"/>
        <v>0</v>
      </c>
      <c r="AP110" s="79">
        <f t="shared" si="21"/>
        <v>18.304577160000001</v>
      </c>
      <c r="AQ110" s="79">
        <f t="shared" si="21"/>
        <v>0</v>
      </c>
      <c r="AR110" s="79">
        <f t="shared" si="21"/>
        <v>0</v>
      </c>
      <c r="AS110" s="79">
        <f t="shared" si="21"/>
        <v>0</v>
      </c>
      <c r="AT110" s="79">
        <f t="shared" si="21"/>
        <v>0</v>
      </c>
      <c r="AU110" s="79">
        <f t="shared" si="21"/>
        <v>0</v>
      </c>
      <c r="AV110" s="79">
        <f t="shared" si="21"/>
        <v>0</v>
      </c>
      <c r="AW110" s="79">
        <f t="shared" si="21"/>
        <v>0</v>
      </c>
      <c r="AX110" s="79">
        <f t="shared" si="21"/>
        <v>0</v>
      </c>
      <c r="AY110" s="79">
        <f t="shared" si="21"/>
        <v>0</v>
      </c>
    </row>
    <row r="111" spans="1:51" ht="78.75">
      <c r="A111" s="105" t="s">
        <v>59</v>
      </c>
      <c r="B111" s="106" t="s">
        <v>934</v>
      </c>
      <c r="C111" s="105" t="s">
        <v>935</v>
      </c>
      <c r="D111" s="88">
        <v>0</v>
      </c>
      <c r="E111" s="88"/>
      <c r="F111" s="88">
        <v>0</v>
      </c>
      <c r="G111" s="88"/>
      <c r="H111" s="88">
        <v>0</v>
      </c>
      <c r="I111" s="88"/>
      <c r="J111" s="88">
        <v>0</v>
      </c>
      <c r="K111" s="88"/>
      <c r="L111" s="88">
        <v>0</v>
      </c>
      <c r="M111" s="88"/>
      <c r="N111" s="88">
        <v>0</v>
      </c>
      <c r="O111" s="88"/>
      <c r="P111" s="88">
        <v>0</v>
      </c>
      <c r="Q111" s="88"/>
      <c r="R111" s="88">
        <v>0</v>
      </c>
      <c r="S111" s="88"/>
      <c r="T111" s="88">
        <v>0</v>
      </c>
      <c r="U111" s="88"/>
      <c r="V111" s="88">
        <v>0</v>
      </c>
      <c r="W111" s="88"/>
      <c r="X111" s="88">
        <v>0</v>
      </c>
      <c r="Y111" s="88"/>
      <c r="Z111" s="88">
        <v>0</v>
      </c>
      <c r="AA111" s="88"/>
      <c r="AB111" s="109">
        <v>0</v>
      </c>
      <c r="AC111" s="110"/>
      <c r="AD111" s="88">
        <v>0</v>
      </c>
      <c r="AE111" s="88"/>
      <c r="AF111" s="88">
        <v>0</v>
      </c>
      <c r="AG111" s="88"/>
      <c r="AH111" s="88">
        <v>0</v>
      </c>
      <c r="AI111" s="88"/>
      <c r="AJ111" s="88">
        <v>0</v>
      </c>
      <c r="AK111" s="88"/>
      <c r="AL111" s="88">
        <v>0</v>
      </c>
      <c r="AM111" s="88"/>
      <c r="AN111" s="88">
        <v>0</v>
      </c>
      <c r="AO111" s="88"/>
      <c r="AP111" s="88">
        <v>0</v>
      </c>
      <c r="AQ111" s="88"/>
      <c r="AR111" s="88">
        <v>0</v>
      </c>
      <c r="AS111" s="88"/>
      <c r="AT111" s="88">
        <v>0</v>
      </c>
      <c r="AU111" s="88"/>
      <c r="AV111" s="88">
        <v>0</v>
      </c>
      <c r="AW111" s="88"/>
      <c r="AX111" s="88">
        <v>0</v>
      </c>
      <c r="AY111" s="88"/>
    </row>
    <row r="112" spans="1:51" ht="47.25">
      <c r="A112" s="105" t="s">
        <v>59</v>
      </c>
      <c r="B112" s="106" t="s">
        <v>936</v>
      </c>
      <c r="C112" s="105" t="s">
        <v>937</v>
      </c>
      <c r="D112" s="88">
        <v>0</v>
      </c>
      <c r="E112" s="88"/>
      <c r="F112" s="88">
        <v>0</v>
      </c>
      <c r="G112" s="88"/>
      <c r="H112" s="88">
        <v>0</v>
      </c>
      <c r="I112" s="88"/>
      <c r="J112" s="88">
        <v>0</v>
      </c>
      <c r="K112" s="88"/>
      <c r="L112" s="88">
        <v>0</v>
      </c>
      <c r="M112" s="88"/>
      <c r="N112" s="88">
        <v>0</v>
      </c>
      <c r="O112" s="88"/>
      <c r="P112" s="88">
        <v>0</v>
      </c>
      <c r="Q112" s="88"/>
      <c r="R112" s="88">
        <v>0</v>
      </c>
      <c r="S112" s="88"/>
      <c r="T112" s="88">
        <v>0</v>
      </c>
      <c r="U112" s="88"/>
      <c r="V112" s="88">
        <v>0</v>
      </c>
      <c r="W112" s="88"/>
      <c r="X112" s="88">
        <v>0</v>
      </c>
      <c r="Y112" s="88"/>
      <c r="Z112" s="88">
        <v>0</v>
      </c>
      <c r="AA112" s="88"/>
      <c r="AB112" s="109">
        <v>0</v>
      </c>
      <c r="AC112" s="110"/>
      <c r="AD112" s="88">
        <v>0</v>
      </c>
      <c r="AE112" s="88"/>
      <c r="AF112" s="88">
        <v>0</v>
      </c>
      <c r="AG112" s="88"/>
      <c r="AH112" s="88">
        <v>0</v>
      </c>
      <c r="AI112" s="88"/>
      <c r="AJ112" s="88">
        <v>0</v>
      </c>
      <c r="AK112" s="88"/>
      <c r="AL112" s="88">
        <v>0</v>
      </c>
      <c r="AM112" s="88"/>
      <c r="AN112" s="88">
        <v>0</v>
      </c>
      <c r="AO112" s="88"/>
      <c r="AP112" s="88">
        <v>8.951959089999999</v>
      </c>
      <c r="AQ112" s="88"/>
      <c r="AR112" s="88">
        <v>0</v>
      </c>
      <c r="AS112" s="88"/>
      <c r="AT112" s="88">
        <v>0</v>
      </c>
      <c r="AU112" s="88"/>
      <c r="AV112" s="88">
        <v>0</v>
      </c>
      <c r="AW112" s="88"/>
      <c r="AX112" s="88">
        <v>0</v>
      </c>
      <c r="AY112" s="88"/>
    </row>
    <row r="113" spans="1:51" ht="47.25">
      <c r="A113" s="105" t="s">
        <v>59</v>
      </c>
      <c r="B113" s="106" t="s">
        <v>938</v>
      </c>
      <c r="C113" s="105" t="s">
        <v>939</v>
      </c>
      <c r="D113" s="88">
        <v>0</v>
      </c>
      <c r="E113" s="88"/>
      <c r="F113" s="88">
        <v>0</v>
      </c>
      <c r="G113" s="88"/>
      <c r="H113" s="88">
        <v>0</v>
      </c>
      <c r="I113" s="88"/>
      <c r="J113" s="88">
        <v>0</v>
      </c>
      <c r="K113" s="88"/>
      <c r="L113" s="88">
        <v>0</v>
      </c>
      <c r="M113" s="88"/>
      <c r="N113" s="88">
        <v>0</v>
      </c>
      <c r="O113" s="88"/>
      <c r="P113" s="88">
        <v>0</v>
      </c>
      <c r="Q113" s="88"/>
      <c r="R113" s="88">
        <v>0</v>
      </c>
      <c r="S113" s="88"/>
      <c r="T113" s="88">
        <v>0</v>
      </c>
      <c r="U113" s="88"/>
      <c r="V113" s="88">
        <v>0</v>
      </c>
      <c r="W113" s="88"/>
      <c r="X113" s="88">
        <v>0</v>
      </c>
      <c r="Y113" s="88"/>
      <c r="Z113" s="88">
        <v>0</v>
      </c>
      <c r="AA113" s="88"/>
      <c r="AB113" s="109">
        <v>0</v>
      </c>
      <c r="AC113" s="110"/>
      <c r="AD113" s="88">
        <v>0</v>
      </c>
      <c r="AE113" s="88"/>
      <c r="AF113" s="88">
        <v>0</v>
      </c>
      <c r="AG113" s="88"/>
      <c r="AH113" s="88">
        <v>0</v>
      </c>
      <c r="AI113" s="88"/>
      <c r="AJ113" s="88">
        <v>0</v>
      </c>
      <c r="AK113" s="88"/>
      <c r="AL113" s="88">
        <v>0</v>
      </c>
      <c r="AM113" s="88"/>
      <c r="AN113" s="88">
        <v>0</v>
      </c>
      <c r="AO113" s="88"/>
      <c r="AP113" s="88">
        <v>3.8050108699999998</v>
      </c>
      <c r="AQ113" s="88"/>
      <c r="AR113" s="88">
        <v>0</v>
      </c>
      <c r="AS113" s="88"/>
      <c r="AT113" s="88">
        <v>0</v>
      </c>
      <c r="AU113" s="88"/>
      <c r="AV113" s="88">
        <v>0</v>
      </c>
      <c r="AW113" s="88"/>
      <c r="AX113" s="88">
        <v>0</v>
      </c>
      <c r="AY113" s="88"/>
    </row>
    <row r="114" spans="1:51" ht="47.25">
      <c r="A114" s="105" t="s">
        <v>59</v>
      </c>
      <c r="B114" s="106" t="s">
        <v>940</v>
      </c>
      <c r="C114" s="105" t="s">
        <v>941</v>
      </c>
      <c r="D114" s="88">
        <v>0</v>
      </c>
      <c r="E114" s="88"/>
      <c r="F114" s="88">
        <v>0</v>
      </c>
      <c r="G114" s="88"/>
      <c r="H114" s="88">
        <v>0</v>
      </c>
      <c r="I114" s="88"/>
      <c r="J114" s="88">
        <v>0</v>
      </c>
      <c r="K114" s="88"/>
      <c r="L114" s="88">
        <v>0</v>
      </c>
      <c r="M114" s="88"/>
      <c r="N114" s="88">
        <v>0</v>
      </c>
      <c r="O114" s="88"/>
      <c r="P114" s="88">
        <v>0</v>
      </c>
      <c r="Q114" s="88"/>
      <c r="R114" s="88">
        <v>0</v>
      </c>
      <c r="S114" s="88"/>
      <c r="T114" s="88">
        <v>0</v>
      </c>
      <c r="U114" s="88"/>
      <c r="V114" s="88">
        <v>0</v>
      </c>
      <c r="W114" s="88"/>
      <c r="X114" s="88">
        <v>0</v>
      </c>
      <c r="Y114" s="88"/>
      <c r="Z114" s="88">
        <v>0</v>
      </c>
      <c r="AA114" s="88"/>
      <c r="AB114" s="109">
        <v>0</v>
      </c>
      <c r="AC114" s="110"/>
      <c r="AD114" s="88">
        <v>0</v>
      </c>
      <c r="AE114" s="88"/>
      <c r="AF114" s="88">
        <v>0</v>
      </c>
      <c r="AG114" s="88"/>
      <c r="AH114" s="88">
        <v>0</v>
      </c>
      <c r="AI114" s="88"/>
      <c r="AJ114" s="88">
        <v>0</v>
      </c>
      <c r="AK114" s="88"/>
      <c r="AL114" s="88">
        <v>0</v>
      </c>
      <c r="AM114" s="88"/>
      <c r="AN114" s="88">
        <v>0</v>
      </c>
      <c r="AO114" s="88"/>
      <c r="AP114" s="88">
        <v>3.1486071999999998</v>
      </c>
      <c r="AQ114" s="88"/>
      <c r="AR114" s="88">
        <v>0</v>
      </c>
      <c r="AS114" s="88"/>
      <c r="AT114" s="88">
        <v>0</v>
      </c>
      <c r="AU114" s="88"/>
      <c r="AV114" s="88">
        <v>0</v>
      </c>
      <c r="AW114" s="88"/>
      <c r="AX114" s="88">
        <v>0</v>
      </c>
      <c r="AY114" s="88"/>
    </row>
    <row r="115" spans="1:51" ht="47.25">
      <c r="A115" s="105" t="s">
        <v>59</v>
      </c>
      <c r="B115" s="106" t="s">
        <v>942</v>
      </c>
      <c r="C115" s="105" t="s">
        <v>943</v>
      </c>
      <c r="D115" s="88">
        <v>0</v>
      </c>
      <c r="E115" s="88"/>
      <c r="F115" s="88">
        <v>0</v>
      </c>
      <c r="G115" s="88"/>
      <c r="H115" s="88">
        <v>0</v>
      </c>
      <c r="I115" s="88"/>
      <c r="J115" s="88">
        <v>0</v>
      </c>
      <c r="K115" s="88"/>
      <c r="L115" s="88">
        <v>0</v>
      </c>
      <c r="M115" s="88"/>
      <c r="N115" s="88">
        <v>0</v>
      </c>
      <c r="O115" s="88"/>
      <c r="P115" s="88">
        <v>0</v>
      </c>
      <c r="Q115" s="88"/>
      <c r="R115" s="88">
        <v>0</v>
      </c>
      <c r="S115" s="88"/>
      <c r="T115" s="88">
        <v>0</v>
      </c>
      <c r="U115" s="88"/>
      <c r="V115" s="88">
        <v>0</v>
      </c>
      <c r="W115" s="88"/>
      <c r="X115" s="88">
        <v>0</v>
      </c>
      <c r="Y115" s="88"/>
      <c r="Z115" s="88">
        <v>0</v>
      </c>
      <c r="AA115" s="88"/>
      <c r="AB115" s="109">
        <v>0</v>
      </c>
      <c r="AC115" s="110"/>
      <c r="AD115" s="88">
        <v>0</v>
      </c>
      <c r="AE115" s="88"/>
      <c r="AF115" s="88">
        <v>0</v>
      </c>
      <c r="AG115" s="88"/>
      <c r="AH115" s="88">
        <v>0</v>
      </c>
      <c r="AI115" s="88"/>
      <c r="AJ115" s="88">
        <v>0</v>
      </c>
      <c r="AK115" s="88"/>
      <c r="AL115" s="88">
        <v>0</v>
      </c>
      <c r="AM115" s="88"/>
      <c r="AN115" s="88">
        <v>0</v>
      </c>
      <c r="AO115" s="88"/>
      <c r="AP115" s="88">
        <v>2.399</v>
      </c>
      <c r="AQ115" s="88"/>
      <c r="AR115" s="88">
        <v>0</v>
      </c>
      <c r="AS115" s="88"/>
      <c r="AT115" s="88">
        <v>0</v>
      </c>
      <c r="AU115" s="88"/>
      <c r="AV115" s="88">
        <v>0</v>
      </c>
      <c r="AW115" s="88"/>
      <c r="AX115" s="88">
        <v>0</v>
      </c>
      <c r="AY115" s="88"/>
    </row>
    <row r="116" spans="1:51" ht="63">
      <c r="A116" s="105" t="s">
        <v>59</v>
      </c>
      <c r="B116" s="106" t="s">
        <v>944</v>
      </c>
      <c r="C116" s="105" t="s">
        <v>945</v>
      </c>
      <c r="D116" s="88">
        <v>0</v>
      </c>
      <c r="E116" s="88"/>
      <c r="F116" s="88">
        <v>0</v>
      </c>
      <c r="G116" s="88"/>
      <c r="H116" s="88">
        <v>0</v>
      </c>
      <c r="I116" s="88"/>
      <c r="J116" s="88">
        <v>0</v>
      </c>
      <c r="K116" s="88"/>
      <c r="L116" s="88">
        <v>0</v>
      </c>
      <c r="M116" s="88"/>
      <c r="N116" s="88">
        <v>0</v>
      </c>
      <c r="O116" s="88"/>
      <c r="P116" s="88">
        <v>0</v>
      </c>
      <c r="Q116" s="88"/>
      <c r="R116" s="88">
        <v>0</v>
      </c>
      <c r="S116" s="88"/>
      <c r="T116" s="88">
        <v>0</v>
      </c>
      <c r="U116" s="88"/>
      <c r="V116" s="88">
        <v>0</v>
      </c>
      <c r="W116" s="88"/>
      <c r="X116" s="88">
        <v>0</v>
      </c>
      <c r="Y116" s="88"/>
      <c r="Z116" s="88">
        <v>0</v>
      </c>
      <c r="AA116" s="88"/>
      <c r="AB116" s="109">
        <v>0</v>
      </c>
      <c r="AC116" s="110"/>
      <c r="AD116" s="88">
        <v>0</v>
      </c>
      <c r="AE116" s="88"/>
      <c r="AF116" s="88">
        <v>0</v>
      </c>
      <c r="AG116" s="88"/>
      <c r="AH116" s="88">
        <v>0</v>
      </c>
      <c r="AI116" s="88"/>
      <c r="AJ116" s="88">
        <v>0</v>
      </c>
      <c r="AK116" s="88"/>
      <c r="AL116" s="88">
        <v>0</v>
      </c>
      <c r="AM116" s="88"/>
      <c r="AN116" s="88">
        <v>0</v>
      </c>
      <c r="AO116" s="88"/>
      <c r="AP116" s="88">
        <v>0</v>
      </c>
      <c r="AQ116" s="88"/>
      <c r="AR116" s="88">
        <v>0</v>
      </c>
      <c r="AS116" s="88"/>
      <c r="AT116" s="88">
        <v>0</v>
      </c>
      <c r="AU116" s="88"/>
      <c r="AV116" s="88">
        <v>0</v>
      </c>
      <c r="AW116" s="88"/>
      <c r="AX116" s="88">
        <v>0</v>
      </c>
      <c r="AY116" s="88"/>
    </row>
    <row r="117" spans="1:51" ht="47.25">
      <c r="A117" s="105" t="s">
        <v>59</v>
      </c>
      <c r="B117" s="106" t="s">
        <v>946</v>
      </c>
      <c r="C117" s="105" t="s">
        <v>947</v>
      </c>
      <c r="D117" s="88">
        <v>0</v>
      </c>
      <c r="E117" s="88"/>
      <c r="F117" s="88">
        <v>0</v>
      </c>
      <c r="G117" s="88"/>
      <c r="H117" s="88">
        <v>0</v>
      </c>
      <c r="I117" s="88"/>
      <c r="J117" s="88">
        <v>0</v>
      </c>
      <c r="K117" s="88"/>
      <c r="L117" s="88">
        <v>0</v>
      </c>
      <c r="M117" s="88"/>
      <c r="N117" s="88">
        <v>0</v>
      </c>
      <c r="O117" s="88"/>
      <c r="P117" s="88">
        <v>0</v>
      </c>
      <c r="Q117" s="88"/>
      <c r="R117" s="88">
        <v>0</v>
      </c>
      <c r="S117" s="88"/>
      <c r="T117" s="88">
        <v>0</v>
      </c>
      <c r="U117" s="88"/>
      <c r="V117" s="88">
        <v>0</v>
      </c>
      <c r="W117" s="88"/>
      <c r="X117" s="88">
        <v>0</v>
      </c>
      <c r="Y117" s="88"/>
      <c r="Z117" s="88">
        <v>0</v>
      </c>
      <c r="AA117" s="88"/>
      <c r="AB117" s="109">
        <v>0</v>
      </c>
      <c r="AC117" s="110"/>
      <c r="AD117" s="88">
        <v>0</v>
      </c>
      <c r="AE117" s="88"/>
      <c r="AF117" s="88">
        <v>0</v>
      </c>
      <c r="AG117" s="88"/>
      <c r="AH117" s="88">
        <v>0</v>
      </c>
      <c r="AI117" s="88"/>
      <c r="AJ117" s="88">
        <v>0</v>
      </c>
      <c r="AK117" s="88"/>
      <c r="AL117" s="88">
        <v>0</v>
      </c>
      <c r="AM117" s="88"/>
      <c r="AN117" s="88">
        <v>0</v>
      </c>
      <c r="AO117" s="88"/>
      <c r="AP117" s="88">
        <v>0</v>
      </c>
      <c r="AQ117" s="88"/>
      <c r="AR117" s="88">
        <v>0</v>
      </c>
      <c r="AS117" s="88"/>
      <c r="AT117" s="88">
        <v>0</v>
      </c>
      <c r="AU117" s="88"/>
      <c r="AV117" s="88">
        <v>0</v>
      </c>
      <c r="AW117" s="88"/>
      <c r="AX117" s="88">
        <v>0</v>
      </c>
      <c r="AY117" s="88"/>
    </row>
    <row r="118" spans="1:51" ht="47.25">
      <c r="A118" s="105" t="s">
        <v>61</v>
      </c>
      <c r="B118" s="106" t="s">
        <v>62</v>
      </c>
      <c r="C118" s="105" t="s">
        <v>6</v>
      </c>
      <c r="D118" s="79">
        <f t="shared" ref="D118:AY118" si="22">D119+D177</f>
        <v>0</v>
      </c>
      <c r="E118" s="79">
        <f t="shared" si="22"/>
        <v>0</v>
      </c>
      <c r="F118" s="79">
        <f t="shared" si="22"/>
        <v>0</v>
      </c>
      <c r="G118" s="79">
        <f t="shared" si="22"/>
        <v>0</v>
      </c>
      <c r="H118" s="79">
        <f t="shared" si="22"/>
        <v>0</v>
      </c>
      <c r="I118" s="79">
        <f t="shared" si="22"/>
        <v>0</v>
      </c>
      <c r="J118" s="79">
        <f t="shared" si="22"/>
        <v>0</v>
      </c>
      <c r="K118" s="79">
        <f t="shared" si="22"/>
        <v>0</v>
      </c>
      <c r="L118" s="79">
        <f t="shared" si="22"/>
        <v>0</v>
      </c>
      <c r="M118" s="79">
        <f t="shared" si="22"/>
        <v>0</v>
      </c>
      <c r="N118" s="79">
        <f t="shared" si="22"/>
        <v>0</v>
      </c>
      <c r="O118" s="79">
        <f t="shared" si="22"/>
        <v>0</v>
      </c>
      <c r="P118" s="79">
        <f t="shared" si="22"/>
        <v>0</v>
      </c>
      <c r="Q118" s="79">
        <f t="shared" si="22"/>
        <v>0</v>
      </c>
      <c r="R118" s="79">
        <f t="shared" si="22"/>
        <v>0</v>
      </c>
      <c r="S118" s="79">
        <f t="shared" si="22"/>
        <v>0</v>
      </c>
      <c r="T118" s="79">
        <f t="shared" si="22"/>
        <v>0.57999999999999996</v>
      </c>
      <c r="U118" s="79">
        <f t="shared" si="22"/>
        <v>0.57999999999999996</v>
      </c>
      <c r="V118" s="79">
        <f t="shared" si="22"/>
        <v>0.95000000000000007</v>
      </c>
      <c r="W118" s="79">
        <f t="shared" si="22"/>
        <v>0.95000000000000007</v>
      </c>
      <c r="X118" s="79">
        <f t="shared" si="22"/>
        <v>0</v>
      </c>
      <c r="Y118" s="79">
        <f t="shared" si="22"/>
        <v>0</v>
      </c>
      <c r="Z118" s="79">
        <f t="shared" si="22"/>
        <v>0</v>
      </c>
      <c r="AA118" s="79">
        <f t="shared" si="22"/>
        <v>0</v>
      </c>
      <c r="AB118" s="108">
        <f t="shared" si="22"/>
        <v>0</v>
      </c>
      <c r="AC118" s="107">
        <f t="shared" si="22"/>
        <v>0</v>
      </c>
      <c r="AD118" s="79">
        <f t="shared" si="22"/>
        <v>0</v>
      </c>
      <c r="AE118" s="79">
        <f t="shared" si="22"/>
        <v>0</v>
      </c>
      <c r="AF118" s="79">
        <f t="shared" si="22"/>
        <v>0</v>
      </c>
      <c r="AG118" s="79">
        <f t="shared" si="22"/>
        <v>0</v>
      </c>
      <c r="AH118" s="79">
        <f t="shared" si="22"/>
        <v>0</v>
      </c>
      <c r="AI118" s="79">
        <f t="shared" si="22"/>
        <v>0</v>
      </c>
      <c r="AJ118" s="79">
        <f t="shared" si="22"/>
        <v>0</v>
      </c>
      <c r="AK118" s="79">
        <f t="shared" si="22"/>
        <v>0</v>
      </c>
      <c r="AL118" s="79">
        <f t="shared" si="22"/>
        <v>0</v>
      </c>
      <c r="AM118" s="79">
        <f t="shared" si="22"/>
        <v>0</v>
      </c>
      <c r="AN118" s="79">
        <f t="shared" si="22"/>
        <v>1.2801309000000001</v>
      </c>
      <c r="AO118" s="79">
        <f t="shared" si="22"/>
        <v>5.9975715419999993</v>
      </c>
      <c r="AP118" s="79">
        <f t="shared" si="22"/>
        <v>1.9220000000000006</v>
      </c>
      <c r="AQ118" s="79">
        <f t="shared" si="22"/>
        <v>29.37443008</v>
      </c>
      <c r="AR118" s="79">
        <f t="shared" si="22"/>
        <v>0</v>
      </c>
      <c r="AS118" s="79">
        <f t="shared" si="22"/>
        <v>0</v>
      </c>
      <c r="AT118" s="79">
        <f t="shared" si="22"/>
        <v>0</v>
      </c>
      <c r="AU118" s="79">
        <f t="shared" si="22"/>
        <v>0</v>
      </c>
      <c r="AV118" s="79">
        <f t="shared" si="22"/>
        <v>0</v>
      </c>
      <c r="AW118" s="79">
        <f t="shared" si="22"/>
        <v>0</v>
      </c>
      <c r="AX118" s="79">
        <f t="shared" si="22"/>
        <v>0</v>
      </c>
      <c r="AY118" s="79">
        <f t="shared" si="22"/>
        <v>0</v>
      </c>
    </row>
    <row r="119" spans="1:51" ht="31.5">
      <c r="A119" s="105" t="s">
        <v>63</v>
      </c>
      <c r="B119" s="106" t="s">
        <v>64</v>
      </c>
      <c r="C119" s="105" t="s">
        <v>6</v>
      </c>
      <c r="D119" s="79">
        <f t="shared" ref="D119:AY119" si="23">SUM(D120:D176)</f>
        <v>0</v>
      </c>
      <c r="E119" s="79">
        <f t="shared" si="23"/>
        <v>0</v>
      </c>
      <c r="F119" s="79">
        <f t="shared" si="23"/>
        <v>0</v>
      </c>
      <c r="G119" s="79">
        <f t="shared" si="23"/>
        <v>0</v>
      </c>
      <c r="H119" s="79">
        <f t="shared" si="23"/>
        <v>0</v>
      </c>
      <c r="I119" s="79">
        <f t="shared" si="23"/>
        <v>0</v>
      </c>
      <c r="J119" s="79">
        <f t="shared" si="23"/>
        <v>0</v>
      </c>
      <c r="K119" s="79">
        <f t="shared" si="23"/>
        <v>0</v>
      </c>
      <c r="L119" s="79">
        <f t="shared" si="23"/>
        <v>0</v>
      </c>
      <c r="M119" s="79">
        <f t="shared" si="23"/>
        <v>0</v>
      </c>
      <c r="N119" s="79">
        <f t="shared" si="23"/>
        <v>0</v>
      </c>
      <c r="O119" s="79">
        <f t="shared" si="23"/>
        <v>0</v>
      </c>
      <c r="P119" s="79">
        <f t="shared" si="23"/>
        <v>0</v>
      </c>
      <c r="Q119" s="79">
        <f t="shared" si="23"/>
        <v>0</v>
      </c>
      <c r="R119" s="79">
        <f t="shared" si="23"/>
        <v>0</v>
      </c>
      <c r="S119" s="79">
        <f t="shared" si="23"/>
        <v>0</v>
      </c>
      <c r="T119" s="79">
        <f t="shared" si="23"/>
        <v>0.57999999999999996</v>
      </c>
      <c r="U119" s="79">
        <f t="shared" si="23"/>
        <v>0.57999999999999996</v>
      </c>
      <c r="V119" s="79">
        <f t="shared" si="23"/>
        <v>0.95000000000000007</v>
      </c>
      <c r="W119" s="79">
        <f t="shared" si="23"/>
        <v>0.95000000000000007</v>
      </c>
      <c r="X119" s="79">
        <f t="shared" si="23"/>
        <v>0</v>
      </c>
      <c r="Y119" s="79">
        <f t="shared" si="23"/>
        <v>0</v>
      </c>
      <c r="Z119" s="79">
        <f t="shared" si="23"/>
        <v>0</v>
      </c>
      <c r="AA119" s="79">
        <f t="shared" si="23"/>
        <v>0</v>
      </c>
      <c r="AB119" s="108">
        <f t="shared" si="23"/>
        <v>0</v>
      </c>
      <c r="AC119" s="107">
        <f t="shared" si="23"/>
        <v>0</v>
      </c>
      <c r="AD119" s="79">
        <f t="shared" si="23"/>
        <v>0</v>
      </c>
      <c r="AE119" s="79">
        <f t="shared" si="23"/>
        <v>0</v>
      </c>
      <c r="AF119" s="79">
        <f t="shared" si="23"/>
        <v>0</v>
      </c>
      <c r="AG119" s="79">
        <f t="shared" si="23"/>
        <v>0</v>
      </c>
      <c r="AH119" s="79">
        <f t="shared" si="23"/>
        <v>0</v>
      </c>
      <c r="AI119" s="79">
        <f t="shared" si="23"/>
        <v>0</v>
      </c>
      <c r="AJ119" s="79">
        <f t="shared" si="23"/>
        <v>0</v>
      </c>
      <c r="AK119" s="79">
        <f t="shared" si="23"/>
        <v>0</v>
      </c>
      <c r="AL119" s="79">
        <f t="shared" si="23"/>
        <v>0</v>
      </c>
      <c r="AM119" s="79">
        <f t="shared" si="23"/>
        <v>0</v>
      </c>
      <c r="AN119" s="79">
        <f t="shared" si="23"/>
        <v>1.2801309000000001</v>
      </c>
      <c r="AO119" s="79">
        <f t="shared" si="23"/>
        <v>5.9975715419999993</v>
      </c>
      <c r="AP119" s="79">
        <f t="shared" si="23"/>
        <v>1.9220000000000006</v>
      </c>
      <c r="AQ119" s="79">
        <f t="shared" si="23"/>
        <v>29.37443008</v>
      </c>
      <c r="AR119" s="79">
        <f t="shared" si="23"/>
        <v>0</v>
      </c>
      <c r="AS119" s="79">
        <f t="shared" si="23"/>
        <v>0</v>
      </c>
      <c r="AT119" s="79">
        <f t="shared" si="23"/>
        <v>0</v>
      </c>
      <c r="AU119" s="79">
        <f t="shared" si="23"/>
        <v>0</v>
      </c>
      <c r="AV119" s="79">
        <f t="shared" si="23"/>
        <v>0</v>
      </c>
      <c r="AW119" s="79">
        <f t="shared" si="23"/>
        <v>0</v>
      </c>
      <c r="AX119" s="79">
        <f t="shared" si="23"/>
        <v>0</v>
      </c>
      <c r="AY119" s="79">
        <f t="shared" si="23"/>
        <v>0</v>
      </c>
    </row>
    <row r="120" spans="1:51" ht="63">
      <c r="A120" s="105" t="s">
        <v>63</v>
      </c>
      <c r="B120" s="106" t="s">
        <v>948</v>
      </c>
      <c r="C120" s="105" t="s">
        <v>949</v>
      </c>
      <c r="D120" s="88">
        <v>0</v>
      </c>
      <c r="E120" s="88"/>
      <c r="F120" s="88">
        <v>0</v>
      </c>
      <c r="G120" s="88"/>
      <c r="H120" s="88">
        <v>0</v>
      </c>
      <c r="I120" s="88"/>
      <c r="J120" s="88">
        <v>0</v>
      </c>
      <c r="K120" s="88"/>
      <c r="L120" s="88">
        <v>0</v>
      </c>
      <c r="M120" s="88"/>
      <c r="N120" s="88">
        <v>0</v>
      </c>
      <c r="O120" s="88"/>
      <c r="P120" s="88">
        <v>0</v>
      </c>
      <c r="Q120" s="88"/>
      <c r="R120" s="88">
        <v>0</v>
      </c>
      <c r="S120" s="88"/>
      <c r="T120" s="88">
        <v>0</v>
      </c>
      <c r="U120" s="88"/>
      <c r="V120" s="88">
        <v>0</v>
      </c>
      <c r="W120" s="88"/>
      <c r="X120" s="88">
        <v>0</v>
      </c>
      <c r="Y120" s="88"/>
      <c r="Z120" s="88">
        <v>0</v>
      </c>
      <c r="AA120" s="88"/>
      <c r="AB120" s="109">
        <v>0</v>
      </c>
      <c r="AC120" s="110"/>
      <c r="AD120" s="88">
        <v>0</v>
      </c>
      <c r="AE120" s="88"/>
      <c r="AF120" s="88">
        <v>0</v>
      </c>
      <c r="AG120" s="88"/>
      <c r="AH120" s="88">
        <v>0</v>
      </c>
      <c r="AI120" s="88"/>
      <c r="AJ120" s="88">
        <v>0</v>
      </c>
      <c r="AK120" s="88"/>
      <c r="AL120" s="88">
        <v>0</v>
      </c>
      <c r="AM120" s="88"/>
      <c r="AN120" s="88">
        <v>0</v>
      </c>
      <c r="AO120" s="88"/>
      <c r="AP120" s="88">
        <v>1.9220000000000006</v>
      </c>
      <c r="AQ120" s="88">
        <v>29.37443008</v>
      </c>
      <c r="AR120" s="88">
        <v>0</v>
      </c>
      <c r="AS120" s="88"/>
      <c r="AT120" s="88">
        <v>0</v>
      </c>
      <c r="AU120" s="88"/>
      <c r="AV120" s="88">
        <v>0</v>
      </c>
      <c r="AW120" s="88"/>
      <c r="AX120" s="88">
        <v>0</v>
      </c>
      <c r="AY120" s="88"/>
    </row>
    <row r="121" spans="1:51" ht="31.5">
      <c r="A121" s="105" t="s">
        <v>63</v>
      </c>
      <c r="B121" s="106" t="s">
        <v>950</v>
      </c>
      <c r="C121" s="105" t="s">
        <v>951</v>
      </c>
      <c r="D121" s="88">
        <v>0</v>
      </c>
      <c r="E121" s="88"/>
      <c r="F121" s="88">
        <v>0</v>
      </c>
      <c r="G121" s="88"/>
      <c r="H121" s="88">
        <v>0</v>
      </c>
      <c r="I121" s="88"/>
      <c r="J121" s="88">
        <v>0</v>
      </c>
      <c r="K121" s="88"/>
      <c r="L121" s="88">
        <v>0</v>
      </c>
      <c r="M121" s="88"/>
      <c r="N121" s="88">
        <v>0</v>
      </c>
      <c r="O121" s="88"/>
      <c r="P121" s="88">
        <v>0</v>
      </c>
      <c r="Q121" s="88"/>
      <c r="R121" s="88">
        <v>0</v>
      </c>
      <c r="S121" s="88"/>
      <c r="T121" s="88">
        <v>0</v>
      </c>
      <c r="U121" s="88"/>
      <c r="V121" s="88">
        <v>0</v>
      </c>
      <c r="W121" s="88"/>
      <c r="X121" s="88">
        <v>0</v>
      </c>
      <c r="Y121" s="88"/>
      <c r="Z121" s="88">
        <v>0</v>
      </c>
      <c r="AA121" s="88"/>
      <c r="AB121" s="109">
        <v>0</v>
      </c>
      <c r="AC121" s="110"/>
      <c r="AD121" s="88">
        <v>0</v>
      </c>
      <c r="AE121" s="88"/>
      <c r="AF121" s="88">
        <v>0</v>
      </c>
      <c r="AG121" s="88"/>
      <c r="AH121" s="88">
        <v>0</v>
      </c>
      <c r="AI121" s="88"/>
      <c r="AJ121" s="88">
        <v>0</v>
      </c>
      <c r="AK121" s="88"/>
      <c r="AL121" s="88">
        <v>0</v>
      </c>
      <c r="AM121" s="88"/>
      <c r="AN121" s="88">
        <v>0</v>
      </c>
      <c r="AO121" s="88"/>
      <c r="AP121" s="88">
        <v>0</v>
      </c>
      <c r="AQ121" s="88"/>
      <c r="AR121" s="88">
        <v>0</v>
      </c>
      <c r="AS121" s="88"/>
      <c r="AT121" s="88">
        <v>0</v>
      </c>
      <c r="AU121" s="88"/>
      <c r="AV121" s="88">
        <v>0</v>
      </c>
      <c r="AW121" s="88"/>
      <c r="AX121" s="88">
        <v>0</v>
      </c>
      <c r="AY121" s="88"/>
    </row>
    <row r="122" spans="1:51" ht="47.25">
      <c r="A122" s="105" t="s">
        <v>63</v>
      </c>
      <c r="B122" s="106" t="s">
        <v>952</v>
      </c>
      <c r="C122" s="105" t="s">
        <v>953</v>
      </c>
      <c r="D122" s="88">
        <v>0</v>
      </c>
      <c r="E122" s="88"/>
      <c r="F122" s="88">
        <v>0</v>
      </c>
      <c r="G122" s="88"/>
      <c r="H122" s="88">
        <v>0</v>
      </c>
      <c r="I122" s="88"/>
      <c r="J122" s="88">
        <v>0</v>
      </c>
      <c r="K122" s="88"/>
      <c r="L122" s="88">
        <v>0</v>
      </c>
      <c r="M122" s="88"/>
      <c r="N122" s="88">
        <v>0</v>
      </c>
      <c r="O122" s="88"/>
      <c r="P122" s="88">
        <v>0</v>
      </c>
      <c r="Q122" s="88"/>
      <c r="R122" s="88">
        <v>0</v>
      </c>
      <c r="S122" s="88"/>
      <c r="T122" s="88">
        <v>0</v>
      </c>
      <c r="U122" s="88"/>
      <c r="V122" s="88">
        <v>0</v>
      </c>
      <c r="W122" s="88"/>
      <c r="X122" s="88">
        <v>0</v>
      </c>
      <c r="Y122" s="88"/>
      <c r="Z122" s="88">
        <v>0</v>
      </c>
      <c r="AA122" s="88"/>
      <c r="AB122" s="109">
        <v>0</v>
      </c>
      <c r="AC122" s="110"/>
      <c r="AD122" s="88">
        <v>0</v>
      </c>
      <c r="AE122" s="88"/>
      <c r="AF122" s="88">
        <v>0</v>
      </c>
      <c r="AG122" s="88"/>
      <c r="AH122" s="88">
        <v>0</v>
      </c>
      <c r="AI122" s="88"/>
      <c r="AJ122" s="88">
        <v>0</v>
      </c>
      <c r="AK122" s="88"/>
      <c r="AL122" s="88">
        <v>0</v>
      </c>
      <c r="AM122" s="88"/>
      <c r="AN122" s="88">
        <v>8.0527920000000003E-2</v>
      </c>
      <c r="AO122" s="88">
        <v>2.6797452019999999</v>
      </c>
      <c r="AP122" s="88">
        <v>0</v>
      </c>
      <c r="AQ122" s="88"/>
      <c r="AR122" s="88">
        <v>0</v>
      </c>
      <c r="AS122" s="88"/>
      <c r="AT122" s="88">
        <v>0</v>
      </c>
      <c r="AU122" s="88"/>
      <c r="AV122" s="88">
        <v>0</v>
      </c>
      <c r="AW122" s="88"/>
      <c r="AX122" s="88">
        <v>0</v>
      </c>
      <c r="AY122" s="88"/>
    </row>
    <row r="123" spans="1:51" ht="31.5">
      <c r="A123" s="105" t="s">
        <v>63</v>
      </c>
      <c r="B123" s="106" t="s">
        <v>954</v>
      </c>
      <c r="C123" s="105" t="s">
        <v>955</v>
      </c>
      <c r="D123" s="88">
        <v>0</v>
      </c>
      <c r="E123" s="88"/>
      <c r="F123" s="88">
        <v>0</v>
      </c>
      <c r="G123" s="88"/>
      <c r="H123" s="88">
        <v>0</v>
      </c>
      <c r="I123" s="88"/>
      <c r="J123" s="88">
        <v>0</v>
      </c>
      <c r="K123" s="88"/>
      <c r="L123" s="88">
        <v>0</v>
      </c>
      <c r="M123" s="88"/>
      <c r="N123" s="88">
        <v>0</v>
      </c>
      <c r="O123" s="88"/>
      <c r="P123" s="88">
        <v>0</v>
      </c>
      <c r="Q123" s="88"/>
      <c r="R123" s="88">
        <v>0</v>
      </c>
      <c r="S123" s="88"/>
      <c r="T123" s="88">
        <v>0</v>
      </c>
      <c r="U123" s="88"/>
      <c r="V123" s="88">
        <v>0</v>
      </c>
      <c r="W123" s="88"/>
      <c r="X123" s="88">
        <v>0</v>
      </c>
      <c r="Y123" s="88"/>
      <c r="Z123" s="88">
        <v>0</v>
      </c>
      <c r="AA123" s="88"/>
      <c r="AB123" s="109">
        <v>0</v>
      </c>
      <c r="AC123" s="110"/>
      <c r="AD123" s="88">
        <v>0</v>
      </c>
      <c r="AE123" s="88"/>
      <c r="AF123" s="88">
        <v>0</v>
      </c>
      <c r="AG123" s="88"/>
      <c r="AH123" s="88">
        <v>0</v>
      </c>
      <c r="AI123" s="88"/>
      <c r="AJ123" s="88">
        <v>0</v>
      </c>
      <c r="AK123" s="88"/>
      <c r="AL123" s="88">
        <v>0</v>
      </c>
      <c r="AM123" s="88"/>
      <c r="AN123" s="88">
        <v>0</v>
      </c>
      <c r="AO123" s="88"/>
      <c r="AP123" s="88">
        <v>0</v>
      </c>
      <c r="AQ123" s="88"/>
      <c r="AR123" s="88">
        <v>0</v>
      </c>
      <c r="AS123" s="88"/>
      <c r="AT123" s="88">
        <v>0</v>
      </c>
      <c r="AU123" s="88"/>
      <c r="AV123" s="88">
        <v>0</v>
      </c>
      <c r="AW123" s="88"/>
      <c r="AX123" s="88">
        <v>0</v>
      </c>
      <c r="AY123" s="88"/>
    </row>
    <row r="124" spans="1:51" ht="31.5">
      <c r="A124" s="105" t="s">
        <v>63</v>
      </c>
      <c r="B124" s="106" t="s">
        <v>956</v>
      </c>
      <c r="C124" s="105" t="s">
        <v>957</v>
      </c>
      <c r="D124" s="88">
        <v>0</v>
      </c>
      <c r="E124" s="88"/>
      <c r="F124" s="88">
        <v>0</v>
      </c>
      <c r="G124" s="88"/>
      <c r="H124" s="88">
        <v>0</v>
      </c>
      <c r="I124" s="88"/>
      <c r="J124" s="88">
        <v>0</v>
      </c>
      <c r="K124" s="88"/>
      <c r="L124" s="88">
        <v>0</v>
      </c>
      <c r="M124" s="88"/>
      <c r="N124" s="88">
        <v>0</v>
      </c>
      <c r="O124" s="88"/>
      <c r="P124" s="88">
        <v>0</v>
      </c>
      <c r="Q124" s="88"/>
      <c r="R124" s="88">
        <v>0</v>
      </c>
      <c r="S124" s="88"/>
      <c r="T124" s="88">
        <v>0</v>
      </c>
      <c r="U124" s="88"/>
      <c r="V124" s="88">
        <v>0</v>
      </c>
      <c r="W124" s="88"/>
      <c r="X124" s="88">
        <v>0</v>
      </c>
      <c r="Y124" s="88"/>
      <c r="Z124" s="88">
        <v>0</v>
      </c>
      <c r="AA124" s="88"/>
      <c r="AB124" s="109">
        <v>0</v>
      </c>
      <c r="AC124" s="110"/>
      <c r="AD124" s="88">
        <v>0</v>
      </c>
      <c r="AE124" s="88"/>
      <c r="AF124" s="88">
        <v>0</v>
      </c>
      <c r="AG124" s="88"/>
      <c r="AH124" s="88">
        <v>0</v>
      </c>
      <c r="AI124" s="88"/>
      <c r="AJ124" s="88">
        <v>0</v>
      </c>
      <c r="AK124" s="88"/>
      <c r="AL124" s="88">
        <v>0</v>
      </c>
      <c r="AM124" s="88"/>
      <c r="AN124" s="88">
        <v>0</v>
      </c>
      <c r="AO124" s="88"/>
      <c r="AP124" s="88">
        <v>0</v>
      </c>
      <c r="AQ124" s="88"/>
      <c r="AR124" s="88">
        <v>0</v>
      </c>
      <c r="AS124" s="88"/>
      <c r="AT124" s="88">
        <v>0</v>
      </c>
      <c r="AU124" s="88"/>
      <c r="AV124" s="88">
        <v>0</v>
      </c>
      <c r="AW124" s="88"/>
      <c r="AX124" s="88">
        <v>0</v>
      </c>
      <c r="AY124" s="88"/>
    </row>
    <row r="125" spans="1:51" ht="47.25">
      <c r="A125" s="105" t="s">
        <v>63</v>
      </c>
      <c r="B125" s="106" t="s">
        <v>958</v>
      </c>
      <c r="C125" s="105" t="s">
        <v>959</v>
      </c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109"/>
      <c r="AC125" s="110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88"/>
      <c r="AS125" s="88"/>
      <c r="AT125" s="88"/>
      <c r="AU125" s="88"/>
      <c r="AV125" s="88"/>
      <c r="AW125" s="88"/>
      <c r="AX125" s="88"/>
      <c r="AY125" s="88"/>
    </row>
    <row r="126" spans="1:51" ht="63">
      <c r="A126" s="105" t="s">
        <v>63</v>
      </c>
      <c r="B126" s="106" t="s">
        <v>960</v>
      </c>
      <c r="C126" s="105" t="s">
        <v>961</v>
      </c>
      <c r="D126" s="88">
        <v>0</v>
      </c>
      <c r="E126" s="88"/>
      <c r="F126" s="88">
        <v>0</v>
      </c>
      <c r="G126" s="88"/>
      <c r="H126" s="88">
        <v>0</v>
      </c>
      <c r="I126" s="88"/>
      <c r="J126" s="88">
        <v>0</v>
      </c>
      <c r="K126" s="88"/>
      <c r="L126" s="88">
        <v>0</v>
      </c>
      <c r="M126" s="88"/>
      <c r="N126" s="88">
        <v>0</v>
      </c>
      <c r="O126" s="88"/>
      <c r="P126" s="88">
        <v>0</v>
      </c>
      <c r="Q126" s="88"/>
      <c r="R126" s="88">
        <v>0</v>
      </c>
      <c r="S126" s="88"/>
      <c r="T126" s="88">
        <v>0</v>
      </c>
      <c r="U126" s="88"/>
      <c r="V126" s="88">
        <v>0</v>
      </c>
      <c r="W126" s="88"/>
      <c r="X126" s="88">
        <v>0</v>
      </c>
      <c r="Y126" s="88"/>
      <c r="Z126" s="88">
        <v>0</v>
      </c>
      <c r="AA126" s="88"/>
      <c r="AB126" s="109">
        <v>0</v>
      </c>
      <c r="AC126" s="110"/>
      <c r="AD126" s="88">
        <v>0</v>
      </c>
      <c r="AE126" s="88"/>
      <c r="AF126" s="88">
        <v>0</v>
      </c>
      <c r="AG126" s="88"/>
      <c r="AH126" s="88">
        <v>0</v>
      </c>
      <c r="AI126" s="88"/>
      <c r="AJ126" s="88">
        <v>0</v>
      </c>
      <c r="AK126" s="88"/>
      <c r="AL126" s="88">
        <v>0</v>
      </c>
      <c r="AM126" s="88"/>
      <c r="AN126" s="88">
        <v>0</v>
      </c>
      <c r="AO126" s="88"/>
      <c r="AP126" s="88">
        <v>0</v>
      </c>
      <c r="AQ126" s="88"/>
      <c r="AR126" s="88">
        <v>0</v>
      </c>
      <c r="AS126" s="88"/>
      <c r="AT126" s="88">
        <v>0</v>
      </c>
      <c r="AU126" s="88"/>
      <c r="AV126" s="88">
        <v>0</v>
      </c>
      <c r="AW126" s="88"/>
      <c r="AX126" s="88">
        <v>0</v>
      </c>
      <c r="AY126" s="88"/>
    </row>
    <row r="127" spans="1:51" ht="63">
      <c r="A127" s="105" t="s">
        <v>63</v>
      </c>
      <c r="B127" s="106" t="s">
        <v>962</v>
      </c>
      <c r="C127" s="105" t="s">
        <v>963</v>
      </c>
      <c r="D127" s="88">
        <v>0</v>
      </c>
      <c r="E127" s="88"/>
      <c r="F127" s="88">
        <v>0</v>
      </c>
      <c r="G127" s="88"/>
      <c r="H127" s="88">
        <v>0</v>
      </c>
      <c r="I127" s="88"/>
      <c r="J127" s="88">
        <v>0</v>
      </c>
      <c r="K127" s="88"/>
      <c r="L127" s="88">
        <v>0</v>
      </c>
      <c r="M127" s="88"/>
      <c r="N127" s="88">
        <v>0</v>
      </c>
      <c r="O127" s="88"/>
      <c r="P127" s="88">
        <v>0</v>
      </c>
      <c r="Q127" s="88"/>
      <c r="R127" s="88">
        <v>0</v>
      </c>
      <c r="S127" s="88"/>
      <c r="T127" s="88">
        <v>0</v>
      </c>
      <c r="U127" s="88"/>
      <c r="V127" s="88">
        <v>0</v>
      </c>
      <c r="W127" s="88"/>
      <c r="X127" s="88">
        <v>0</v>
      </c>
      <c r="Y127" s="88"/>
      <c r="Z127" s="88">
        <v>0</v>
      </c>
      <c r="AA127" s="88"/>
      <c r="AB127" s="109">
        <v>0</v>
      </c>
      <c r="AC127" s="110"/>
      <c r="AD127" s="88">
        <v>0</v>
      </c>
      <c r="AE127" s="88"/>
      <c r="AF127" s="88">
        <v>0</v>
      </c>
      <c r="AG127" s="88"/>
      <c r="AH127" s="88">
        <v>0</v>
      </c>
      <c r="AI127" s="88"/>
      <c r="AJ127" s="88">
        <v>0</v>
      </c>
      <c r="AK127" s="88"/>
      <c r="AL127" s="88">
        <v>0</v>
      </c>
      <c r="AM127" s="88"/>
      <c r="AN127" s="88">
        <v>2.4132000000000001E-2</v>
      </c>
      <c r="AO127" s="88">
        <v>2.4132000000000001E-2</v>
      </c>
      <c r="AP127" s="88">
        <v>0</v>
      </c>
      <c r="AQ127" s="88"/>
      <c r="AR127" s="88">
        <v>0</v>
      </c>
      <c r="AS127" s="88"/>
      <c r="AT127" s="88">
        <v>0</v>
      </c>
      <c r="AU127" s="88"/>
      <c r="AV127" s="88">
        <v>0</v>
      </c>
      <c r="AW127" s="88"/>
      <c r="AX127" s="88">
        <v>0</v>
      </c>
      <c r="AY127" s="88"/>
    </row>
    <row r="128" spans="1:51" ht="47.25">
      <c r="A128" s="105" t="s">
        <v>63</v>
      </c>
      <c r="B128" s="106" t="s">
        <v>964</v>
      </c>
      <c r="C128" s="105" t="s">
        <v>965</v>
      </c>
      <c r="D128" s="88">
        <v>0</v>
      </c>
      <c r="E128" s="88"/>
      <c r="F128" s="88">
        <v>0</v>
      </c>
      <c r="G128" s="88"/>
      <c r="H128" s="88">
        <v>0</v>
      </c>
      <c r="I128" s="88"/>
      <c r="J128" s="88">
        <v>0</v>
      </c>
      <c r="K128" s="88"/>
      <c r="L128" s="88">
        <v>0</v>
      </c>
      <c r="M128" s="88"/>
      <c r="N128" s="88">
        <v>0</v>
      </c>
      <c r="O128" s="88"/>
      <c r="P128" s="88">
        <v>0</v>
      </c>
      <c r="Q128" s="88"/>
      <c r="R128" s="88">
        <v>0</v>
      </c>
      <c r="S128" s="88"/>
      <c r="T128" s="88">
        <v>0</v>
      </c>
      <c r="U128" s="88"/>
      <c r="V128" s="88">
        <v>0</v>
      </c>
      <c r="W128" s="88"/>
      <c r="X128" s="88">
        <v>0</v>
      </c>
      <c r="Y128" s="88"/>
      <c r="Z128" s="88">
        <v>0</v>
      </c>
      <c r="AA128" s="88"/>
      <c r="AB128" s="109">
        <v>0</v>
      </c>
      <c r="AC128" s="110"/>
      <c r="AD128" s="88">
        <v>0</v>
      </c>
      <c r="AE128" s="88"/>
      <c r="AF128" s="88">
        <v>0</v>
      </c>
      <c r="AG128" s="88"/>
      <c r="AH128" s="88">
        <v>0</v>
      </c>
      <c r="AI128" s="88"/>
      <c r="AJ128" s="88">
        <v>0</v>
      </c>
      <c r="AK128" s="88"/>
      <c r="AL128" s="88">
        <v>0</v>
      </c>
      <c r="AM128" s="88"/>
      <c r="AN128" s="88">
        <v>0</v>
      </c>
      <c r="AO128" s="88"/>
      <c r="AP128" s="88">
        <v>0</v>
      </c>
      <c r="AQ128" s="88"/>
      <c r="AR128" s="88">
        <v>0</v>
      </c>
      <c r="AS128" s="88"/>
      <c r="AT128" s="88">
        <v>0</v>
      </c>
      <c r="AU128" s="88"/>
      <c r="AV128" s="88">
        <v>0</v>
      </c>
      <c r="AW128" s="88"/>
      <c r="AX128" s="88">
        <v>0</v>
      </c>
      <c r="AY128" s="88"/>
    </row>
    <row r="129" spans="1:51" ht="63">
      <c r="A129" s="105" t="s">
        <v>63</v>
      </c>
      <c r="B129" s="106" t="s">
        <v>966</v>
      </c>
      <c r="C129" s="105" t="s">
        <v>967</v>
      </c>
      <c r="D129" s="88">
        <v>0</v>
      </c>
      <c r="E129" s="88"/>
      <c r="F129" s="88">
        <v>0</v>
      </c>
      <c r="G129" s="88"/>
      <c r="H129" s="88">
        <v>0</v>
      </c>
      <c r="I129" s="88"/>
      <c r="J129" s="88">
        <v>0</v>
      </c>
      <c r="K129" s="88"/>
      <c r="L129" s="88">
        <v>0</v>
      </c>
      <c r="M129" s="88"/>
      <c r="N129" s="88">
        <v>0</v>
      </c>
      <c r="O129" s="88"/>
      <c r="P129" s="88">
        <v>0</v>
      </c>
      <c r="Q129" s="88"/>
      <c r="R129" s="88">
        <v>0</v>
      </c>
      <c r="S129" s="88"/>
      <c r="T129" s="88">
        <v>0</v>
      </c>
      <c r="U129" s="88"/>
      <c r="V129" s="88">
        <v>0</v>
      </c>
      <c r="W129" s="88"/>
      <c r="X129" s="88">
        <v>0</v>
      </c>
      <c r="Y129" s="88"/>
      <c r="Z129" s="88">
        <v>0</v>
      </c>
      <c r="AA129" s="88"/>
      <c r="AB129" s="109">
        <v>0</v>
      </c>
      <c r="AC129" s="110"/>
      <c r="AD129" s="88">
        <v>0</v>
      </c>
      <c r="AE129" s="88"/>
      <c r="AF129" s="88">
        <v>0</v>
      </c>
      <c r="AG129" s="88"/>
      <c r="AH129" s="88">
        <v>0</v>
      </c>
      <c r="AI129" s="88"/>
      <c r="AJ129" s="88">
        <v>0</v>
      </c>
      <c r="AK129" s="88"/>
      <c r="AL129" s="88">
        <v>0</v>
      </c>
      <c r="AM129" s="88"/>
      <c r="AN129" s="88">
        <v>0.17721000000000001</v>
      </c>
      <c r="AO129" s="88">
        <v>0.9274346</v>
      </c>
      <c r="AP129" s="88">
        <v>0</v>
      </c>
      <c r="AQ129" s="88"/>
      <c r="AR129" s="88">
        <v>0</v>
      </c>
      <c r="AS129" s="88"/>
      <c r="AT129" s="88">
        <v>0</v>
      </c>
      <c r="AU129" s="88"/>
      <c r="AV129" s="88">
        <v>0</v>
      </c>
      <c r="AW129" s="88"/>
      <c r="AX129" s="88">
        <v>0</v>
      </c>
      <c r="AY129" s="88"/>
    </row>
    <row r="130" spans="1:51" ht="31.5">
      <c r="A130" s="105" t="s">
        <v>63</v>
      </c>
      <c r="B130" s="106" t="s">
        <v>968</v>
      </c>
      <c r="C130" s="105" t="s">
        <v>969</v>
      </c>
      <c r="D130" s="88">
        <v>0</v>
      </c>
      <c r="E130" s="88"/>
      <c r="F130" s="88">
        <v>0</v>
      </c>
      <c r="G130" s="88"/>
      <c r="H130" s="88">
        <v>0</v>
      </c>
      <c r="I130" s="88"/>
      <c r="J130" s="88">
        <v>0</v>
      </c>
      <c r="K130" s="88"/>
      <c r="L130" s="88">
        <v>0</v>
      </c>
      <c r="M130" s="88"/>
      <c r="N130" s="88">
        <v>0</v>
      </c>
      <c r="O130" s="88"/>
      <c r="P130" s="88">
        <v>0</v>
      </c>
      <c r="Q130" s="88"/>
      <c r="R130" s="88">
        <v>0</v>
      </c>
      <c r="S130" s="88"/>
      <c r="T130" s="88">
        <v>0</v>
      </c>
      <c r="U130" s="88"/>
      <c r="V130" s="88">
        <v>0</v>
      </c>
      <c r="W130" s="88"/>
      <c r="X130" s="88">
        <v>0</v>
      </c>
      <c r="Y130" s="88"/>
      <c r="Z130" s="88">
        <v>0</v>
      </c>
      <c r="AA130" s="88"/>
      <c r="AB130" s="109">
        <v>0</v>
      </c>
      <c r="AC130" s="110"/>
      <c r="AD130" s="88">
        <v>0</v>
      </c>
      <c r="AE130" s="88"/>
      <c r="AF130" s="88">
        <v>0</v>
      </c>
      <c r="AG130" s="88"/>
      <c r="AH130" s="88">
        <v>0</v>
      </c>
      <c r="AI130" s="88"/>
      <c r="AJ130" s="88">
        <v>0</v>
      </c>
      <c r="AK130" s="88"/>
      <c r="AL130" s="88">
        <v>0</v>
      </c>
      <c r="AM130" s="88"/>
      <c r="AN130" s="88">
        <v>0.21196199999999998</v>
      </c>
      <c r="AO130" s="88">
        <v>0.41338925999999998</v>
      </c>
      <c r="AP130" s="88">
        <v>0</v>
      </c>
      <c r="AQ130" s="88"/>
      <c r="AR130" s="88">
        <v>0</v>
      </c>
      <c r="AS130" s="88"/>
      <c r="AT130" s="88">
        <v>0</v>
      </c>
      <c r="AU130" s="88"/>
      <c r="AV130" s="88">
        <v>0</v>
      </c>
      <c r="AW130" s="88"/>
      <c r="AX130" s="88">
        <v>0</v>
      </c>
      <c r="AY130" s="88"/>
    </row>
    <row r="131" spans="1:51" ht="31.5">
      <c r="A131" s="105" t="s">
        <v>63</v>
      </c>
      <c r="B131" s="106" t="s">
        <v>970</v>
      </c>
      <c r="C131" s="105" t="s">
        <v>971</v>
      </c>
      <c r="D131" s="88">
        <v>0</v>
      </c>
      <c r="E131" s="88"/>
      <c r="F131" s="88">
        <v>0</v>
      </c>
      <c r="G131" s="88"/>
      <c r="H131" s="88">
        <v>0</v>
      </c>
      <c r="I131" s="88"/>
      <c r="J131" s="88">
        <v>0</v>
      </c>
      <c r="K131" s="88"/>
      <c r="L131" s="88">
        <v>0</v>
      </c>
      <c r="M131" s="88"/>
      <c r="N131" s="88">
        <v>0</v>
      </c>
      <c r="O131" s="88"/>
      <c r="P131" s="88">
        <v>0</v>
      </c>
      <c r="Q131" s="88"/>
      <c r="R131" s="88">
        <v>0</v>
      </c>
      <c r="S131" s="88"/>
      <c r="T131" s="88">
        <v>0</v>
      </c>
      <c r="U131" s="88"/>
      <c r="V131" s="88">
        <v>0</v>
      </c>
      <c r="W131" s="88"/>
      <c r="X131" s="88">
        <v>0</v>
      </c>
      <c r="Y131" s="88"/>
      <c r="Z131" s="88">
        <v>0</v>
      </c>
      <c r="AA131" s="88"/>
      <c r="AB131" s="109">
        <v>0</v>
      </c>
      <c r="AC131" s="110"/>
      <c r="AD131" s="88">
        <v>0</v>
      </c>
      <c r="AE131" s="88"/>
      <c r="AF131" s="88">
        <v>0</v>
      </c>
      <c r="AG131" s="88"/>
      <c r="AH131" s="88">
        <v>0</v>
      </c>
      <c r="AI131" s="88"/>
      <c r="AJ131" s="88">
        <v>0</v>
      </c>
      <c r="AK131" s="88"/>
      <c r="AL131" s="88">
        <v>0</v>
      </c>
      <c r="AM131" s="88"/>
      <c r="AN131" s="88">
        <v>0.15595099999999998</v>
      </c>
      <c r="AO131" s="88">
        <v>0.30788454999999998</v>
      </c>
      <c r="AP131" s="88">
        <v>0</v>
      </c>
      <c r="AQ131" s="88"/>
      <c r="AR131" s="88">
        <v>0</v>
      </c>
      <c r="AS131" s="88"/>
      <c r="AT131" s="88">
        <v>0</v>
      </c>
      <c r="AU131" s="88"/>
      <c r="AV131" s="88">
        <v>0</v>
      </c>
      <c r="AW131" s="88"/>
      <c r="AX131" s="88">
        <v>0</v>
      </c>
      <c r="AY131" s="88"/>
    </row>
    <row r="132" spans="1:51" ht="47.25">
      <c r="A132" s="105" t="s">
        <v>63</v>
      </c>
      <c r="B132" s="106" t="s">
        <v>972</v>
      </c>
      <c r="C132" s="105" t="s">
        <v>973</v>
      </c>
      <c r="D132" s="88">
        <v>0</v>
      </c>
      <c r="E132" s="88"/>
      <c r="F132" s="88">
        <v>0</v>
      </c>
      <c r="G132" s="88"/>
      <c r="H132" s="88">
        <v>0</v>
      </c>
      <c r="I132" s="88"/>
      <c r="J132" s="88">
        <v>0</v>
      </c>
      <c r="K132" s="88"/>
      <c r="L132" s="88">
        <v>0</v>
      </c>
      <c r="M132" s="88"/>
      <c r="N132" s="88">
        <v>0</v>
      </c>
      <c r="O132" s="88"/>
      <c r="P132" s="88">
        <v>0</v>
      </c>
      <c r="Q132" s="88"/>
      <c r="R132" s="88">
        <v>0</v>
      </c>
      <c r="S132" s="88"/>
      <c r="T132" s="88">
        <v>0</v>
      </c>
      <c r="U132" s="88"/>
      <c r="V132" s="88">
        <v>0</v>
      </c>
      <c r="W132" s="88"/>
      <c r="X132" s="88">
        <v>0</v>
      </c>
      <c r="Y132" s="88"/>
      <c r="Z132" s="88">
        <v>0</v>
      </c>
      <c r="AA132" s="88"/>
      <c r="AB132" s="109">
        <v>0</v>
      </c>
      <c r="AC132" s="110"/>
      <c r="AD132" s="88">
        <v>0</v>
      </c>
      <c r="AE132" s="88"/>
      <c r="AF132" s="88">
        <v>0</v>
      </c>
      <c r="AG132" s="88"/>
      <c r="AH132" s="88">
        <v>0</v>
      </c>
      <c r="AI132" s="88"/>
      <c r="AJ132" s="88">
        <v>0</v>
      </c>
      <c r="AK132" s="88"/>
      <c r="AL132" s="88">
        <v>0</v>
      </c>
      <c r="AM132" s="88"/>
      <c r="AN132" s="88">
        <v>0</v>
      </c>
      <c r="AO132" s="88"/>
      <c r="AP132" s="88">
        <v>0</v>
      </c>
      <c r="AQ132" s="88"/>
      <c r="AR132" s="88">
        <v>0</v>
      </c>
      <c r="AS132" s="88"/>
      <c r="AT132" s="88">
        <v>0</v>
      </c>
      <c r="AU132" s="88"/>
      <c r="AV132" s="88">
        <v>0</v>
      </c>
      <c r="AW132" s="88"/>
      <c r="AX132" s="88">
        <v>0</v>
      </c>
      <c r="AY132" s="88"/>
    </row>
    <row r="133" spans="1:51" ht="47.25">
      <c r="A133" s="105" t="s">
        <v>63</v>
      </c>
      <c r="B133" s="106" t="s">
        <v>974</v>
      </c>
      <c r="C133" s="105" t="s">
        <v>975</v>
      </c>
      <c r="D133" s="88">
        <v>0</v>
      </c>
      <c r="E133" s="88"/>
      <c r="F133" s="88">
        <v>0</v>
      </c>
      <c r="G133" s="88"/>
      <c r="H133" s="88">
        <v>0</v>
      </c>
      <c r="I133" s="88"/>
      <c r="J133" s="88">
        <v>0</v>
      </c>
      <c r="K133" s="88"/>
      <c r="L133" s="88">
        <v>0</v>
      </c>
      <c r="M133" s="88"/>
      <c r="N133" s="88">
        <v>0</v>
      </c>
      <c r="O133" s="88"/>
      <c r="P133" s="88">
        <v>0</v>
      </c>
      <c r="Q133" s="88"/>
      <c r="R133" s="88">
        <v>0</v>
      </c>
      <c r="S133" s="88"/>
      <c r="T133" s="88">
        <v>0</v>
      </c>
      <c r="U133" s="88"/>
      <c r="V133" s="88">
        <v>0</v>
      </c>
      <c r="W133" s="88"/>
      <c r="X133" s="88">
        <v>0</v>
      </c>
      <c r="Y133" s="88"/>
      <c r="Z133" s="88">
        <v>0</v>
      </c>
      <c r="AA133" s="88"/>
      <c r="AB133" s="109">
        <v>0</v>
      </c>
      <c r="AC133" s="110"/>
      <c r="AD133" s="88">
        <v>0</v>
      </c>
      <c r="AE133" s="88"/>
      <c r="AF133" s="88">
        <v>0</v>
      </c>
      <c r="AG133" s="88"/>
      <c r="AH133" s="88">
        <v>0</v>
      </c>
      <c r="AI133" s="88"/>
      <c r="AJ133" s="88">
        <v>0</v>
      </c>
      <c r="AK133" s="88"/>
      <c r="AL133" s="88">
        <v>0</v>
      </c>
      <c r="AM133" s="88"/>
      <c r="AN133" s="88">
        <v>0.123059</v>
      </c>
      <c r="AO133" s="88">
        <v>0.20987027000000003</v>
      </c>
      <c r="AP133" s="88">
        <v>0</v>
      </c>
      <c r="AQ133" s="88"/>
      <c r="AR133" s="88">
        <v>0</v>
      </c>
      <c r="AS133" s="88"/>
      <c r="AT133" s="88">
        <v>0</v>
      </c>
      <c r="AU133" s="88"/>
      <c r="AV133" s="88">
        <v>0</v>
      </c>
      <c r="AW133" s="88"/>
      <c r="AX133" s="88">
        <v>0</v>
      </c>
      <c r="AY133" s="88"/>
    </row>
    <row r="134" spans="1:51" ht="47.25">
      <c r="A134" s="105" t="s">
        <v>63</v>
      </c>
      <c r="B134" s="106" t="s">
        <v>976</v>
      </c>
      <c r="C134" s="105" t="s">
        <v>977</v>
      </c>
      <c r="D134" s="88">
        <v>0</v>
      </c>
      <c r="E134" s="88"/>
      <c r="F134" s="88">
        <v>0</v>
      </c>
      <c r="G134" s="88"/>
      <c r="H134" s="88">
        <v>0</v>
      </c>
      <c r="I134" s="88"/>
      <c r="J134" s="88">
        <v>0</v>
      </c>
      <c r="K134" s="88"/>
      <c r="L134" s="88">
        <v>0</v>
      </c>
      <c r="M134" s="88"/>
      <c r="N134" s="88">
        <v>0</v>
      </c>
      <c r="O134" s="88"/>
      <c r="P134" s="88">
        <v>0</v>
      </c>
      <c r="Q134" s="88"/>
      <c r="R134" s="88">
        <v>0</v>
      </c>
      <c r="S134" s="88"/>
      <c r="T134" s="88">
        <v>0</v>
      </c>
      <c r="U134" s="88"/>
      <c r="V134" s="88">
        <v>0</v>
      </c>
      <c r="W134" s="88"/>
      <c r="X134" s="88">
        <v>0</v>
      </c>
      <c r="Y134" s="88"/>
      <c r="Z134" s="88">
        <v>0</v>
      </c>
      <c r="AA134" s="88"/>
      <c r="AB134" s="109">
        <v>0</v>
      </c>
      <c r="AC134" s="110"/>
      <c r="AD134" s="88">
        <v>0</v>
      </c>
      <c r="AE134" s="88"/>
      <c r="AF134" s="88">
        <v>0</v>
      </c>
      <c r="AG134" s="88"/>
      <c r="AH134" s="88">
        <v>0</v>
      </c>
      <c r="AI134" s="88"/>
      <c r="AJ134" s="88">
        <v>0</v>
      </c>
      <c r="AK134" s="88"/>
      <c r="AL134" s="88">
        <v>0</v>
      </c>
      <c r="AM134" s="88"/>
      <c r="AN134" s="88">
        <v>0.204203</v>
      </c>
      <c r="AO134" s="88">
        <v>0.204262</v>
      </c>
      <c r="AP134" s="88">
        <v>0</v>
      </c>
      <c r="AQ134" s="88"/>
      <c r="AR134" s="88">
        <v>0</v>
      </c>
      <c r="AS134" s="88"/>
      <c r="AT134" s="88">
        <v>0</v>
      </c>
      <c r="AU134" s="88"/>
      <c r="AV134" s="88">
        <v>0</v>
      </c>
      <c r="AW134" s="88"/>
      <c r="AX134" s="88">
        <v>0</v>
      </c>
      <c r="AY134" s="88"/>
    </row>
    <row r="135" spans="1:51" ht="31.5">
      <c r="A135" s="105" t="s">
        <v>63</v>
      </c>
      <c r="B135" s="106" t="s">
        <v>978</v>
      </c>
      <c r="C135" s="105" t="s">
        <v>979</v>
      </c>
      <c r="D135" s="88">
        <v>0</v>
      </c>
      <c r="E135" s="88"/>
      <c r="F135" s="88">
        <v>0</v>
      </c>
      <c r="G135" s="88"/>
      <c r="H135" s="88">
        <v>0</v>
      </c>
      <c r="I135" s="88"/>
      <c r="J135" s="88">
        <v>0</v>
      </c>
      <c r="K135" s="88"/>
      <c r="L135" s="88">
        <v>0</v>
      </c>
      <c r="M135" s="88"/>
      <c r="N135" s="88">
        <v>0</v>
      </c>
      <c r="O135" s="88"/>
      <c r="P135" s="88">
        <v>0</v>
      </c>
      <c r="Q135" s="88"/>
      <c r="R135" s="88">
        <v>0</v>
      </c>
      <c r="S135" s="88"/>
      <c r="T135" s="88">
        <v>0</v>
      </c>
      <c r="U135" s="88"/>
      <c r="V135" s="88">
        <v>0</v>
      </c>
      <c r="W135" s="88"/>
      <c r="X135" s="88">
        <v>0</v>
      </c>
      <c r="Y135" s="88"/>
      <c r="Z135" s="88">
        <v>0</v>
      </c>
      <c r="AA135" s="88"/>
      <c r="AB135" s="109">
        <v>0</v>
      </c>
      <c r="AC135" s="110"/>
      <c r="AD135" s="88">
        <v>0</v>
      </c>
      <c r="AE135" s="88"/>
      <c r="AF135" s="88">
        <v>0</v>
      </c>
      <c r="AG135" s="88"/>
      <c r="AH135" s="88">
        <v>0</v>
      </c>
      <c r="AI135" s="88"/>
      <c r="AJ135" s="88">
        <v>0</v>
      </c>
      <c r="AK135" s="88"/>
      <c r="AL135" s="88">
        <v>0</v>
      </c>
      <c r="AM135" s="88"/>
      <c r="AN135" s="88">
        <v>0</v>
      </c>
      <c r="AO135" s="88"/>
      <c r="AP135" s="88">
        <v>0</v>
      </c>
      <c r="AQ135" s="88"/>
      <c r="AR135" s="88">
        <v>0</v>
      </c>
      <c r="AS135" s="88"/>
      <c r="AT135" s="88">
        <v>0</v>
      </c>
      <c r="AU135" s="88"/>
      <c r="AV135" s="88">
        <v>0</v>
      </c>
      <c r="AW135" s="88"/>
      <c r="AX135" s="88">
        <v>0</v>
      </c>
      <c r="AY135" s="88"/>
    </row>
    <row r="136" spans="1:51" ht="31.5">
      <c r="A136" s="105" t="s">
        <v>63</v>
      </c>
      <c r="B136" s="106" t="s">
        <v>980</v>
      </c>
      <c r="C136" s="105" t="s">
        <v>981</v>
      </c>
      <c r="D136" s="88">
        <v>0</v>
      </c>
      <c r="E136" s="88"/>
      <c r="F136" s="88">
        <v>0</v>
      </c>
      <c r="G136" s="88"/>
      <c r="H136" s="88">
        <v>0</v>
      </c>
      <c r="I136" s="88"/>
      <c r="J136" s="88">
        <v>0</v>
      </c>
      <c r="K136" s="88"/>
      <c r="L136" s="88">
        <v>0</v>
      </c>
      <c r="M136" s="88"/>
      <c r="N136" s="88">
        <v>0</v>
      </c>
      <c r="O136" s="88"/>
      <c r="P136" s="88">
        <v>0</v>
      </c>
      <c r="Q136" s="88"/>
      <c r="R136" s="88">
        <v>0</v>
      </c>
      <c r="S136" s="88"/>
      <c r="T136" s="88">
        <v>0</v>
      </c>
      <c r="U136" s="88"/>
      <c r="V136" s="88">
        <v>0</v>
      </c>
      <c r="W136" s="88"/>
      <c r="X136" s="88">
        <v>0</v>
      </c>
      <c r="Y136" s="88"/>
      <c r="Z136" s="88">
        <v>0</v>
      </c>
      <c r="AA136" s="88"/>
      <c r="AB136" s="109">
        <v>0</v>
      </c>
      <c r="AC136" s="110"/>
      <c r="AD136" s="88">
        <v>0</v>
      </c>
      <c r="AE136" s="88"/>
      <c r="AF136" s="88">
        <v>0</v>
      </c>
      <c r="AG136" s="88"/>
      <c r="AH136" s="88">
        <v>0</v>
      </c>
      <c r="AI136" s="88"/>
      <c r="AJ136" s="88">
        <v>0</v>
      </c>
      <c r="AK136" s="88"/>
      <c r="AL136" s="88">
        <v>0</v>
      </c>
      <c r="AM136" s="88"/>
      <c r="AN136" s="88">
        <v>0.16172800000000001</v>
      </c>
      <c r="AO136" s="88">
        <v>0.16172800000000001</v>
      </c>
      <c r="AP136" s="88">
        <v>0</v>
      </c>
      <c r="AQ136" s="88"/>
      <c r="AR136" s="88">
        <v>0</v>
      </c>
      <c r="AS136" s="88"/>
      <c r="AT136" s="88">
        <v>0</v>
      </c>
      <c r="AU136" s="88"/>
      <c r="AV136" s="88">
        <v>0</v>
      </c>
      <c r="AW136" s="88"/>
      <c r="AX136" s="88">
        <v>0</v>
      </c>
      <c r="AY136" s="88"/>
    </row>
    <row r="137" spans="1:51" ht="31.5">
      <c r="A137" s="105" t="s">
        <v>63</v>
      </c>
      <c r="B137" s="106" t="s">
        <v>982</v>
      </c>
      <c r="C137" s="105" t="s">
        <v>983</v>
      </c>
      <c r="D137" s="88">
        <v>0</v>
      </c>
      <c r="E137" s="88"/>
      <c r="F137" s="88">
        <v>0</v>
      </c>
      <c r="G137" s="88"/>
      <c r="H137" s="88">
        <v>0</v>
      </c>
      <c r="I137" s="88"/>
      <c r="J137" s="88">
        <v>0</v>
      </c>
      <c r="K137" s="88"/>
      <c r="L137" s="88">
        <v>0</v>
      </c>
      <c r="M137" s="88"/>
      <c r="N137" s="88">
        <v>0</v>
      </c>
      <c r="O137" s="88"/>
      <c r="P137" s="88">
        <v>0</v>
      </c>
      <c r="Q137" s="88"/>
      <c r="R137" s="88">
        <v>0</v>
      </c>
      <c r="S137" s="88"/>
      <c r="T137" s="88">
        <v>0</v>
      </c>
      <c r="U137" s="88"/>
      <c r="V137" s="88">
        <v>0</v>
      </c>
      <c r="W137" s="88"/>
      <c r="X137" s="88">
        <v>0</v>
      </c>
      <c r="Y137" s="88"/>
      <c r="Z137" s="88">
        <v>0</v>
      </c>
      <c r="AA137" s="88"/>
      <c r="AB137" s="109">
        <v>0</v>
      </c>
      <c r="AC137" s="110"/>
      <c r="AD137" s="88">
        <v>0</v>
      </c>
      <c r="AE137" s="88"/>
      <c r="AF137" s="88">
        <v>0</v>
      </c>
      <c r="AG137" s="88"/>
      <c r="AH137" s="88">
        <v>0</v>
      </c>
      <c r="AI137" s="88"/>
      <c r="AJ137" s="88">
        <v>0</v>
      </c>
      <c r="AK137" s="88"/>
      <c r="AL137" s="88">
        <v>0</v>
      </c>
      <c r="AM137" s="88"/>
      <c r="AN137" s="88">
        <v>1.006599E-2</v>
      </c>
      <c r="AO137" s="88">
        <v>1.006599E-2</v>
      </c>
      <c r="AP137" s="88">
        <v>0</v>
      </c>
      <c r="AQ137" s="88"/>
      <c r="AR137" s="88">
        <v>0</v>
      </c>
      <c r="AS137" s="88"/>
      <c r="AT137" s="88">
        <v>0</v>
      </c>
      <c r="AU137" s="88"/>
      <c r="AV137" s="88">
        <v>0</v>
      </c>
      <c r="AW137" s="88"/>
      <c r="AX137" s="88">
        <v>0</v>
      </c>
      <c r="AY137" s="88"/>
    </row>
    <row r="138" spans="1:51" ht="47.25">
      <c r="A138" s="105" t="s">
        <v>63</v>
      </c>
      <c r="B138" s="106" t="s">
        <v>984</v>
      </c>
      <c r="C138" s="105" t="s">
        <v>985</v>
      </c>
      <c r="D138" s="88">
        <v>0</v>
      </c>
      <c r="E138" s="88"/>
      <c r="F138" s="88">
        <v>0</v>
      </c>
      <c r="G138" s="88"/>
      <c r="H138" s="88">
        <v>0</v>
      </c>
      <c r="I138" s="88"/>
      <c r="J138" s="88">
        <v>0</v>
      </c>
      <c r="K138" s="88"/>
      <c r="L138" s="88">
        <v>0</v>
      </c>
      <c r="M138" s="88"/>
      <c r="N138" s="88">
        <v>0</v>
      </c>
      <c r="O138" s="88"/>
      <c r="P138" s="88">
        <v>0</v>
      </c>
      <c r="Q138" s="88"/>
      <c r="R138" s="88">
        <v>0</v>
      </c>
      <c r="S138" s="88"/>
      <c r="T138" s="88">
        <v>0.16</v>
      </c>
      <c r="U138" s="88">
        <v>0.16</v>
      </c>
      <c r="V138" s="88">
        <v>0.68</v>
      </c>
      <c r="W138" s="88">
        <v>0.68</v>
      </c>
      <c r="X138" s="88">
        <v>0</v>
      </c>
      <c r="Y138" s="88"/>
      <c r="Z138" s="88">
        <v>0</v>
      </c>
      <c r="AA138" s="88"/>
      <c r="AB138" s="109">
        <v>0</v>
      </c>
      <c r="AC138" s="110"/>
      <c r="AD138" s="88">
        <v>0</v>
      </c>
      <c r="AE138" s="88"/>
      <c r="AF138" s="88">
        <v>0</v>
      </c>
      <c r="AG138" s="88"/>
      <c r="AH138" s="88">
        <v>0</v>
      </c>
      <c r="AI138" s="88"/>
      <c r="AJ138" s="88">
        <v>0</v>
      </c>
      <c r="AK138" s="88"/>
      <c r="AL138" s="88">
        <v>0</v>
      </c>
      <c r="AM138" s="88"/>
      <c r="AN138" s="88">
        <v>0</v>
      </c>
      <c r="AO138" s="88"/>
      <c r="AP138" s="88">
        <v>0</v>
      </c>
      <c r="AQ138" s="88"/>
      <c r="AR138" s="88">
        <v>0</v>
      </c>
      <c r="AS138" s="88"/>
      <c r="AT138" s="88">
        <v>0</v>
      </c>
      <c r="AU138" s="88"/>
      <c r="AV138" s="88">
        <v>0</v>
      </c>
      <c r="AW138" s="88"/>
      <c r="AX138" s="88">
        <v>0</v>
      </c>
      <c r="AY138" s="88"/>
    </row>
    <row r="139" spans="1:51" ht="47.25">
      <c r="A139" s="105" t="s">
        <v>63</v>
      </c>
      <c r="B139" s="106" t="s">
        <v>986</v>
      </c>
      <c r="C139" s="105" t="s">
        <v>987</v>
      </c>
      <c r="D139" s="88">
        <v>0</v>
      </c>
      <c r="E139" s="88"/>
      <c r="F139" s="88">
        <v>0</v>
      </c>
      <c r="G139" s="88"/>
      <c r="H139" s="88">
        <v>0</v>
      </c>
      <c r="I139" s="88"/>
      <c r="J139" s="88">
        <v>0</v>
      </c>
      <c r="K139" s="88"/>
      <c r="L139" s="88">
        <v>0</v>
      </c>
      <c r="M139" s="88"/>
      <c r="N139" s="88">
        <v>0</v>
      </c>
      <c r="O139" s="88"/>
      <c r="P139" s="88">
        <v>0</v>
      </c>
      <c r="Q139" s="88"/>
      <c r="R139" s="88">
        <v>0</v>
      </c>
      <c r="S139" s="88"/>
      <c r="T139" s="88">
        <v>0.16</v>
      </c>
      <c r="U139" s="88">
        <v>0.16</v>
      </c>
      <c r="V139" s="88">
        <v>0</v>
      </c>
      <c r="W139" s="88"/>
      <c r="X139" s="88">
        <v>0</v>
      </c>
      <c r="Y139" s="88"/>
      <c r="Z139" s="88">
        <v>0</v>
      </c>
      <c r="AA139" s="88"/>
      <c r="AB139" s="109">
        <v>0</v>
      </c>
      <c r="AC139" s="110"/>
      <c r="AD139" s="88">
        <v>0</v>
      </c>
      <c r="AE139" s="88"/>
      <c r="AF139" s="88">
        <v>0</v>
      </c>
      <c r="AG139" s="88"/>
      <c r="AH139" s="88">
        <v>0</v>
      </c>
      <c r="AI139" s="88"/>
      <c r="AJ139" s="88">
        <v>0</v>
      </c>
      <c r="AK139" s="88"/>
      <c r="AL139" s="88">
        <v>0</v>
      </c>
      <c r="AM139" s="88"/>
      <c r="AN139" s="88">
        <v>0</v>
      </c>
      <c r="AO139" s="88"/>
      <c r="AP139" s="88">
        <v>0</v>
      </c>
      <c r="AQ139" s="88"/>
      <c r="AR139" s="88">
        <v>0</v>
      </c>
      <c r="AS139" s="88"/>
      <c r="AT139" s="88">
        <v>0</v>
      </c>
      <c r="AU139" s="88"/>
      <c r="AV139" s="88">
        <v>0</v>
      </c>
      <c r="AW139" s="88"/>
      <c r="AX139" s="88">
        <v>0</v>
      </c>
      <c r="AY139" s="88"/>
    </row>
    <row r="140" spans="1:51" ht="47.25">
      <c r="A140" s="105" t="s">
        <v>63</v>
      </c>
      <c r="B140" s="106" t="s">
        <v>988</v>
      </c>
      <c r="C140" s="105" t="s">
        <v>989</v>
      </c>
      <c r="D140" s="88">
        <v>0</v>
      </c>
      <c r="E140" s="88"/>
      <c r="F140" s="88">
        <v>0</v>
      </c>
      <c r="G140" s="88"/>
      <c r="H140" s="88">
        <v>0</v>
      </c>
      <c r="I140" s="88"/>
      <c r="J140" s="88">
        <v>0</v>
      </c>
      <c r="K140" s="88"/>
      <c r="L140" s="88">
        <v>0</v>
      </c>
      <c r="M140" s="88"/>
      <c r="N140" s="88">
        <v>0</v>
      </c>
      <c r="O140" s="88"/>
      <c r="P140" s="88">
        <v>0</v>
      </c>
      <c r="Q140" s="88"/>
      <c r="R140" s="88">
        <v>0</v>
      </c>
      <c r="S140" s="88"/>
      <c r="T140" s="88">
        <v>0.16</v>
      </c>
      <c r="U140" s="88">
        <v>0.16</v>
      </c>
      <c r="V140" s="88">
        <v>0.02</v>
      </c>
      <c r="W140" s="88">
        <v>0.02</v>
      </c>
      <c r="X140" s="88">
        <v>0</v>
      </c>
      <c r="Y140" s="88"/>
      <c r="Z140" s="88">
        <v>0</v>
      </c>
      <c r="AA140" s="88"/>
      <c r="AB140" s="109">
        <v>0</v>
      </c>
      <c r="AC140" s="110"/>
      <c r="AD140" s="88">
        <v>0</v>
      </c>
      <c r="AE140" s="88"/>
      <c r="AF140" s="88">
        <v>0</v>
      </c>
      <c r="AG140" s="88"/>
      <c r="AH140" s="88">
        <v>0</v>
      </c>
      <c r="AI140" s="88"/>
      <c r="AJ140" s="88">
        <v>0</v>
      </c>
      <c r="AK140" s="88"/>
      <c r="AL140" s="88">
        <v>0</v>
      </c>
      <c r="AM140" s="88"/>
      <c r="AN140" s="88">
        <v>0</v>
      </c>
      <c r="AO140" s="88"/>
      <c r="AP140" s="88">
        <v>0</v>
      </c>
      <c r="AQ140" s="88"/>
      <c r="AR140" s="88">
        <v>0</v>
      </c>
      <c r="AS140" s="88"/>
      <c r="AT140" s="88">
        <v>0</v>
      </c>
      <c r="AU140" s="88"/>
      <c r="AV140" s="88">
        <v>0</v>
      </c>
      <c r="AW140" s="88"/>
      <c r="AX140" s="88">
        <v>0</v>
      </c>
      <c r="AY140" s="88"/>
    </row>
    <row r="141" spans="1:51" ht="63">
      <c r="A141" s="105" t="s">
        <v>63</v>
      </c>
      <c r="B141" s="106" t="s">
        <v>990</v>
      </c>
      <c r="C141" s="105" t="s">
        <v>991</v>
      </c>
      <c r="D141" s="88">
        <v>0</v>
      </c>
      <c r="E141" s="88"/>
      <c r="F141" s="88">
        <v>0</v>
      </c>
      <c r="G141" s="88"/>
      <c r="H141" s="88">
        <v>0</v>
      </c>
      <c r="I141" s="88"/>
      <c r="J141" s="88">
        <v>0</v>
      </c>
      <c r="K141" s="88"/>
      <c r="L141" s="88">
        <v>0</v>
      </c>
      <c r="M141" s="88"/>
      <c r="N141" s="88">
        <v>0</v>
      </c>
      <c r="O141" s="88"/>
      <c r="P141" s="88">
        <v>0</v>
      </c>
      <c r="Q141" s="88"/>
      <c r="R141" s="88">
        <v>0</v>
      </c>
      <c r="S141" s="88"/>
      <c r="T141" s="88">
        <v>0.1</v>
      </c>
      <c r="U141" s="88">
        <v>0.1</v>
      </c>
      <c r="V141" s="88">
        <v>0.25</v>
      </c>
      <c r="W141" s="88">
        <v>0.25</v>
      </c>
      <c r="X141" s="88">
        <v>0</v>
      </c>
      <c r="Y141" s="88"/>
      <c r="Z141" s="88">
        <v>0</v>
      </c>
      <c r="AA141" s="88"/>
      <c r="AB141" s="109">
        <v>0</v>
      </c>
      <c r="AC141" s="110"/>
      <c r="AD141" s="88">
        <v>0</v>
      </c>
      <c r="AE141" s="88"/>
      <c r="AF141" s="88">
        <v>0</v>
      </c>
      <c r="AG141" s="88"/>
      <c r="AH141" s="88">
        <v>0</v>
      </c>
      <c r="AI141" s="88"/>
      <c r="AJ141" s="88">
        <v>0</v>
      </c>
      <c r="AK141" s="88"/>
      <c r="AL141" s="88">
        <v>0</v>
      </c>
      <c r="AM141" s="88"/>
      <c r="AN141" s="88">
        <v>0</v>
      </c>
      <c r="AO141" s="88"/>
      <c r="AP141" s="88">
        <v>0</v>
      </c>
      <c r="AQ141" s="88"/>
      <c r="AR141" s="88">
        <v>0</v>
      </c>
      <c r="AS141" s="88"/>
      <c r="AT141" s="88">
        <v>0</v>
      </c>
      <c r="AU141" s="88"/>
      <c r="AV141" s="88">
        <v>0</v>
      </c>
      <c r="AW141" s="88"/>
      <c r="AX141" s="88">
        <v>0</v>
      </c>
      <c r="AY141" s="88"/>
    </row>
    <row r="142" spans="1:51" ht="31.5">
      <c r="A142" s="105" t="s">
        <v>63</v>
      </c>
      <c r="B142" s="106" t="s">
        <v>992</v>
      </c>
      <c r="C142" s="105" t="s">
        <v>993</v>
      </c>
      <c r="D142" s="88">
        <v>0</v>
      </c>
      <c r="E142" s="88"/>
      <c r="F142" s="88">
        <v>0</v>
      </c>
      <c r="G142" s="88"/>
      <c r="H142" s="88">
        <v>0</v>
      </c>
      <c r="I142" s="88"/>
      <c r="J142" s="88">
        <v>0</v>
      </c>
      <c r="K142" s="88"/>
      <c r="L142" s="88">
        <v>0</v>
      </c>
      <c r="M142" s="88"/>
      <c r="N142" s="88">
        <v>0</v>
      </c>
      <c r="O142" s="88"/>
      <c r="P142" s="88">
        <v>0</v>
      </c>
      <c r="Q142" s="88"/>
      <c r="R142" s="88">
        <v>0</v>
      </c>
      <c r="S142" s="88"/>
      <c r="T142" s="88">
        <v>0</v>
      </c>
      <c r="U142" s="88"/>
      <c r="V142" s="88">
        <v>0</v>
      </c>
      <c r="W142" s="88"/>
      <c r="X142" s="88">
        <v>0</v>
      </c>
      <c r="Y142" s="88"/>
      <c r="Z142" s="88">
        <v>0</v>
      </c>
      <c r="AA142" s="88"/>
      <c r="AB142" s="109">
        <v>0</v>
      </c>
      <c r="AC142" s="110"/>
      <c r="AD142" s="88">
        <v>0</v>
      </c>
      <c r="AE142" s="88"/>
      <c r="AF142" s="88">
        <v>0</v>
      </c>
      <c r="AG142" s="88"/>
      <c r="AH142" s="88">
        <v>0</v>
      </c>
      <c r="AI142" s="88"/>
      <c r="AJ142" s="88">
        <v>0</v>
      </c>
      <c r="AK142" s="88"/>
      <c r="AL142" s="88">
        <v>0</v>
      </c>
      <c r="AM142" s="88"/>
      <c r="AN142" s="88">
        <v>0</v>
      </c>
      <c r="AO142" s="88"/>
      <c r="AP142" s="88">
        <v>0</v>
      </c>
      <c r="AQ142" s="88"/>
      <c r="AR142" s="88">
        <v>0</v>
      </c>
      <c r="AS142" s="88"/>
      <c r="AT142" s="88">
        <v>0</v>
      </c>
      <c r="AU142" s="88"/>
      <c r="AV142" s="88">
        <v>0</v>
      </c>
      <c r="AW142" s="88"/>
      <c r="AX142" s="88">
        <v>0</v>
      </c>
      <c r="AY142" s="88"/>
    </row>
    <row r="143" spans="1:51" ht="31.5">
      <c r="A143" s="105" t="s">
        <v>63</v>
      </c>
      <c r="B143" s="106" t="s">
        <v>994</v>
      </c>
      <c r="C143" s="105" t="s">
        <v>995</v>
      </c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109"/>
      <c r="AC143" s="110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88"/>
      <c r="AS143" s="88"/>
      <c r="AT143" s="88"/>
      <c r="AU143" s="88"/>
      <c r="AV143" s="88"/>
      <c r="AW143" s="88"/>
      <c r="AX143" s="88"/>
      <c r="AY143" s="88"/>
    </row>
    <row r="144" spans="1:51" ht="47.25">
      <c r="A144" s="105" t="s">
        <v>63</v>
      </c>
      <c r="B144" s="106" t="s">
        <v>996</v>
      </c>
      <c r="C144" s="105" t="s">
        <v>997</v>
      </c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109"/>
      <c r="AC144" s="110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8"/>
      <c r="AR144" s="88"/>
      <c r="AS144" s="88"/>
      <c r="AT144" s="88"/>
      <c r="AU144" s="88"/>
      <c r="AV144" s="88"/>
      <c r="AW144" s="88"/>
      <c r="AX144" s="88"/>
      <c r="AY144" s="88"/>
    </row>
    <row r="145" spans="1:51" ht="31.5">
      <c r="A145" s="105" t="s">
        <v>63</v>
      </c>
      <c r="B145" s="106" t="s">
        <v>998</v>
      </c>
      <c r="C145" s="105" t="s">
        <v>999</v>
      </c>
      <c r="D145" s="88">
        <v>0</v>
      </c>
      <c r="E145" s="88"/>
      <c r="F145" s="88">
        <v>0</v>
      </c>
      <c r="G145" s="88"/>
      <c r="H145" s="88">
        <v>0</v>
      </c>
      <c r="I145" s="88"/>
      <c r="J145" s="88">
        <v>0</v>
      </c>
      <c r="K145" s="88"/>
      <c r="L145" s="88">
        <v>0</v>
      </c>
      <c r="M145" s="88"/>
      <c r="N145" s="88">
        <v>0</v>
      </c>
      <c r="O145" s="88"/>
      <c r="P145" s="88">
        <v>0</v>
      </c>
      <c r="Q145" s="88"/>
      <c r="R145" s="88">
        <v>0</v>
      </c>
      <c r="S145" s="88"/>
      <c r="T145" s="88">
        <v>0</v>
      </c>
      <c r="U145" s="88"/>
      <c r="V145" s="88">
        <v>0</v>
      </c>
      <c r="W145" s="88"/>
      <c r="X145" s="88">
        <v>0</v>
      </c>
      <c r="Y145" s="88"/>
      <c r="Z145" s="88">
        <v>0</v>
      </c>
      <c r="AA145" s="88"/>
      <c r="AB145" s="109">
        <v>0</v>
      </c>
      <c r="AC145" s="110"/>
      <c r="AD145" s="88">
        <v>0</v>
      </c>
      <c r="AE145" s="88"/>
      <c r="AF145" s="88">
        <v>0</v>
      </c>
      <c r="AG145" s="88"/>
      <c r="AH145" s="88">
        <v>0</v>
      </c>
      <c r="AI145" s="88"/>
      <c r="AJ145" s="88">
        <v>0</v>
      </c>
      <c r="AK145" s="88"/>
      <c r="AL145" s="88">
        <v>0</v>
      </c>
      <c r="AM145" s="88"/>
      <c r="AN145" s="88">
        <v>0</v>
      </c>
      <c r="AO145" s="88"/>
      <c r="AP145" s="88">
        <v>0</v>
      </c>
      <c r="AQ145" s="88"/>
      <c r="AR145" s="88">
        <v>0</v>
      </c>
      <c r="AS145" s="88"/>
      <c r="AT145" s="88">
        <v>0</v>
      </c>
      <c r="AU145" s="88"/>
      <c r="AV145" s="88">
        <v>0</v>
      </c>
      <c r="AW145" s="88"/>
      <c r="AX145" s="88">
        <v>0</v>
      </c>
      <c r="AY145" s="88"/>
    </row>
    <row r="146" spans="1:51" ht="31.5">
      <c r="A146" s="105" t="s">
        <v>63</v>
      </c>
      <c r="B146" s="106" t="s">
        <v>1000</v>
      </c>
      <c r="C146" s="105" t="s">
        <v>1001</v>
      </c>
      <c r="D146" s="88">
        <v>0</v>
      </c>
      <c r="E146" s="88"/>
      <c r="F146" s="88">
        <v>0</v>
      </c>
      <c r="G146" s="88"/>
      <c r="H146" s="88">
        <v>0</v>
      </c>
      <c r="I146" s="88"/>
      <c r="J146" s="88">
        <v>0</v>
      </c>
      <c r="K146" s="88"/>
      <c r="L146" s="88">
        <v>0</v>
      </c>
      <c r="M146" s="88"/>
      <c r="N146" s="88">
        <v>0</v>
      </c>
      <c r="O146" s="88"/>
      <c r="P146" s="88">
        <v>0</v>
      </c>
      <c r="Q146" s="88"/>
      <c r="R146" s="88">
        <v>0</v>
      </c>
      <c r="S146" s="88"/>
      <c r="T146" s="88">
        <v>0</v>
      </c>
      <c r="U146" s="88"/>
      <c r="V146" s="88">
        <v>0</v>
      </c>
      <c r="W146" s="88"/>
      <c r="X146" s="88">
        <v>0</v>
      </c>
      <c r="Y146" s="88"/>
      <c r="Z146" s="88">
        <v>0</v>
      </c>
      <c r="AA146" s="88"/>
      <c r="AB146" s="109">
        <v>0</v>
      </c>
      <c r="AC146" s="110"/>
      <c r="AD146" s="88">
        <v>0</v>
      </c>
      <c r="AE146" s="88"/>
      <c r="AF146" s="88">
        <v>0</v>
      </c>
      <c r="AG146" s="88"/>
      <c r="AH146" s="88">
        <v>0</v>
      </c>
      <c r="AI146" s="88"/>
      <c r="AJ146" s="88">
        <v>0</v>
      </c>
      <c r="AK146" s="88"/>
      <c r="AL146" s="88">
        <v>0</v>
      </c>
      <c r="AM146" s="88"/>
      <c r="AN146" s="88">
        <v>0</v>
      </c>
      <c r="AO146" s="88"/>
      <c r="AP146" s="88">
        <v>0</v>
      </c>
      <c r="AQ146" s="88"/>
      <c r="AR146" s="88">
        <v>0</v>
      </c>
      <c r="AS146" s="88"/>
      <c r="AT146" s="88">
        <v>0</v>
      </c>
      <c r="AU146" s="88"/>
      <c r="AV146" s="88">
        <v>0</v>
      </c>
      <c r="AW146" s="88"/>
      <c r="AX146" s="88">
        <v>0</v>
      </c>
      <c r="AY146" s="88"/>
    </row>
    <row r="147" spans="1:51" ht="63">
      <c r="A147" s="105" t="s">
        <v>63</v>
      </c>
      <c r="B147" s="106" t="s">
        <v>1002</v>
      </c>
      <c r="C147" s="105" t="s">
        <v>1003</v>
      </c>
      <c r="D147" s="88">
        <v>0</v>
      </c>
      <c r="E147" s="88"/>
      <c r="F147" s="88">
        <v>0</v>
      </c>
      <c r="G147" s="88"/>
      <c r="H147" s="88">
        <v>0</v>
      </c>
      <c r="I147" s="88"/>
      <c r="J147" s="88">
        <v>0</v>
      </c>
      <c r="K147" s="88"/>
      <c r="L147" s="88">
        <v>0</v>
      </c>
      <c r="M147" s="88"/>
      <c r="N147" s="88">
        <v>0</v>
      </c>
      <c r="O147" s="88"/>
      <c r="P147" s="88">
        <v>0</v>
      </c>
      <c r="Q147" s="88"/>
      <c r="R147" s="88">
        <v>0</v>
      </c>
      <c r="S147" s="88"/>
      <c r="T147" s="88">
        <v>0</v>
      </c>
      <c r="U147" s="88"/>
      <c r="V147" s="88">
        <v>0</v>
      </c>
      <c r="W147" s="88"/>
      <c r="X147" s="88">
        <v>0</v>
      </c>
      <c r="Y147" s="88"/>
      <c r="Z147" s="88">
        <v>0</v>
      </c>
      <c r="AA147" s="88"/>
      <c r="AB147" s="109">
        <v>0</v>
      </c>
      <c r="AC147" s="110"/>
      <c r="AD147" s="88">
        <v>0</v>
      </c>
      <c r="AE147" s="88"/>
      <c r="AF147" s="88">
        <v>0</v>
      </c>
      <c r="AG147" s="88"/>
      <c r="AH147" s="88">
        <v>0</v>
      </c>
      <c r="AI147" s="88"/>
      <c r="AJ147" s="88">
        <v>0</v>
      </c>
      <c r="AK147" s="88"/>
      <c r="AL147" s="88">
        <v>0</v>
      </c>
      <c r="AM147" s="88"/>
      <c r="AN147" s="88">
        <v>0</v>
      </c>
      <c r="AO147" s="88"/>
      <c r="AP147" s="88">
        <v>0</v>
      </c>
      <c r="AQ147" s="88"/>
      <c r="AR147" s="88">
        <v>0</v>
      </c>
      <c r="AS147" s="88"/>
      <c r="AT147" s="88">
        <v>0</v>
      </c>
      <c r="AU147" s="88"/>
      <c r="AV147" s="88">
        <v>0</v>
      </c>
      <c r="AW147" s="88"/>
      <c r="AX147" s="88">
        <v>0</v>
      </c>
      <c r="AY147" s="88"/>
    </row>
    <row r="148" spans="1:51" ht="47.25">
      <c r="A148" s="105" t="s">
        <v>63</v>
      </c>
      <c r="B148" s="106" t="s">
        <v>1004</v>
      </c>
      <c r="C148" s="105" t="s">
        <v>1005</v>
      </c>
      <c r="D148" s="88">
        <v>0</v>
      </c>
      <c r="E148" s="88"/>
      <c r="F148" s="88">
        <v>0</v>
      </c>
      <c r="G148" s="88"/>
      <c r="H148" s="88">
        <v>0</v>
      </c>
      <c r="I148" s="88"/>
      <c r="J148" s="88">
        <v>0</v>
      </c>
      <c r="K148" s="88"/>
      <c r="L148" s="88">
        <v>0</v>
      </c>
      <c r="M148" s="88"/>
      <c r="N148" s="88">
        <v>0</v>
      </c>
      <c r="O148" s="88"/>
      <c r="P148" s="88">
        <v>0</v>
      </c>
      <c r="Q148" s="88"/>
      <c r="R148" s="88">
        <v>0</v>
      </c>
      <c r="S148" s="88"/>
      <c r="T148" s="88">
        <v>0</v>
      </c>
      <c r="U148" s="88"/>
      <c r="V148" s="88">
        <v>0</v>
      </c>
      <c r="W148" s="88"/>
      <c r="X148" s="88">
        <v>0</v>
      </c>
      <c r="Y148" s="88"/>
      <c r="Z148" s="88">
        <v>0</v>
      </c>
      <c r="AA148" s="88"/>
      <c r="AB148" s="109">
        <v>0</v>
      </c>
      <c r="AC148" s="110"/>
      <c r="AD148" s="88">
        <v>0</v>
      </c>
      <c r="AE148" s="88"/>
      <c r="AF148" s="88">
        <v>0</v>
      </c>
      <c r="AG148" s="88"/>
      <c r="AH148" s="88">
        <v>0</v>
      </c>
      <c r="AI148" s="88"/>
      <c r="AJ148" s="88">
        <v>0</v>
      </c>
      <c r="AK148" s="88"/>
      <c r="AL148" s="88">
        <v>0</v>
      </c>
      <c r="AM148" s="88"/>
      <c r="AN148" s="88">
        <v>0</v>
      </c>
      <c r="AO148" s="88"/>
      <c r="AP148" s="88">
        <v>0</v>
      </c>
      <c r="AQ148" s="88"/>
      <c r="AR148" s="88">
        <v>0</v>
      </c>
      <c r="AS148" s="88"/>
      <c r="AT148" s="88">
        <v>0</v>
      </c>
      <c r="AU148" s="88"/>
      <c r="AV148" s="88">
        <v>0</v>
      </c>
      <c r="AW148" s="88"/>
      <c r="AX148" s="88">
        <v>0</v>
      </c>
      <c r="AY148" s="88"/>
    </row>
    <row r="149" spans="1:51" ht="31.5">
      <c r="A149" s="105" t="s">
        <v>63</v>
      </c>
      <c r="B149" s="106" t="s">
        <v>1006</v>
      </c>
      <c r="C149" s="105" t="s">
        <v>1007</v>
      </c>
      <c r="D149" s="88">
        <v>0</v>
      </c>
      <c r="E149" s="88"/>
      <c r="F149" s="88">
        <v>0</v>
      </c>
      <c r="G149" s="88"/>
      <c r="H149" s="88">
        <v>0</v>
      </c>
      <c r="I149" s="88"/>
      <c r="J149" s="88">
        <v>0</v>
      </c>
      <c r="K149" s="88"/>
      <c r="L149" s="88">
        <v>0</v>
      </c>
      <c r="M149" s="88"/>
      <c r="N149" s="88">
        <v>0</v>
      </c>
      <c r="O149" s="88"/>
      <c r="P149" s="88">
        <v>0</v>
      </c>
      <c r="Q149" s="88"/>
      <c r="R149" s="88">
        <v>0</v>
      </c>
      <c r="S149" s="88"/>
      <c r="T149" s="88">
        <v>0</v>
      </c>
      <c r="U149" s="88"/>
      <c r="V149" s="88">
        <v>0</v>
      </c>
      <c r="W149" s="88"/>
      <c r="X149" s="88">
        <v>0</v>
      </c>
      <c r="Y149" s="88"/>
      <c r="Z149" s="88">
        <v>0</v>
      </c>
      <c r="AA149" s="88"/>
      <c r="AB149" s="109">
        <v>0</v>
      </c>
      <c r="AC149" s="110"/>
      <c r="AD149" s="88">
        <v>0</v>
      </c>
      <c r="AE149" s="88"/>
      <c r="AF149" s="88">
        <v>0</v>
      </c>
      <c r="AG149" s="88"/>
      <c r="AH149" s="88">
        <v>0</v>
      </c>
      <c r="AI149" s="88"/>
      <c r="AJ149" s="88">
        <v>0</v>
      </c>
      <c r="AK149" s="88"/>
      <c r="AL149" s="88">
        <v>0</v>
      </c>
      <c r="AM149" s="88"/>
      <c r="AN149" s="88">
        <v>0</v>
      </c>
      <c r="AO149" s="88"/>
      <c r="AP149" s="88">
        <v>0</v>
      </c>
      <c r="AQ149" s="88"/>
      <c r="AR149" s="88">
        <v>0</v>
      </c>
      <c r="AS149" s="88"/>
      <c r="AT149" s="88">
        <v>0</v>
      </c>
      <c r="AU149" s="88"/>
      <c r="AV149" s="88">
        <v>0</v>
      </c>
      <c r="AW149" s="88"/>
      <c r="AX149" s="88">
        <v>0</v>
      </c>
      <c r="AY149" s="88"/>
    </row>
    <row r="150" spans="1:51" ht="31.5">
      <c r="A150" s="105" t="s">
        <v>63</v>
      </c>
      <c r="B150" s="106" t="s">
        <v>1008</v>
      </c>
      <c r="C150" s="105" t="s">
        <v>1009</v>
      </c>
      <c r="D150" s="88">
        <v>0</v>
      </c>
      <c r="E150" s="88"/>
      <c r="F150" s="88">
        <v>0</v>
      </c>
      <c r="G150" s="88"/>
      <c r="H150" s="88">
        <v>0</v>
      </c>
      <c r="I150" s="88"/>
      <c r="J150" s="88">
        <v>0</v>
      </c>
      <c r="K150" s="88"/>
      <c r="L150" s="88">
        <v>0</v>
      </c>
      <c r="M150" s="88"/>
      <c r="N150" s="88">
        <v>0</v>
      </c>
      <c r="O150" s="88"/>
      <c r="P150" s="88">
        <v>0</v>
      </c>
      <c r="Q150" s="88"/>
      <c r="R150" s="88">
        <v>0</v>
      </c>
      <c r="S150" s="88"/>
      <c r="T150" s="88">
        <v>0</v>
      </c>
      <c r="U150" s="88"/>
      <c r="V150" s="88">
        <v>0</v>
      </c>
      <c r="W150" s="88"/>
      <c r="X150" s="88">
        <v>0</v>
      </c>
      <c r="Y150" s="88"/>
      <c r="Z150" s="88">
        <v>0</v>
      </c>
      <c r="AA150" s="88"/>
      <c r="AB150" s="109">
        <v>0</v>
      </c>
      <c r="AC150" s="110"/>
      <c r="AD150" s="88">
        <v>0</v>
      </c>
      <c r="AE150" s="88"/>
      <c r="AF150" s="88">
        <v>0</v>
      </c>
      <c r="AG150" s="88"/>
      <c r="AH150" s="88">
        <v>0</v>
      </c>
      <c r="AI150" s="88"/>
      <c r="AJ150" s="88">
        <v>0</v>
      </c>
      <c r="AK150" s="88"/>
      <c r="AL150" s="88">
        <v>0</v>
      </c>
      <c r="AM150" s="88"/>
      <c r="AN150" s="88">
        <v>0</v>
      </c>
      <c r="AO150" s="88"/>
      <c r="AP150" s="88">
        <v>0</v>
      </c>
      <c r="AQ150" s="88"/>
      <c r="AR150" s="88">
        <v>0</v>
      </c>
      <c r="AS150" s="88"/>
      <c r="AT150" s="88">
        <v>0</v>
      </c>
      <c r="AU150" s="88"/>
      <c r="AV150" s="88">
        <v>0</v>
      </c>
      <c r="AW150" s="88"/>
      <c r="AX150" s="88">
        <v>0</v>
      </c>
      <c r="AY150" s="88"/>
    </row>
    <row r="151" spans="1:51" ht="31.5">
      <c r="A151" s="105" t="s">
        <v>63</v>
      </c>
      <c r="B151" s="106" t="s">
        <v>1010</v>
      </c>
      <c r="C151" s="105" t="s">
        <v>1011</v>
      </c>
      <c r="D151" s="88">
        <v>0</v>
      </c>
      <c r="E151" s="88"/>
      <c r="F151" s="88">
        <v>0</v>
      </c>
      <c r="G151" s="88"/>
      <c r="H151" s="88">
        <v>0</v>
      </c>
      <c r="I151" s="88"/>
      <c r="J151" s="88">
        <v>0</v>
      </c>
      <c r="K151" s="88"/>
      <c r="L151" s="88">
        <v>0</v>
      </c>
      <c r="M151" s="88"/>
      <c r="N151" s="88">
        <v>0</v>
      </c>
      <c r="O151" s="88"/>
      <c r="P151" s="88">
        <v>0</v>
      </c>
      <c r="Q151" s="88"/>
      <c r="R151" s="88">
        <v>0</v>
      </c>
      <c r="S151" s="88"/>
      <c r="T151" s="88">
        <v>0</v>
      </c>
      <c r="U151" s="88"/>
      <c r="V151" s="88">
        <v>0</v>
      </c>
      <c r="W151" s="88"/>
      <c r="X151" s="88">
        <v>0</v>
      </c>
      <c r="Y151" s="88"/>
      <c r="Z151" s="88">
        <v>0</v>
      </c>
      <c r="AA151" s="88"/>
      <c r="AB151" s="109">
        <v>0</v>
      </c>
      <c r="AC151" s="110"/>
      <c r="AD151" s="88">
        <v>0</v>
      </c>
      <c r="AE151" s="88"/>
      <c r="AF151" s="88">
        <v>0</v>
      </c>
      <c r="AG151" s="88"/>
      <c r="AH151" s="88">
        <v>0</v>
      </c>
      <c r="AI151" s="88"/>
      <c r="AJ151" s="88">
        <v>0</v>
      </c>
      <c r="AK151" s="88"/>
      <c r="AL151" s="88">
        <v>0</v>
      </c>
      <c r="AM151" s="88"/>
      <c r="AN151" s="88">
        <v>0</v>
      </c>
      <c r="AO151" s="88"/>
      <c r="AP151" s="88">
        <v>0</v>
      </c>
      <c r="AQ151" s="88"/>
      <c r="AR151" s="88">
        <v>0</v>
      </c>
      <c r="AS151" s="88"/>
      <c r="AT151" s="88">
        <v>0</v>
      </c>
      <c r="AU151" s="88"/>
      <c r="AV151" s="88">
        <v>0</v>
      </c>
      <c r="AW151" s="88"/>
      <c r="AX151" s="88">
        <v>0</v>
      </c>
      <c r="AY151" s="88"/>
    </row>
    <row r="152" spans="1:51" ht="31.5">
      <c r="A152" s="105" t="s">
        <v>63</v>
      </c>
      <c r="B152" s="106" t="s">
        <v>1012</v>
      </c>
      <c r="C152" s="105" t="s">
        <v>1013</v>
      </c>
      <c r="D152" s="88">
        <v>0</v>
      </c>
      <c r="E152" s="88"/>
      <c r="F152" s="88">
        <v>0</v>
      </c>
      <c r="G152" s="88"/>
      <c r="H152" s="88">
        <v>0</v>
      </c>
      <c r="I152" s="88"/>
      <c r="J152" s="88">
        <v>0</v>
      </c>
      <c r="K152" s="88"/>
      <c r="L152" s="88">
        <v>0</v>
      </c>
      <c r="M152" s="88"/>
      <c r="N152" s="88">
        <v>0</v>
      </c>
      <c r="O152" s="88"/>
      <c r="P152" s="88">
        <v>0</v>
      </c>
      <c r="Q152" s="88"/>
      <c r="R152" s="88">
        <v>0</v>
      </c>
      <c r="S152" s="88"/>
      <c r="T152" s="88">
        <v>0</v>
      </c>
      <c r="U152" s="88"/>
      <c r="V152" s="88">
        <v>0</v>
      </c>
      <c r="W152" s="88"/>
      <c r="X152" s="88">
        <v>0</v>
      </c>
      <c r="Y152" s="88"/>
      <c r="Z152" s="88">
        <v>0</v>
      </c>
      <c r="AA152" s="88"/>
      <c r="AB152" s="109">
        <v>0</v>
      </c>
      <c r="AC152" s="110"/>
      <c r="AD152" s="88">
        <v>0</v>
      </c>
      <c r="AE152" s="88"/>
      <c r="AF152" s="88">
        <v>0</v>
      </c>
      <c r="AG152" s="88"/>
      <c r="AH152" s="88">
        <v>0</v>
      </c>
      <c r="AI152" s="88"/>
      <c r="AJ152" s="88">
        <v>0</v>
      </c>
      <c r="AK152" s="88"/>
      <c r="AL152" s="88">
        <v>0</v>
      </c>
      <c r="AM152" s="88"/>
      <c r="AN152" s="88">
        <v>0</v>
      </c>
      <c r="AO152" s="88"/>
      <c r="AP152" s="88">
        <v>0</v>
      </c>
      <c r="AQ152" s="88"/>
      <c r="AR152" s="88">
        <v>0</v>
      </c>
      <c r="AS152" s="88"/>
      <c r="AT152" s="88">
        <v>0</v>
      </c>
      <c r="AU152" s="88"/>
      <c r="AV152" s="88">
        <v>0</v>
      </c>
      <c r="AW152" s="88"/>
      <c r="AX152" s="88">
        <v>0</v>
      </c>
      <c r="AY152" s="88"/>
    </row>
    <row r="153" spans="1:51" ht="31.5">
      <c r="A153" s="105" t="s">
        <v>63</v>
      </c>
      <c r="B153" s="106" t="s">
        <v>1014</v>
      </c>
      <c r="C153" s="105" t="s">
        <v>1015</v>
      </c>
      <c r="D153" s="88">
        <v>0</v>
      </c>
      <c r="E153" s="88"/>
      <c r="F153" s="88">
        <v>0</v>
      </c>
      <c r="G153" s="88"/>
      <c r="H153" s="88">
        <v>0</v>
      </c>
      <c r="I153" s="88"/>
      <c r="J153" s="88">
        <v>0</v>
      </c>
      <c r="K153" s="88"/>
      <c r="L153" s="88">
        <v>0</v>
      </c>
      <c r="M153" s="88"/>
      <c r="N153" s="88">
        <v>0</v>
      </c>
      <c r="O153" s="88"/>
      <c r="P153" s="88">
        <v>0</v>
      </c>
      <c r="Q153" s="88"/>
      <c r="R153" s="88">
        <v>0</v>
      </c>
      <c r="S153" s="88"/>
      <c r="T153" s="88">
        <v>0</v>
      </c>
      <c r="U153" s="88"/>
      <c r="V153" s="88">
        <v>0</v>
      </c>
      <c r="W153" s="88"/>
      <c r="X153" s="88">
        <v>0</v>
      </c>
      <c r="Y153" s="88"/>
      <c r="Z153" s="88">
        <v>0</v>
      </c>
      <c r="AA153" s="88"/>
      <c r="AB153" s="109">
        <v>0</v>
      </c>
      <c r="AC153" s="110"/>
      <c r="AD153" s="88">
        <v>0</v>
      </c>
      <c r="AE153" s="88"/>
      <c r="AF153" s="88">
        <v>0</v>
      </c>
      <c r="AG153" s="88"/>
      <c r="AH153" s="88">
        <v>0</v>
      </c>
      <c r="AI153" s="88"/>
      <c r="AJ153" s="88">
        <v>0</v>
      </c>
      <c r="AK153" s="88"/>
      <c r="AL153" s="88">
        <v>0</v>
      </c>
      <c r="AM153" s="88"/>
      <c r="AN153" s="88">
        <v>0</v>
      </c>
      <c r="AO153" s="88"/>
      <c r="AP153" s="88">
        <v>0</v>
      </c>
      <c r="AQ153" s="88"/>
      <c r="AR153" s="88">
        <v>0</v>
      </c>
      <c r="AS153" s="88"/>
      <c r="AT153" s="88">
        <v>0</v>
      </c>
      <c r="AU153" s="88"/>
      <c r="AV153" s="88">
        <v>0</v>
      </c>
      <c r="AW153" s="88"/>
      <c r="AX153" s="88">
        <v>0</v>
      </c>
      <c r="AY153" s="88"/>
    </row>
    <row r="154" spans="1:51" ht="31.5">
      <c r="A154" s="105" t="s">
        <v>63</v>
      </c>
      <c r="B154" s="106" t="s">
        <v>1016</v>
      </c>
      <c r="C154" s="105" t="s">
        <v>1017</v>
      </c>
      <c r="D154" s="88">
        <v>0</v>
      </c>
      <c r="E154" s="88"/>
      <c r="F154" s="88">
        <v>0</v>
      </c>
      <c r="G154" s="88"/>
      <c r="H154" s="88">
        <v>0</v>
      </c>
      <c r="I154" s="88"/>
      <c r="J154" s="88">
        <v>0</v>
      </c>
      <c r="K154" s="88"/>
      <c r="L154" s="88">
        <v>0</v>
      </c>
      <c r="M154" s="88"/>
      <c r="N154" s="88">
        <v>0</v>
      </c>
      <c r="O154" s="88"/>
      <c r="P154" s="88">
        <v>0</v>
      </c>
      <c r="Q154" s="88"/>
      <c r="R154" s="88">
        <v>0</v>
      </c>
      <c r="S154" s="88"/>
      <c r="T154" s="88">
        <v>0</v>
      </c>
      <c r="U154" s="88"/>
      <c r="V154" s="88">
        <v>0</v>
      </c>
      <c r="W154" s="88"/>
      <c r="X154" s="88">
        <v>0</v>
      </c>
      <c r="Y154" s="88"/>
      <c r="Z154" s="88">
        <v>0</v>
      </c>
      <c r="AA154" s="88"/>
      <c r="AB154" s="109">
        <v>0</v>
      </c>
      <c r="AC154" s="110"/>
      <c r="AD154" s="88">
        <v>0</v>
      </c>
      <c r="AE154" s="88"/>
      <c r="AF154" s="88">
        <v>0</v>
      </c>
      <c r="AG154" s="88"/>
      <c r="AH154" s="88">
        <v>0</v>
      </c>
      <c r="AI154" s="88"/>
      <c r="AJ154" s="88">
        <v>0</v>
      </c>
      <c r="AK154" s="88"/>
      <c r="AL154" s="88">
        <v>0</v>
      </c>
      <c r="AM154" s="88"/>
      <c r="AN154" s="88">
        <v>0</v>
      </c>
      <c r="AO154" s="88"/>
      <c r="AP154" s="88">
        <v>0</v>
      </c>
      <c r="AQ154" s="88"/>
      <c r="AR154" s="88">
        <v>0</v>
      </c>
      <c r="AS154" s="88"/>
      <c r="AT154" s="88">
        <v>0</v>
      </c>
      <c r="AU154" s="88"/>
      <c r="AV154" s="88">
        <v>0</v>
      </c>
      <c r="AW154" s="88"/>
      <c r="AX154" s="88">
        <v>0</v>
      </c>
      <c r="AY154" s="88"/>
    </row>
    <row r="155" spans="1:51" ht="31.5">
      <c r="A155" s="105" t="s">
        <v>63</v>
      </c>
      <c r="B155" s="106" t="s">
        <v>1018</v>
      </c>
      <c r="C155" s="105" t="s">
        <v>1019</v>
      </c>
      <c r="D155" s="88">
        <v>0</v>
      </c>
      <c r="E155" s="88"/>
      <c r="F155" s="88">
        <v>0</v>
      </c>
      <c r="G155" s="88"/>
      <c r="H155" s="88">
        <v>0</v>
      </c>
      <c r="I155" s="88"/>
      <c r="J155" s="88">
        <v>0</v>
      </c>
      <c r="K155" s="88"/>
      <c r="L155" s="88">
        <v>0</v>
      </c>
      <c r="M155" s="88"/>
      <c r="N155" s="88">
        <v>0</v>
      </c>
      <c r="O155" s="88"/>
      <c r="P155" s="88">
        <v>0</v>
      </c>
      <c r="Q155" s="88"/>
      <c r="R155" s="88">
        <v>0</v>
      </c>
      <c r="S155" s="88"/>
      <c r="T155" s="88">
        <v>0</v>
      </c>
      <c r="U155" s="88"/>
      <c r="V155" s="88">
        <v>0</v>
      </c>
      <c r="W155" s="88"/>
      <c r="X155" s="88">
        <v>0</v>
      </c>
      <c r="Y155" s="88"/>
      <c r="Z155" s="88">
        <v>0</v>
      </c>
      <c r="AA155" s="88"/>
      <c r="AB155" s="109">
        <v>0</v>
      </c>
      <c r="AC155" s="110"/>
      <c r="AD155" s="88">
        <v>0</v>
      </c>
      <c r="AE155" s="88"/>
      <c r="AF155" s="88">
        <v>0</v>
      </c>
      <c r="AG155" s="88"/>
      <c r="AH155" s="88">
        <v>0</v>
      </c>
      <c r="AI155" s="88"/>
      <c r="AJ155" s="88">
        <v>0</v>
      </c>
      <c r="AK155" s="88"/>
      <c r="AL155" s="88">
        <v>0</v>
      </c>
      <c r="AM155" s="88"/>
      <c r="AN155" s="88">
        <v>0</v>
      </c>
      <c r="AO155" s="88"/>
      <c r="AP155" s="88">
        <v>0</v>
      </c>
      <c r="AQ155" s="88"/>
      <c r="AR155" s="88">
        <v>0</v>
      </c>
      <c r="AS155" s="88"/>
      <c r="AT155" s="88">
        <v>0</v>
      </c>
      <c r="AU155" s="88"/>
      <c r="AV155" s="88">
        <v>0</v>
      </c>
      <c r="AW155" s="88"/>
      <c r="AX155" s="88">
        <v>0</v>
      </c>
      <c r="AY155" s="88"/>
    </row>
    <row r="156" spans="1:51" ht="31.5">
      <c r="A156" s="105" t="s">
        <v>63</v>
      </c>
      <c r="B156" s="106" t="s">
        <v>1020</v>
      </c>
      <c r="C156" s="105" t="s">
        <v>1021</v>
      </c>
      <c r="D156" s="88">
        <v>0</v>
      </c>
      <c r="E156" s="88"/>
      <c r="F156" s="88">
        <v>0</v>
      </c>
      <c r="G156" s="88"/>
      <c r="H156" s="88">
        <v>0</v>
      </c>
      <c r="I156" s="88"/>
      <c r="J156" s="88">
        <v>0</v>
      </c>
      <c r="K156" s="88"/>
      <c r="L156" s="88">
        <v>0</v>
      </c>
      <c r="M156" s="88"/>
      <c r="N156" s="88">
        <v>0</v>
      </c>
      <c r="O156" s="88"/>
      <c r="P156" s="88">
        <v>0</v>
      </c>
      <c r="Q156" s="88"/>
      <c r="R156" s="88">
        <v>0</v>
      </c>
      <c r="S156" s="88"/>
      <c r="T156" s="88">
        <v>0</v>
      </c>
      <c r="U156" s="88"/>
      <c r="V156" s="88">
        <v>0</v>
      </c>
      <c r="W156" s="88"/>
      <c r="X156" s="88">
        <v>0</v>
      </c>
      <c r="Y156" s="88"/>
      <c r="Z156" s="88">
        <v>0</v>
      </c>
      <c r="AA156" s="88"/>
      <c r="AB156" s="109">
        <v>0</v>
      </c>
      <c r="AC156" s="110"/>
      <c r="AD156" s="88">
        <v>0</v>
      </c>
      <c r="AE156" s="88"/>
      <c r="AF156" s="88">
        <v>0</v>
      </c>
      <c r="AG156" s="88"/>
      <c r="AH156" s="88">
        <v>0</v>
      </c>
      <c r="AI156" s="88"/>
      <c r="AJ156" s="88">
        <v>0</v>
      </c>
      <c r="AK156" s="88"/>
      <c r="AL156" s="88">
        <v>0</v>
      </c>
      <c r="AM156" s="88"/>
      <c r="AN156" s="88">
        <v>0</v>
      </c>
      <c r="AO156" s="88"/>
      <c r="AP156" s="88">
        <v>0</v>
      </c>
      <c r="AQ156" s="88"/>
      <c r="AR156" s="88">
        <v>0</v>
      </c>
      <c r="AS156" s="88"/>
      <c r="AT156" s="88">
        <v>0</v>
      </c>
      <c r="AU156" s="88"/>
      <c r="AV156" s="88">
        <v>0</v>
      </c>
      <c r="AW156" s="88"/>
      <c r="AX156" s="88">
        <v>0</v>
      </c>
      <c r="AY156" s="88"/>
    </row>
    <row r="157" spans="1:51" ht="31.5">
      <c r="A157" s="105" t="s">
        <v>63</v>
      </c>
      <c r="B157" s="106" t="s">
        <v>1022</v>
      </c>
      <c r="C157" s="105" t="s">
        <v>1023</v>
      </c>
      <c r="D157" s="88">
        <v>0</v>
      </c>
      <c r="E157" s="88"/>
      <c r="F157" s="88">
        <v>0</v>
      </c>
      <c r="G157" s="88"/>
      <c r="H157" s="88">
        <v>0</v>
      </c>
      <c r="I157" s="88"/>
      <c r="J157" s="88">
        <v>0</v>
      </c>
      <c r="K157" s="88"/>
      <c r="L157" s="88">
        <v>0</v>
      </c>
      <c r="M157" s="88"/>
      <c r="N157" s="88">
        <v>0</v>
      </c>
      <c r="O157" s="88"/>
      <c r="P157" s="88">
        <v>0</v>
      </c>
      <c r="Q157" s="88"/>
      <c r="R157" s="88">
        <v>0</v>
      </c>
      <c r="S157" s="88"/>
      <c r="T157" s="88">
        <v>0</v>
      </c>
      <c r="U157" s="88"/>
      <c r="V157" s="88">
        <v>0</v>
      </c>
      <c r="W157" s="88"/>
      <c r="X157" s="88">
        <v>0</v>
      </c>
      <c r="Y157" s="88"/>
      <c r="Z157" s="88">
        <v>0</v>
      </c>
      <c r="AA157" s="88"/>
      <c r="AB157" s="109">
        <v>0</v>
      </c>
      <c r="AC157" s="110"/>
      <c r="AD157" s="88">
        <v>0</v>
      </c>
      <c r="AE157" s="88"/>
      <c r="AF157" s="88">
        <v>0</v>
      </c>
      <c r="AG157" s="88"/>
      <c r="AH157" s="88">
        <v>0</v>
      </c>
      <c r="AI157" s="88"/>
      <c r="AJ157" s="88">
        <v>0</v>
      </c>
      <c r="AK157" s="88"/>
      <c r="AL157" s="88">
        <v>0</v>
      </c>
      <c r="AM157" s="88"/>
      <c r="AN157" s="88">
        <v>0</v>
      </c>
      <c r="AO157" s="88"/>
      <c r="AP157" s="88">
        <v>0</v>
      </c>
      <c r="AQ157" s="88"/>
      <c r="AR157" s="88">
        <v>0</v>
      </c>
      <c r="AS157" s="88"/>
      <c r="AT157" s="88">
        <v>0</v>
      </c>
      <c r="AU157" s="88"/>
      <c r="AV157" s="88">
        <v>0</v>
      </c>
      <c r="AW157" s="88"/>
      <c r="AX157" s="88">
        <v>0</v>
      </c>
      <c r="AY157" s="88"/>
    </row>
    <row r="158" spans="1:51" ht="31.5">
      <c r="A158" s="105" t="s">
        <v>63</v>
      </c>
      <c r="B158" s="106" t="s">
        <v>1024</v>
      </c>
      <c r="C158" s="105" t="s">
        <v>1025</v>
      </c>
      <c r="D158" s="88">
        <v>0</v>
      </c>
      <c r="E158" s="88"/>
      <c r="F158" s="88">
        <v>0</v>
      </c>
      <c r="G158" s="88"/>
      <c r="H158" s="88">
        <v>0</v>
      </c>
      <c r="I158" s="88"/>
      <c r="J158" s="88">
        <v>0</v>
      </c>
      <c r="K158" s="88"/>
      <c r="L158" s="88">
        <v>0</v>
      </c>
      <c r="M158" s="88"/>
      <c r="N158" s="88">
        <v>0</v>
      </c>
      <c r="O158" s="88"/>
      <c r="P158" s="88">
        <v>0</v>
      </c>
      <c r="Q158" s="88"/>
      <c r="R158" s="88">
        <v>0</v>
      </c>
      <c r="S158" s="88"/>
      <c r="T158" s="88">
        <v>0</v>
      </c>
      <c r="U158" s="88"/>
      <c r="V158" s="88">
        <v>0</v>
      </c>
      <c r="W158" s="88"/>
      <c r="X158" s="88">
        <v>0</v>
      </c>
      <c r="Y158" s="88"/>
      <c r="Z158" s="88">
        <v>0</v>
      </c>
      <c r="AA158" s="88"/>
      <c r="AB158" s="109">
        <v>0</v>
      </c>
      <c r="AC158" s="110"/>
      <c r="AD158" s="88">
        <v>0</v>
      </c>
      <c r="AE158" s="88"/>
      <c r="AF158" s="88">
        <v>0</v>
      </c>
      <c r="AG158" s="88"/>
      <c r="AH158" s="88">
        <v>0</v>
      </c>
      <c r="AI158" s="88"/>
      <c r="AJ158" s="88">
        <v>0</v>
      </c>
      <c r="AK158" s="88"/>
      <c r="AL158" s="88">
        <v>0</v>
      </c>
      <c r="AM158" s="88"/>
      <c r="AN158" s="88">
        <v>0</v>
      </c>
      <c r="AO158" s="88"/>
      <c r="AP158" s="88">
        <v>0</v>
      </c>
      <c r="AQ158" s="88"/>
      <c r="AR158" s="88">
        <v>0</v>
      </c>
      <c r="AS158" s="88"/>
      <c r="AT158" s="88">
        <v>0</v>
      </c>
      <c r="AU158" s="88"/>
      <c r="AV158" s="88">
        <v>0</v>
      </c>
      <c r="AW158" s="88"/>
      <c r="AX158" s="88">
        <v>0</v>
      </c>
      <c r="AY158" s="88"/>
    </row>
    <row r="159" spans="1:51" ht="63">
      <c r="A159" s="105" t="s">
        <v>63</v>
      </c>
      <c r="B159" s="106" t="s">
        <v>1026</v>
      </c>
      <c r="C159" s="105" t="s">
        <v>1027</v>
      </c>
      <c r="D159" s="88">
        <v>0</v>
      </c>
      <c r="E159" s="88"/>
      <c r="F159" s="88">
        <v>0</v>
      </c>
      <c r="G159" s="88"/>
      <c r="H159" s="88">
        <v>0</v>
      </c>
      <c r="I159" s="88"/>
      <c r="J159" s="88">
        <v>0</v>
      </c>
      <c r="K159" s="88"/>
      <c r="L159" s="88">
        <v>0</v>
      </c>
      <c r="M159" s="88"/>
      <c r="N159" s="88">
        <v>0</v>
      </c>
      <c r="O159" s="88"/>
      <c r="P159" s="88">
        <v>0</v>
      </c>
      <c r="Q159" s="88"/>
      <c r="R159" s="88">
        <v>0</v>
      </c>
      <c r="S159" s="88"/>
      <c r="T159" s="88">
        <v>0</v>
      </c>
      <c r="U159" s="88"/>
      <c r="V159" s="88">
        <v>0</v>
      </c>
      <c r="W159" s="88"/>
      <c r="X159" s="88">
        <v>0</v>
      </c>
      <c r="Y159" s="88"/>
      <c r="Z159" s="88">
        <v>0</v>
      </c>
      <c r="AA159" s="88"/>
      <c r="AB159" s="109">
        <v>0</v>
      </c>
      <c r="AC159" s="110"/>
      <c r="AD159" s="88">
        <v>0</v>
      </c>
      <c r="AE159" s="88"/>
      <c r="AF159" s="88">
        <v>0</v>
      </c>
      <c r="AG159" s="88"/>
      <c r="AH159" s="88">
        <v>0</v>
      </c>
      <c r="AI159" s="88"/>
      <c r="AJ159" s="88">
        <v>0</v>
      </c>
      <c r="AK159" s="88"/>
      <c r="AL159" s="88">
        <v>0</v>
      </c>
      <c r="AM159" s="88"/>
      <c r="AN159" s="88">
        <v>0</v>
      </c>
      <c r="AO159" s="88"/>
      <c r="AP159" s="88">
        <v>0</v>
      </c>
      <c r="AQ159" s="88"/>
      <c r="AR159" s="88">
        <v>0</v>
      </c>
      <c r="AS159" s="88"/>
      <c r="AT159" s="88">
        <v>0</v>
      </c>
      <c r="AU159" s="88"/>
      <c r="AV159" s="88">
        <v>0</v>
      </c>
      <c r="AW159" s="88"/>
      <c r="AX159" s="88">
        <v>0</v>
      </c>
      <c r="AY159" s="88"/>
    </row>
    <row r="160" spans="1:51" ht="31.5">
      <c r="A160" s="105" t="s">
        <v>63</v>
      </c>
      <c r="B160" s="106" t="s">
        <v>1028</v>
      </c>
      <c r="C160" s="105" t="s">
        <v>1029</v>
      </c>
      <c r="D160" s="88">
        <v>0</v>
      </c>
      <c r="E160" s="88"/>
      <c r="F160" s="88">
        <v>0</v>
      </c>
      <c r="G160" s="88"/>
      <c r="H160" s="88">
        <v>0</v>
      </c>
      <c r="I160" s="88"/>
      <c r="J160" s="88">
        <v>0</v>
      </c>
      <c r="K160" s="88"/>
      <c r="L160" s="88">
        <v>0</v>
      </c>
      <c r="M160" s="88"/>
      <c r="N160" s="88">
        <v>0</v>
      </c>
      <c r="O160" s="88"/>
      <c r="P160" s="88">
        <v>0</v>
      </c>
      <c r="Q160" s="88"/>
      <c r="R160" s="88">
        <v>0</v>
      </c>
      <c r="S160" s="88"/>
      <c r="T160" s="88">
        <v>0</v>
      </c>
      <c r="U160" s="88"/>
      <c r="V160" s="88">
        <v>0</v>
      </c>
      <c r="W160" s="88"/>
      <c r="X160" s="88">
        <v>0</v>
      </c>
      <c r="Y160" s="88"/>
      <c r="Z160" s="88">
        <v>0</v>
      </c>
      <c r="AA160" s="88"/>
      <c r="AB160" s="109">
        <v>0</v>
      </c>
      <c r="AC160" s="110"/>
      <c r="AD160" s="88">
        <v>0</v>
      </c>
      <c r="AE160" s="88"/>
      <c r="AF160" s="88">
        <v>0</v>
      </c>
      <c r="AG160" s="88"/>
      <c r="AH160" s="88">
        <v>0</v>
      </c>
      <c r="AI160" s="88"/>
      <c r="AJ160" s="88">
        <v>0</v>
      </c>
      <c r="AK160" s="88"/>
      <c r="AL160" s="88">
        <v>0</v>
      </c>
      <c r="AM160" s="88"/>
      <c r="AN160" s="88">
        <v>0</v>
      </c>
      <c r="AO160" s="88"/>
      <c r="AP160" s="88">
        <v>0</v>
      </c>
      <c r="AQ160" s="88"/>
      <c r="AR160" s="88">
        <v>0</v>
      </c>
      <c r="AS160" s="88"/>
      <c r="AT160" s="88">
        <v>0</v>
      </c>
      <c r="AU160" s="88"/>
      <c r="AV160" s="88">
        <v>0</v>
      </c>
      <c r="AW160" s="88"/>
      <c r="AX160" s="88">
        <v>0</v>
      </c>
      <c r="AY160" s="88"/>
    </row>
    <row r="161" spans="1:51" ht="31.5">
      <c r="A161" s="105" t="s">
        <v>63</v>
      </c>
      <c r="B161" s="106" t="s">
        <v>1030</v>
      </c>
      <c r="C161" s="105" t="s">
        <v>1031</v>
      </c>
      <c r="D161" s="88">
        <v>0</v>
      </c>
      <c r="E161" s="88"/>
      <c r="F161" s="88">
        <v>0</v>
      </c>
      <c r="G161" s="88"/>
      <c r="H161" s="88">
        <v>0</v>
      </c>
      <c r="I161" s="88"/>
      <c r="J161" s="88">
        <v>0</v>
      </c>
      <c r="K161" s="88"/>
      <c r="L161" s="88">
        <v>0</v>
      </c>
      <c r="M161" s="88"/>
      <c r="N161" s="88">
        <v>0</v>
      </c>
      <c r="O161" s="88"/>
      <c r="P161" s="88">
        <v>0</v>
      </c>
      <c r="Q161" s="88"/>
      <c r="R161" s="88">
        <v>0</v>
      </c>
      <c r="S161" s="88"/>
      <c r="T161" s="88">
        <v>0</v>
      </c>
      <c r="U161" s="88"/>
      <c r="V161" s="88">
        <v>0</v>
      </c>
      <c r="W161" s="88"/>
      <c r="X161" s="88">
        <v>0</v>
      </c>
      <c r="Y161" s="88"/>
      <c r="Z161" s="88">
        <v>0</v>
      </c>
      <c r="AA161" s="88"/>
      <c r="AB161" s="109">
        <v>0</v>
      </c>
      <c r="AC161" s="110"/>
      <c r="AD161" s="88">
        <v>0</v>
      </c>
      <c r="AE161" s="88"/>
      <c r="AF161" s="88">
        <v>0</v>
      </c>
      <c r="AG161" s="88"/>
      <c r="AH161" s="88">
        <v>0</v>
      </c>
      <c r="AI161" s="88"/>
      <c r="AJ161" s="88">
        <v>0</v>
      </c>
      <c r="AK161" s="88"/>
      <c r="AL161" s="88">
        <v>0</v>
      </c>
      <c r="AM161" s="88"/>
      <c r="AN161" s="88">
        <v>0</v>
      </c>
      <c r="AO161" s="88"/>
      <c r="AP161" s="88">
        <v>0</v>
      </c>
      <c r="AQ161" s="88"/>
      <c r="AR161" s="88">
        <v>0</v>
      </c>
      <c r="AS161" s="88"/>
      <c r="AT161" s="88">
        <v>0</v>
      </c>
      <c r="AU161" s="88"/>
      <c r="AV161" s="88">
        <v>0</v>
      </c>
      <c r="AW161" s="88"/>
      <c r="AX161" s="88">
        <v>0</v>
      </c>
      <c r="AY161" s="88"/>
    </row>
    <row r="162" spans="1:51" ht="63">
      <c r="A162" s="105" t="s">
        <v>63</v>
      </c>
      <c r="B162" s="106" t="s">
        <v>1032</v>
      </c>
      <c r="C162" s="105" t="s">
        <v>1033</v>
      </c>
      <c r="D162" s="88">
        <v>0</v>
      </c>
      <c r="E162" s="88"/>
      <c r="F162" s="88">
        <v>0</v>
      </c>
      <c r="G162" s="88"/>
      <c r="H162" s="88">
        <v>0</v>
      </c>
      <c r="I162" s="88"/>
      <c r="J162" s="88">
        <v>0</v>
      </c>
      <c r="K162" s="88"/>
      <c r="L162" s="88">
        <v>0</v>
      </c>
      <c r="M162" s="88"/>
      <c r="N162" s="88">
        <v>0</v>
      </c>
      <c r="O162" s="88"/>
      <c r="P162" s="88">
        <v>0</v>
      </c>
      <c r="Q162" s="88"/>
      <c r="R162" s="88">
        <v>0</v>
      </c>
      <c r="S162" s="88"/>
      <c r="T162" s="88">
        <v>0</v>
      </c>
      <c r="U162" s="88"/>
      <c r="V162" s="88">
        <v>0</v>
      </c>
      <c r="W162" s="88"/>
      <c r="X162" s="88">
        <v>0</v>
      </c>
      <c r="Y162" s="88"/>
      <c r="Z162" s="88">
        <v>0</v>
      </c>
      <c r="AA162" s="88"/>
      <c r="AB162" s="109">
        <v>0</v>
      </c>
      <c r="AC162" s="110"/>
      <c r="AD162" s="88">
        <v>0</v>
      </c>
      <c r="AE162" s="88"/>
      <c r="AF162" s="88">
        <v>0</v>
      </c>
      <c r="AG162" s="88"/>
      <c r="AH162" s="88">
        <v>0</v>
      </c>
      <c r="AI162" s="88"/>
      <c r="AJ162" s="88">
        <v>0</v>
      </c>
      <c r="AK162" s="88"/>
      <c r="AL162" s="88">
        <v>0</v>
      </c>
      <c r="AM162" s="88"/>
      <c r="AN162" s="88">
        <v>0</v>
      </c>
      <c r="AO162" s="88"/>
      <c r="AP162" s="88">
        <v>0</v>
      </c>
      <c r="AQ162" s="88"/>
      <c r="AR162" s="88">
        <v>0</v>
      </c>
      <c r="AS162" s="88"/>
      <c r="AT162" s="88">
        <v>0</v>
      </c>
      <c r="AU162" s="88"/>
      <c r="AV162" s="88">
        <v>0</v>
      </c>
      <c r="AW162" s="88"/>
      <c r="AX162" s="88">
        <v>0</v>
      </c>
      <c r="AY162" s="88"/>
    </row>
    <row r="163" spans="1:51" ht="47.25">
      <c r="A163" s="105" t="s">
        <v>63</v>
      </c>
      <c r="B163" s="106" t="s">
        <v>1034</v>
      </c>
      <c r="C163" s="105" t="s">
        <v>1035</v>
      </c>
      <c r="D163" s="88">
        <v>0</v>
      </c>
      <c r="E163" s="88"/>
      <c r="F163" s="88">
        <v>0</v>
      </c>
      <c r="G163" s="88"/>
      <c r="H163" s="88">
        <v>0</v>
      </c>
      <c r="I163" s="88"/>
      <c r="J163" s="88">
        <v>0</v>
      </c>
      <c r="K163" s="88"/>
      <c r="L163" s="88">
        <v>0</v>
      </c>
      <c r="M163" s="88"/>
      <c r="N163" s="88">
        <v>0</v>
      </c>
      <c r="O163" s="88"/>
      <c r="P163" s="88">
        <v>0</v>
      </c>
      <c r="Q163" s="88"/>
      <c r="R163" s="88">
        <v>0</v>
      </c>
      <c r="S163" s="88"/>
      <c r="T163" s="88">
        <v>0</v>
      </c>
      <c r="U163" s="88"/>
      <c r="V163" s="88">
        <v>0</v>
      </c>
      <c r="W163" s="88"/>
      <c r="X163" s="88">
        <v>0</v>
      </c>
      <c r="Y163" s="88"/>
      <c r="Z163" s="88">
        <v>0</v>
      </c>
      <c r="AA163" s="88"/>
      <c r="AB163" s="109">
        <v>0</v>
      </c>
      <c r="AC163" s="110"/>
      <c r="AD163" s="88">
        <v>0</v>
      </c>
      <c r="AE163" s="88"/>
      <c r="AF163" s="88">
        <v>0</v>
      </c>
      <c r="AG163" s="88"/>
      <c r="AH163" s="88">
        <v>0</v>
      </c>
      <c r="AI163" s="88"/>
      <c r="AJ163" s="88">
        <v>0</v>
      </c>
      <c r="AK163" s="88"/>
      <c r="AL163" s="88">
        <v>0</v>
      </c>
      <c r="AM163" s="88"/>
      <c r="AN163" s="88">
        <v>0</v>
      </c>
      <c r="AO163" s="88"/>
      <c r="AP163" s="88">
        <v>0</v>
      </c>
      <c r="AQ163" s="88"/>
      <c r="AR163" s="88">
        <v>0</v>
      </c>
      <c r="AS163" s="88"/>
      <c r="AT163" s="88">
        <v>0</v>
      </c>
      <c r="AU163" s="88"/>
      <c r="AV163" s="88">
        <v>0</v>
      </c>
      <c r="AW163" s="88"/>
      <c r="AX163" s="88">
        <v>0</v>
      </c>
      <c r="AY163" s="88"/>
    </row>
    <row r="164" spans="1:51" ht="47.25">
      <c r="A164" s="105" t="s">
        <v>63</v>
      </c>
      <c r="B164" s="106" t="s">
        <v>1036</v>
      </c>
      <c r="C164" s="105" t="s">
        <v>1037</v>
      </c>
      <c r="D164" s="88">
        <v>0</v>
      </c>
      <c r="E164" s="88"/>
      <c r="F164" s="88">
        <v>0</v>
      </c>
      <c r="G164" s="88"/>
      <c r="H164" s="88">
        <v>0</v>
      </c>
      <c r="I164" s="88"/>
      <c r="J164" s="88">
        <v>0</v>
      </c>
      <c r="K164" s="88"/>
      <c r="L164" s="88">
        <v>0</v>
      </c>
      <c r="M164" s="88"/>
      <c r="N164" s="88">
        <v>0</v>
      </c>
      <c r="O164" s="88"/>
      <c r="P164" s="88">
        <v>0</v>
      </c>
      <c r="Q164" s="88"/>
      <c r="R164" s="88">
        <v>0</v>
      </c>
      <c r="S164" s="88"/>
      <c r="T164" s="88">
        <v>0</v>
      </c>
      <c r="U164" s="88"/>
      <c r="V164" s="88">
        <v>0</v>
      </c>
      <c r="W164" s="88"/>
      <c r="X164" s="88">
        <v>0</v>
      </c>
      <c r="Y164" s="88"/>
      <c r="Z164" s="88">
        <v>0</v>
      </c>
      <c r="AA164" s="88"/>
      <c r="AB164" s="109">
        <v>0</v>
      </c>
      <c r="AC164" s="110"/>
      <c r="AD164" s="88">
        <v>0</v>
      </c>
      <c r="AE164" s="88"/>
      <c r="AF164" s="88">
        <v>0</v>
      </c>
      <c r="AG164" s="88"/>
      <c r="AH164" s="88">
        <v>0</v>
      </c>
      <c r="AI164" s="88"/>
      <c r="AJ164" s="88">
        <v>0</v>
      </c>
      <c r="AK164" s="88"/>
      <c r="AL164" s="88">
        <v>0</v>
      </c>
      <c r="AM164" s="88"/>
      <c r="AN164" s="88">
        <v>0</v>
      </c>
      <c r="AO164" s="88"/>
      <c r="AP164" s="88">
        <v>0</v>
      </c>
      <c r="AQ164" s="88"/>
      <c r="AR164" s="88">
        <v>0</v>
      </c>
      <c r="AS164" s="88"/>
      <c r="AT164" s="88">
        <v>0</v>
      </c>
      <c r="AU164" s="88"/>
      <c r="AV164" s="88">
        <v>0</v>
      </c>
      <c r="AW164" s="88"/>
      <c r="AX164" s="88">
        <v>0</v>
      </c>
      <c r="AY164" s="88"/>
    </row>
    <row r="165" spans="1:51" ht="31.5">
      <c r="A165" s="105" t="s">
        <v>63</v>
      </c>
      <c r="B165" s="106" t="s">
        <v>1038</v>
      </c>
      <c r="C165" s="105" t="s">
        <v>1039</v>
      </c>
      <c r="D165" s="88">
        <v>0</v>
      </c>
      <c r="E165" s="88"/>
      <c r="F165" s="88">
        <v>0</v>
      </c>
      <c r="G165" s="88"/>
      <c r="H165" s="88">
        <v>0</v>
      </c>
      <c r="I165" s="88"/>
      <c r="J165" s="88">
        <v>0</v>
      </c>
      <c r="K165" s="88"/>
      <c r="L165" s="88">
        <v>0</v>
      </c>
      <c r="M165" s="88"/>
      <c r="N165" s="88">
        <v>0</v>
      </c>
      <c r="O165" s="88"/>
      <c r="P165" s="88">
        <v>0</v>
      </c>
      <c r="Q165" s="88"/>
      <c r="R165" s="88">
        <v>0</v>
      </c>
      <c r="S165" s="88"/>
      <c r="T165" s="88">
        <v>0</v>
      </c>
      <c r="U165" s="88"/>
      <c r="V165" s="88">
        <v>0</v>
      </c>
      <c r="W165" s="88"/>
      <c r="X165" s="88">
        <v>0</v>
      </c>
      <c r="Y165" s="88"/>
      <c r="Z165" s="88">
        <v>0</v>
      </c>
      <c r="AA165" s="88"/>
      <c r="AB165" s="109">
        <v>0</v>
      </c>
      <c r="AC165" s="110"/>
      <c r="AD165" s="88">
        <v>0</v>
      </c>
      <c r="AE165" s="88"/>
      <c r="AF165" s="88">
        <v>0</v>
      </c>
      <c r="AG165" s="88"/>
      <c r="AH165" s="88">
        <v>0</v>
      </c>
      <c r="AI165" s="88"/>
      <c r="AJ165" s="88">
        <v>0</v>
      </c>
      <c r="AK165" s="88"/>
      <c r="AL165" s="88">
        <v>0</v>
      </c>
      <c r="AM165" s="88"/>
      <c r="AN165" s="88">
        <v>0</v>
      </c>
      <c r="AO165" s="88"/>
      <c r="AP165" s="88">
        <v>0</v>
      </c>
      <c r="AQ165" s="88"/>
      <c r="AR165" s="88">
        <v>0</v>
      </c>
      <c r="AS165" s="88"/>
      <c r="AT165" s="88">
        <v>0</v>
      </c>
      <c r="AU165" s="88"/>
      <c r="AV165" s="88">
        <v>0</v>
      </c>
      <c r="AW165" s="88"/>
      <c r="AX165" s="88">
        <v>0</v>
      </c>
      <c r="AY165" s="88"/>
    </row>
    <row r="166" spans="1:51" ht="31.5">
      <c r="A166" s="105" t="s">
        <v>63</v>
      </c>
      <c r="B166" s="106" t="s">
        <v>1040</v>
      </c>
      <c r="C166" s="105" t="s">
        <v>1041</v>
      </c>
      <c r="D166" s="88">
        <v>0</v>
      </c>
      <c r="E166" s="88"/>
      <c r="F166" s="88">
        <v>0</v>
      </c>
      <c r="G166" s="88"/>
      <c r="H166" s="88">
        <v>0</v>
      </c>
      <c r="I166" s="88"/>
      <c r="J166" s="88">
        <v>0</v>
      </c>
      <c r="K166" s="88"/>
      <c r="L166" s="88">
        <v>0</v>
      </c>
      <c r="M166" s="88"/>
      <c r="N166" s="88">
        <v>0</v>
      </c>
      <c r="O166" s="88"/>
      <c r="P166" s="88">
        <v>0</v>
      </c>
      <c r="Q166" s="88"/>
      <c r="R166" s="88">
        <v>0</v>
      </c>
      <c r="S166" s="88"/>
      <c r="T166" s="88">
        <v>0</v>
      </c>
      <c r="U166" s="88"/>
      <c r="V166" s="88">
        <v>0</v>
      </c>
      <c r="W166" s="88"/>
      <c r="X166" s="88">
        <v>0</v>
      </c>
      <c r="Y166" s="88"/>
      <c r="Z166" s="88">
        <v>0</v>
      </c>
      <c r="AA166" s="88"/>
      <c r="AB166" s="109">
        <v>0</v>
      </c>
      <c r="AC166" s="110"/>
      <c r="AD166" s="88">
        <v>0</v>
      </c>
      <c r="AE166" s="88"/>
      <c r="AF166" s="88">
        <v>0</v>
      </c>
      <c r="AG166" s="88"/>
      <c r="AH166" s="88">
        <v>0</v>
      </c>
      <c r="AI166" s="88"/>
      <c r="AJ166" s="88">
        <v>0</v>
      </c>
      <c r="AK166" s="88"/>
      <c r="AL166" s="88">
        <v>0</v>
      </c>
      <c r="AM166" s="88"/>
      <c r="AN166" s="88">
        <v>0</v>
      </c>
      <c r="AO166" s="88"/>
      <c r="AP166" s="88">
        <v>0</v>
      </c>
      <c r="AQ166" s="88"/>
      <c r="AR166" s="88">
        <v>0</v>
      </c>
      <c r="AS166" s="88"/>
      <c r="AT166" s="88">
        <v>0</v>
      </c>
      <c r="AU166" s="88"/>
      <c r="AV166" s="88">
        <v>0</v>
      </c>
      <c r="AW166" s="88"/>
      <c r="AX166" s="88">
        <v>0</v>
      </c>
      <c r="AY166" s="88"/>
    </row>
    <row r="167" spans="1:51" ht="31.5">
      <c r="A167" s="105" t="s">
        <v>63</v>
      </c>
      <c r="B167" s="106" t="s">
        <v>1042</v>
      </c>
      <c r="C167" s="105" t="s">
        <v>1043</v>
      </c>
      <c r="D167" s="88">
        <v>0</v>
      </c>
      <c r="E167" s="88"/>
      <c r="F167" s="88">
        <v>0</v>
      </c>
      <c r="G167" s="88"/>
      <c r="H167" s="88">
        <v>0</v>
      </c>
      <c r="I167" s="88"/>
      <c r="J167" s="88">
        <v>0</v>
      </c>
      <c r="K167" s="88"/>
      <c r="L167" s="88">
        <v>0</v>
      </c>
      <c r="M167" s="88"/>
      <c r="N167" s="88">
        <v>0</v>
      </c>
      <c r="O167" s="88"/>
      <c r="P167" s="88">
        <v>0</v>
      </c>
      <c r="Q167" s="88"/>
      <c r="R167" s="88">
        <v>0</v>
      </c>
      <c r="S167" s="88"/>
      <c r="T167" s="88">
        <v>0</v>
      </c>
      <c r="U167" s="88"/>
      <c r="V167" s="88">
        <v>0</v>
      </c>
      <c r="W167" s="88"/>
      <c r="X167" s="88">
        <v>0</v>
      </c>
      <c r="Y167" s="88"/>
      <c r="Z167" s="88">
        <v>0</v>
      </c>
      <c r="AA167" s="88"/>
      <c r="AB167" s="109">
        <v>0</v>
      </c>
      <c r="AC167" s="110"/>
      <c r="AD167" s="88">
        <v>0</v>
      </c>
      <c r="AE167" s="88"/>
      <c r="AF167" s="88">
        <v>0</v>
      </c>
      <c r="AG167" s="88"/>
      <c r="AH167" s="88">
        <v>0</v>
      </c>
      <c r="AI167" s="88"/>
      <c r="AJ167" s="88">
        <v>0</v>
      </c>
      <c r="AK167" s="88"/>
      <c r="AL167" s="88">
        <v>0</v>
      </c>
      <c r="AM167" s="88"/>
      <c r="AN167" s="88">
        <v>0</v>
      </c>
      <c r="AO167" s="88"/>
      <c r="AP167" s="88">
        <v>0</v>
      </c>
      <c r="AQ167" s="88"/>
      <c r="AR167" s="88">
        <v>0</v>
      </c>
      <c r="AS167" s="88"/>
      <c r="AT167" s="88">
        <v>0</v>
      </c>
      <c r="AU167" s="88"/>
      <c r="AV167" s="88">
        <v>0</v>
      </c>
      <c r="AW167" s="88"/>
      <c r="AX167" s="88">
        <v>0</v>
      </c>
      <c r="AY167" s="88"/>
    </row>
    <row r="168" spans="1:51" ht="31.5">
      <c r="A168" s="105" t="s">
        <v>63</v>
      </c>
      <c r="B168" s="106" t="s">
        <v>1044</v>
      </c>
      <c r="C168" s="105" t="s">
        <v>1045</v>
      </c>
      <c r="D168" s="88">
        <v>0</v>
      </c>
      <c r="E168" s="88"/>
      <c r="F168" s="88">
        <v>0</v>
      </c>
      <c r="G168" s="88"/>
      <c r="H168" s="88">
        <v>0</v>
      </c>
      <c r="I168" s="88"/>
      <c r="J168" s="88">
        <v>0</v>
      </c>
      <c r="K168" s="88"/>
      <c r="L168" s="88">
        <v>0</v>
      </c>
      <c r="M168" s="88"/>
      <c r="N168" s="88">
        <v>0</v>
      </c>
      <c r="O168" s="88"/>
      <c r="P168" s="88">
        <v>0</v>
      </c>
      <c r="Q168" s="88"/>
      <c r="R168" s="88">
        <v>0</v>
      </c>
      <c r="S168" s="88"/>
      <c r="T168" s="88">
        <v>0</v>
      </c>
      <c r="U168" s="88"/>
      <c r="V168" s="88">
        <v>0</v>
      </c>
      <c r="W168" s="88"/>
      <c r="X168" s="88">
        <v>0</v>
      </c>
      <c r="Y168" s="88"/>
      <c r="Z168" s="88">
        <v>0</v>
      </c>
      <c r="AA168" s="88"/>
      <c r="AB168" s="109">
        <v>0</v>
      </c>
      <c r="AC168" s="110"/>
      <c r="AD168" s="88">
        <v>0</v>
      </c>
      <c r="AE168" s="88"/>
      <c r="AF168" s="88">
        <v>0</v>
      </c>
      <c r="AG168" s="88"/>
      <c r="AH168" s="88">
        <v>0</v>
      </c>
      <c r="AI168" s="88"/>
      <c r="AJ168" s="88">
        <v>0</v>
      </c>
      <c r="AK168" s="88"/>
      <c r="AL168" s="88">
        <v>0</v>
      </c>
      <c r="AM168" s="88"/>
      <c r="AN168" s="88">
        <v>0</v>
      </c>
      <c r="AO168" s="88"/>
      <c r="AP168" s="88">
        <v>0</v>
      </c>
      <c r="AQ168" s="88"/>
      <c r="AR168" s="88">
        <v>0</v>
      </c>
      <c r="AS168" s="88"/>
      <c r="AT168" s="88">
        <v>0</v>
      </c>
      <c r="AU168" s="88"/>
      <c r="AV168" s="88">
        <v>0</v>
      </c>
      <c r="AW168" s="88"/>
      <c r="AX168" s="88">
        <v>0</v>
      </c>
      <c r="AY168" s="88"/>
    </row>
    <row r="169" spans="1:51" ht="47.25">
      <c r="A169" s="105" t="s">
        <v>63</v>
      </c>
      <c r="B169" s="106" t="s">
        <v>1046</v>
      </c>
      <c r="C169" s="105" t="s">
        <v>1047</v>
      </c>
      <c r="D169" s="88">
        <v>0</v>
      </c>
      <c r="E169" s="88"/>
      <c r="F169" s="88">
        <v>0</v>
      </c>
      <c r="G169" s="88"/>
      <c r="H169" s="88">
        <v>0</v>
      </c>
      <c r="I169" s="88"/>
      <c r="J169" s="88">
        <v>0</v>
      </c>
      <c r="K169" s="88"/>
      <c r="L169" s="88">
        <v>0</v>
      </c>
      <c r="M169" s="88"/>
      <c r="N169" s="88">
        <v>0</v>
      </c>
      <c r="O169" s="88"/>
      <c r="P169" s="88">
        <v>0</v>
      </c>
      <c r="Q169" s="88"/>
      <c r="R169" s="88">
        <v>0</v>
      </c>
      <c r="S169" s="88"/>
      <c r="T169" s="88">
        <v>0</v>
      </c>
      <c r="U169" s="88"/>
      <c r="V169" s="88">
        <v>0</v>
      </c>
      <c r="W169" s="88"/>
      <c r="X169" s="88">
        <v>0</v>
      </c>
      <c r="Y169" s="88"/>
      <c r="Z169" s="88">
        <v>0</v>
      </c>
      <c r="AA169" s="88"/>
      <c r="AB169" s="109">
        <v>0</v>
      </c>
      <c r="AC169" s="110"/>
      <c r="AD169" s="88">
        <v>0</v>
      </c>
      <c r="AE169" s="88"/>
      <c r="AF169" s="88">
        <v>0</v>
      </c>
      <c r="AG169" s="88"/>
      <c r="AH169" s="88">
        <v>0</v>
      </c>
      <c r="AI169" s="88"/>
      <c r="AJ169" s="88">
        <v>0</v>
      </c>
      <c r="AK169" s="88"/>
      <c r="AL169" s="88">
        <v>0</v>
      </c>
      <c r="AM169" s="88"/>
      <c r="AN169" s="88">
        <v>0</v>
      </c>
      <c r="AO169" s="88"/>
      <c r="AP169" s="88">
        <v>0</v>
      </c>
      <c r="AQ169" s="88"/>
      <c r="AR169" s="88">
        <v>0</v>
      </c>
      <c r="AS169" s="88"/>
      <c r="AT169" s="88">
        <v>0</v>
      </c>
      <c r="AU169" s="88"/>
      <c r="AV169" s="88">
        <v>0</v>
      </c>
      <c r="AW169" s="88"/>
      <c r="AX169" s="88">
        <v>0</v>
      </c>
      <c r="AY169" s="88"/>
    </row>
    <row r="170" spans="1:51" ht="63">
      <c r="A170" s="105" t="s">
        <v>63</v>
      </c>
      <c r="B170" s="106" t="s">
        <v>1048</v>
      </c>
      <c r="C170" s="105" t="s">
        <v>1049</v>
      </c>
      <c r="D170" s="88">
        <v>0</v>
      </c>
      <c r="E170" s="88"/>
      <c r="F170" s="88">
        <v>0</v>
      </c>
      <c r="G170" s="88"/>
      <c r="H170" s="88">
        <v>0</v>
      </c>
      <c r="I170" s="88"/>
      <c r="J170" s="88">
        <v>0</v>
      </c>
      <c r="K170" s="88"/>
      <c r="L170" s="88">
        <v>0</v>
      </c>
      <c r="M170" s="88"/>
      <c r="N170" s="88">
        <v>0</v>
      </c>
      <c r="O170" s="88"/>
      <c r="P170" s="88">
        <v>0</v>
      </c>
      <c r="Q170" s="88"/>
      <c r="R170" s="88">
        <v>0</v>
      </c>
      <c r="S170" s="88"/>
      <c r="T170" s="88">
        <v>0</v>
      </c>
      <c r="U170" s="88"/>
      <c r="V170" s="88">
        <v>0</v>
      </c>
      <c r="W170" s="88"/>
      <c r="X170" s="88">
        <v>0</v>
      </c>
      <c r="Y170" s="88"/>
      <c r="Z170" s="88">
        <v>0</v>
      </c>
      <c r="AA170" s="88"/>
      <c r="AB170" s="109">
        <v>0</v>
      </c>
      <c r="AC170" s="110"/>
      <c r="AD170" s="88">
        <v>0</v>
      </c>
      <c r="AE170" s="88"/>
      <c r="AF170" s="88">
        <v>0</v>
      </c>
      <c r="AG170" s="88"/>
      <c r="AH170" s="88">
        <v>0</v>
      </c>
      <c r="AI170" s="88"/>
      <c r="AJ170" s="88">
        <v>0</v>
      </c>
      <c r="AK170" s="88"/>
      <c r="AL170" s="88">
        <v>0</v>
      </c>
      <c r="AM170" s="88"/>
      <c r="AN170" s="88">
        <v>0</v>
      </c>
      <c r="AO170" s="88"/>
      <c r="AP170" s="88">
        <v>0</v>
      </c>
      <c r="AQ170" s="88"/>
      <c r="AR170" s="88">
        <v>0</v>
      </c>
      <c r="AS170" s="88"/>
      <c r="AT170" s="88">
        <v>0</v>
      </c>
      <c r="AU170" s="88"/>
      <c r="AV170" s="88">
        <v>0</v>
      </c>
      <c r="AW170" s="88"/>
      <c r="AX170" s="88">
        <v>0</v>
      </c>
      <c r="AY170" s="88"/>
    </row>
    <row r="171" spans="1:51" ht="47.25">
      <c r="A171" s="105" t="s">
        <v>63</v>
      </c>
      <c r="B171" s="106" t="s">
        <v>1050</v>
      </c>
      <c r="C171" s="105" t="s">
        <v>1051</v>
      </c>
      <c r="D171" s="88">
        <v>0</v>
      </c>
      <c r="E171" s="88"/>
      <c r="F171" s="88">
        <v>0</v>
      </c>
      <c r="G171" s="88"/>
      <c r="H171" s="88">
        <v>0</v>
      </c>
      <c r="I171" s="88"/>
      <c r="J171" s="88">
        <v>0</v>
      </c>
      <c r="K171" s="88"/>
      <c r="L171" s="88">
        <v>0</v>
      </c>
      <c r="M171" s="88"/>
      <c r="N171" s="88">
        <v>0</v>
      </c>
      <c r="O171" s="88"/>
      <c r="P171" s="88">
        <v>0</v>
      </c>
      <c r="Q171" s="88"/>
      <c r="R171" s="88">
        <v>0</v>
      </c>
      <c r="S171" s="88"/>
      <c r="T171" s="88">
        <v>0</v>
      </c>
      <c r="U171" s="88"/>
      <c r="V171" s="88">
        <v>0</v>
      </c>
      <c r="W171" s="88"/>
      <c r="X171" s="88">
        <v>0</v>
      </c>
      <c r="Y171" s="88"/>
      <c r="Z171" s="88">
        <v>0</v>
      </c>
      <c r="AA171" s="88"/>
      <c r="AB171" s="109">
        <v>0</v>
      </c>
      <c r="AC171" s="110"/>
      <c r="AD171" s="88">
        <v>0</v>
      </c>
      <c r="AE171" s="88"/>
      <c r="AF171" s="88">
        <v>0</v>
      </c>
      <c r="AG171" s="88"/>
      <c r="AH171" s="88">
        <v>0</v>
      </c>
      <c r="AI171" s="88"/>
      <c r="AJ171" s="88">
        <v>0</v>
      </c>
      <c r="AK171" s="88"/>
      <c r="AL171" s="88">
        <v>0</v>
      </c>
      <c r="AM171" s="88"/>
      <c r="AN171" s="88">
        <v>0</v>
      </c>
      <c r="AO171" s="88"/>
      <c r="AP171" s="88">
        <v>0</v>
      </c>
      <c r="AQ171" s="88"/>
      <c r="AR171" s="88">
        <v>0</v>
      </c>
      <c r="AS171" s="88"/>
      <c r="AT171" s="88">
        <v>0</v>
      </c>
      <c r="AU171" s="88"/>
      <c r="AV171" s="88">
        <v>0</v>
      </c>
      <c r="AW171" s="88"/>
      <c r="AX171" s="88">
        <v>0</v>
      </c>
      <c r="AY171" s="88"/>
    </row>
    <row r="172" spans="1:51" ht="63">
      <c r="A172" s="105" t="s">
        <v>63</v>
      </c>
      <c r="B172" s="106" t="s">
        <v>1052</v>
      </c>
      <c r="C172" s="105" t="s">
        <v>1053</v>
      </c>
      <c r="D172" s="88">
        <v>0</v>
      </c>
      <c r="E172" s="88"/>
      <c r="F172" s="88">
        <v>0</v>
      </c>
      <c r="G172" s="88"/>
      <c r="H172" s="88">
        <v>0</v>
      </c>
      <c r="I172" s="88"/>
      <c r="J172" s="88">
        <v>0</v>
      </c>
      <c r="K172" s="88"/>
      <c r="L172" s="88">
        <v>0</v>
      </c>
      <c r="M172" s="88"/>
      <c r="N172" s="88">
        <v>0</v>
      </c>
      <c r="O172" s="88"/>
      <c r="P172" s="88">
        <v>0</v>
      </c>
      <c r="Q172" s="88"/>
      <c r="R172" s="88">
        <v>0</v>
      </c>
      <c r="S172" s="88"/>
      <c r="T172" s="88">
        <v>0</v>
      </c>
      <c r="U172" s="88"/>
      <c r="V172" s="88">
        <v>0</v>
      </c>
      <c r="W172" s="88"/>
      <c r="X172" s="88">
        <v>0</v>
      </c>
      <c r="Y172" s="88"/>
      <c r="Z172" s="88">
        <v>0</v>
      </c>
      <c r="AA172" s="88"/>
      <c r="AB172" s="109">
        <v>0</v>
      </c>
      <c r="AC172" s="110"/>
      <c r="AD172" s="88">
        <v>0</v>
      </c>
      <c r="AE172" s="88"/>
      <c r="AF172" s="88">
        <v>0</v>
      </c>
      <c r="AG172" s="88"/>
      <c r="AH172" s="88">
        <v>0</v>
      </c>
      <c r="AI172" s="88"/>
      <c r="AJ172" s="88">
        <v>0</v>
      </c>
      <c r="AK172" s="88"/>
      <c r="AL172" s="88">
        <v>0</v>
      </c>
      <c r="AM172" s="88"/>
      <c r="AN172" s="88">
        <v>0</v>
      </c>
      <c r="AO172" s="88"/>
      <c r="AP172" s="88">
        <v>0</v>
      </c>
      <c r="AQ172" s="88"/>
      <c r="AR172" s="88">
        <v>0</v>
      </c>
      <c r="AS172" s="88"/>
      <c r="AT172" s="88">
        <v>0</v>
      </c>
      <c r="AU172" s="88"/>
      <c r="AV172" s="88">
        <v>0</v>
      </c>
      <c r="AW172" s="88"/>
      <c r="AX172" s="88">
        <v>0</v>
      </c>
      <c r="AY172" s="88"/>
    </row>
    <row r="173" spans="1:51" ht="47.25">
      <c r="A173" s="105" t="s">
        <v>63</v>
      </c>
      <c r="B173" s="106" t="s">
        <v>1054</v>
      </c>
      <c r="C173" s="105" t="s">
        <v>1055</v>
      </c>
      <c r="D173" s="88">
        <v>0</v>
      </c>
      <c r="E173" s="88"/>
      <c r="F173" s="88">
        <v>0</v>
      </c>
      <c r="G173" s="88"/>
      <c r="H173" s="88">
        <v>0</v>
      </c>
      <c r="I173" s="88"/>
      <c r="J173" s="88">
        <v>0</v>
      </c>
      <c r="K173" s="88"/>
      <c r="L173" s="88">
        <v>0</v>
      </c>
      <c r="M173" s="88"/>
      <c r="N173" s="88">
        <v>0</v>
      </c>
      <c r="O173" s="88"/>
      <c r="P173" s="88">
        <v>0</v>
      </c>
      <c r="Q173" s="88"/>
      <c r="R173" s="88">
        <v>0</v>
      </c>
      <c r="S173" s="88"/>
      <c r="T173" s="88">
        <v>0</v>
      </c>
      <c r="U173" s="88"/>
      <c r="V173" s="88">
        <v>0</v>
      </c>
      <c r="W173" s="88"/>
      <c r="X173" s="88">
        <v>0</v>
      </c>
      <c r="Y173" s="88"/>
      <c r="Z173" s="88">
        <v>0</v>
      </c>
      <c r="AA173" s="88"/>
      <c r="AB173" s="109">
        <v>0</v>
      </c>
      <c r="AC173" s="110"/>
      <c r="AD173" s="88">
        <v>0</v>
      </c>
      <c r="AE173" s="88"/>
      <c r="AF173" s="88">
        <v>0</v>
      </c>
      <c r="AG173" s="88"/>
      <c r="AH173" s="88">
        <v>0</v>
      </c>
      <c r="AI173" s="88"/>
      <c r="AJ173" s="88">
        <v>0</v>
      </c>
      <c r="AK173" s="88"/>
      <c r="AL173" s="88">
        <v>0</v>
      </c>
      <c r="AM173" s="88"/>
      <c r="AN173" s="88">
        <v>0</v>
      </c>
      <c r="AO173" s="88"/>
      <c r="AP173" s="88">
        <v>0</v>
      </c>
      <c r="AQ173" s="88"/>
      <c r="AR173" s="88">
        <v>0</v>
      </c>
      <c r="AS173" s="88"/>
      <c r="AT173" s="88">
        <v>0</v>
      </c>
      <c r="AU173" s="88"/>
      <c r="AV173" s="88">
        <v>0</v>
      </c>
      <c r="AW173" s="88"/>
      <c r="AX173" s="88">
        <v>0</v>
      </c>
      <c r="AY173" s="88"/>
    </row>
    <row r="174" spans="1:51" ht="15.75">
      <c r="A174" s="105" t="s">
        <v>63</v>
      </c>
      <c r="B174" s="106" t="s">
        <v>1056</v>
      </c>
      <c r="C174" s="105" t="s">
        <v>1057</v>
      </c>
      <c r="D174" s="88">
        <v>0</v>
      </c>
      <c r="E174" s="88"/>
      <c r="F174" s="88">
        <v>0</v>
      </c>
      <c r="G174" s="88"/>
      <c r="H174" s="88">
        <v>0</v>
      </c>
      <c r="I174" s="88"/>
      <c r="J174" s="88">
        <v>0</v>
      </c>
      <c r="K174" s="88"/>
      <c r="L174" s="88">
        <v>0</v>
      </c>
      <c r="M174" s="88"/>
      <c r="N174" s="88">
        <v>0</v>
      </c>
      <c r="O174" s="88"/>
      <c r="P174" s="88">
        <v>0</v>
      </c>
      <c r="Q174" s="88"/>
      <c r="R174" s="88">
        <v>0</v>
      </c>
      <c r="S174" s="88"/>
      <c r="T174" s="88">
        <v>0</v>
      </c>
      <c r="U174" s="88"/>
      <c r="V174" s="88">
        <v>0</v>
      </c>
      <c r="W174" s="88"/>
      <c r="X174" s="88">
        <v>0</v>
      </c>
      <c r="Y174" s="88"/>
      <c r="Z174" s="88">
        <v>0</v>
      </c>
      <c r="AA174" s="88"/>
      <c r="AB174" s="109">
        <v>0</v>
      </c>
      <c r="AC174" s="110"/>
      <c r="AD174" s="88">
        <v>0</v>
      </c>
      <c r="AE174" s="88"/>
      <c r="AF174" s="88">
        <v>0</v>
      </c>
      <c r="AG174" s="88"/>
      <c r="AH174" s="88">
        <v>0</v>
      </c>
      <c r="AI174" s="88"/>
      <c r="AJ174" s="88">
        <v>0</v>
      </c>
      <c r="AK174" s="88"/>
      <c r="AL174" s="88">
        <v>0</v>
      </c>
      <c r="AM174" s="88"/>
      <c r="AN174" s="88">
        <v>0</v>
      </c>
      <c r="AO174" s="88"/>
      <c r="AP174" s="88">
        <v>0</v>
      </c>
      <c r="AQ174" s="88"/>
      <c r="AR174" s="88">
        <v>0</v>
      </c>
      <c r="AS174" s="88"/>
      <c r="AT174" s="88">
        <v>0</v>
      </c>
      <c r="AU174" s="88"/>
      <c r="AV174" s="88">
        <v>0</v>
      </c>
      <c r="AW174" s="88"/>
      <c r="AX174" s="88">
        <v>0</v>
      </c>
      <c r="AY174" s="88"/>
    </row>
    <row r="175" spans="1:51" ht="63">
      <c r="A175" s="105" t="s">
        <v>63</v>
      </c>
      <c r="B175" s="106" t="s">
        <v>1058</v>
      </c>
      <c r="C175" s="105" t="s">
        <v>1059</v>
      </c>
      <c r="D175" s="88">
        <v>0</v>
      </c>
      <c r="E175" s="88"/>
      <c r="F175" s="88">
        <v>0</v>
      </c>
      <c r="G175" s="88"/>
      <c r="H175" s="88">
        <v>0</v>
      </c>
      <c r="I175" s="88"/>
      <c r="J175" s="88">
        <v>0</v>
      </c>
      <c r="K175" s="88"/>
      <c r="L175" s="88">
        <v>0</v>
      </c>
      <c r="M175" s="88"/>
      <c r="N175" s="88">
        <v>0</v>
      </c>
      <c r="O175" s="88"/>
      <c r="P175" s="88">
        <v>0</v>
      </c>
      <c r="Q175" s="88"/>
      <c r="R175" s="88">
        <v>0</v>
      </c>
      <c r="S175" s="88"/>
      <c r="T175" s="88">
        <v>0</v>
      </c>
      <c r="U175" s="88"/>
      <c r="V175" s="88">
        <v>0</v>
      </c>
      <c r="W175" s="88"/>
      <c r="X175" s="88">
        <v>0</v>
      </c>
      <c r="Y175" s="88"/>
      <c r="Z175" s="88">
        <v>0</v>
      </c>
      <c r="AA175" s="88"/>
      <c r="AB175" s="109">
        <v>0</v>
      </c>
      <c r="AC175" s="110"/>
      <c r="AD175" s="88">
        <v>0</v>
      </c>
      <c r="AE175" s="88"/>
      <c r="AF175" s="88">
        <v>0</v>
      </c>
      <c r="AG175" s="88"/>
      <c r="AH175" s="88">
        <v>0</v>
      </c>
      <c r="AI175" s="88"/>
      <c r="AJ175" s="88">
        <v>0</v>
      </c>
      <c r="AK175" s="88"/>
      <c r="AL175" s="88">
        <v>0</v>
      </c>
      <c r="AM175" s="88"/>
      <c r="AN175" s="88">
        <v>0.123059</v>
      </c>
      <c r="AO175" s="88">
        <v>0.123059</v>
      </c>
      <c r="AP175" s="88">
        <v>0</v>
      </c>
      <c r="AQ175" s="88"/>
      <c r="AR175" s="88">
        <v>0</v>
      </c>
      <c r="AS175" s="88"/>
      <c r="AT175" s="88">
        <v>0</v>
      </c>
      <c r="AU175" s="88"/>
      <c r="AV175" s="88">
        <v>0</v>
      </c>
      <c r="AW175" s="88"/>
      <c r="AX175" s="88">
        <v>0</v>
      </c>
      <c r="AY175" s="88"/>
    </row>
    <row r="176" spans="1:51" ht="47.25">
      <c r="A176" s="105" t="s">
        <v>63</v>
      </c>
      <c r="B176" s="106" t="s">
        <v>1060</v>
      </c>
      <c r="C176" s="105" t="s">
        <v>1061</v>
      </c>
      <c r="D176" s="88">
        <v>0</v>
      </c>
      <c r="E176" s="88"/>
      <c r="F176" s="88">
        <v>0</v>
      </c>
      <c r="G176" s="88"/>
      <c r="H176" s="88">
        <v>0</v>
      </c>
      <c r="I176" s="88"/>
      <c r="J176" s="88">
        <v>0</v>
      </c>
      <c r="K176" s="88"/>
      <c r="L176" s="88">
        <v>0</v>
      </c>
      <c r="M176" s="88"/>
      <c r="N176" s="88">
        <v>0</v>
      </c>
      <c r="O176" s="88"/>
      <c r="P176" s="88">
        <v>0</v>
      </c>
      <c r="Q176" s="88"/>
      <c r="R176" s="88">
        <v>0</v>
      </c>
      <c r="S176" s="88"/>
      <c r="T176" s="88">
        <v>0</v>
      </c>
      <c r="U176" s="88"/>
      <c r="V176" s="88">
        <v>0</v>
      </c>
      <c r="W176" s="88"/>
      <c r="X176" s="88">
        <v>0</v>
      </c>
      <c r="Y176" s="88"/>
      <c r="Z176" s="88">
        <v>0</v>
      </c>
      <c r="AA176" s="88"/>
      <c r="AB176" s="109">
        <v>0</v>
      </c>
      <c r="AC176" s="110"/>
      <c r="AD176" s="88">
        <v>0</v>
      </c>
      <c r="AE176" s="88"/>
      <c r="AF176" s="88">
        <v>0</v>
      </c>
      <c r="AG176" s="88"/>
      <c r="AH176" s="88">
        <v>0</v>
      </c>
      <c r="AI176" s="88"/>
      <c r="AJ176" s="88">
        <v>0</v>
      </c>
      <c r="AK176" s="88"/>
      <c r="AL176" s="88">
        <v>0</v>
      </c>
      <c r="AM176" s="88"/>
      <c r="AN176" s="88">
        <v>8.2329899999999991E-3</v>
      </c>
      <c r="AO176" s="88">
        <v>0.93600067000000009</v>
      </c>
      <c r="AP176" s="88">
        <v>0</v>
      </c>
      <c r="AQ176" s="88"/>
      <c r="AR176" s="88">
        <v>0</v>
      </c>
      <c r="AS176" s="88"/>
      <c r="AT176" s="88">
        <v>0</v>
      </c>
      <c r="AU176" s="88"/>
      <c r="AV176" s="88">
        <v>0</v>
      </c>
      <c r="AW176" s="88"/>
      <c r="AX176" s="88">
        <v>0</v>
      </c>
      <c r="AY176" s="88"/>
    </row>
    <row r="177" spans="1:51" ht="31.5">
      <c r="A177" s="105" t="s">
        <v>65</v>
      </c>
      <c r="B177" s="106" t="s">
        <v>66</v>
      </c>
      <c r="C177" s="105" t="s">
        <v>6</v>
      </c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111"/>
      <c r="AC177" s="107"/>
      <c r="AD177" s="78"/>
      <c r="AE177" s="78"/>
      <c r="AF177" s="78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  <c r="AT177" s="78"/>
      <c r="AU177" s="78"/>
      <c r="AV177" s="78"/>
      <c r="AW177" s="78"/>
      <c r="AX177" s="78"/>
      <c r="AY177" s="78"/>
    </row>
    <row r="178" spans="1:51" ht="31.5">
      <c r="A178" s="105" t="s">
        <v>67</v>
      </c>
      <c r="B178" s="106" t="s">
        <v>68</v>
      </c>
      <c r="C178" s="105" t="s">
        <v>6</v>
      </c>
      <c r="D178" s="25">
        <f t="shared" ref="D178:AY178" si="24">D179+D180+D181+D182+D183+D184+D185+D186</f>
        <v>0</v>
      </c>
      <c r="E178" s="25">
        <f t="shared" si="24"/>
        <v>0</v>
      </c>
      <c r="F178" s="25">
        <f t="shared" si="24"/>
        <v>0</v>
      </c>
      <c r="G178" s="25">
        <f t="shared" si="24"/>
        <v>0</v>
      </c>
      <c r="H178" s="25">
        <f t="shared" si="24"/>
        <v>0</v>
      </c>
      <c r="I178" s="25">
        <f t="shared" si="24"/>
        <v>0</v>
      </c>
      <c r="J178" s="25">
        <f t="shared" si="24"/>
        <v>0</v>
      </c>
      <c r="K178" s="25">
        <f t="shared" si="24"/>
        <v>0</v>
      </c>
      <c r="L178" s="25">
        <f t="shared" si="24"/>
        <v>0</v>
      </c>
      <c r="M178" s="25">
        <f t="shared" si="24"/>
        <v>0</v>
      </c>
      <c r="N178" s="25">
        <f t="shared" si="24"/>
        <v>0</v>
      </c>
      <c r="O178" s="25">
        <f t="shared" si="24"/>
        <v>0</v>
      </c>
      <c r="P178" s="25">
        <f t="shared" si="24"/>
        <v>0</v>
      </c>
      <c r="Q178" s="25">
        <f t="shared" si="24"/>
        <v>0</v>
      </c>
      <c r="R178" s="25">
        <f t="shared" si="24"/>
        <v>0</v>
      </c>
      <c r="S178" s="25">
        <f t="shared" si="24"/>
        <v>0</v>
      </c>
      <c r="T178" s="25">
        <f t="shared" si="24"/>
        <v>0</v>
      </c>
      <c r="U178" s="25">
        <f t="shared" si="24"/>
        <v>0</v>
      </c>
      <c r="V178" s="25">
        <f t="shared" si="24"/>
        <v>0</v>
      </c>
      <c r="W178" s="25">
        <f t="shared" si="24"/>
        <v>0</v>
      </c>
      <c r="X178" s="25">
        <f t="shared" si="24"/>
        <v>0</v>
      </c>
      <c r="Y178" s="25">
        <f t="shared" si="24"/>
        <v>0</v>
      </c>
      <c r="Z178" s="25">
        <f t="shared" si="24"/>
        <v>0</v>
      </c>
      <c r="AA178" s="25">
        <f t="shared" si="24"/>
        <v>0</v>
      </c>
      <c r="AB178" s="112">
        <f t="shared" si="24"/>
        <v>0</v>
      </c>
      <c r="AC178" s="113">
        <f t="shared" si="24"/>
        <v>0</v>
      </c>
      <c r="AD178" s="25">
        <f t="shared" si="24"/>
        <v>0</v>
      </c>
      <c r="AE178" s="25">
        <f t="shared" si="24"/>
        <v>0</v>
      </c>
      <c r="AF178" s="25">
        <f t="shared" si="24"/>
        <v>0</v>
      </c>
      <c r="AG178" s="25">
        <f t="shared" si="24"/>
        <v>0</v>
      </c>
      <c r="AH178" s="25">
        <f t="shared" si="24"/>
        <v>0</v>
      </c>
      <c r="AI178" s="25">
        <f t="shared" si="24"/>
        <v>0</v>
      </c>
      <c r="AJ178" s="25">
        <f t="shared" si="24"/>
        <v>0</v>
      </c>
      <c r="AK178" s="25">
        <f t="shared" si="24"/>
        <v>0</v>
      </c>
      <c r="AL178" s="25">
        <f t="shared" si="24"/>
        <v>0</v>
      </c>
      <c r="AM178" s="25">
        <f t="shared" si="24"/>
        <v>0</v>
      </c>
      <c r="AN178" s="25">
        <f t="shared" si="24"/>
        <v>0</v>
      </c>
      <c r="AO178" s="25">
        <f t="shared" si="24"/>
        <v>0</v>
      </c>
      <c r="AP178" s="25">
        <f t="shared" si="24"/>
        <v>0</v>
      </c>
      <c r="AQ178" s="25">
        <f t="shared" si="24"/>
        <v>0</v>
      </c>
      <c r="AR178" s="25">
        <f t="shared" si="24"/>
        <v>0</v>
      </c>
      <c r="AS178" s="25">
        <f t="shared" si="24"/>
        <v>0</v>
      </c>
      <c r="AT178" s="25">
        <f t="shared" si="24"/>
        <v>0</v>
      </c>
      <c r="AU178" s="25">
        <f t="shared" si="24"/>
        <v>0</v>
      </c>
      <c r="AV178" s="25">
        <f t="shared" si="24"/>
        <v>0</v>
      </c>
      <c r="AW178" s="25">
        <f t="shared" si="24"/>
        <v>0</v>
      </c>
      <c r="AX178" s="25">
        <f t="shared" si="24"/>
        <v>0</v>
      </c>
      <c r="AY178" s="25">
        <f t="shared" si="24"/>
        <v>0</v>
      </c>
    </row>
    <row r="179" spans="1:51" ht="31.5">
      <c r="A179" s="105" t="s">
        <v>69</v>
      </c>
      <c r="B179" s="106" t="s">
        <v>70</v>
      </c>
      <c r="C179" s="105" t="s">
        <v>6</v>
      </c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112"/>
      <c r="AC179" s="113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</row>
    <row r="180" spans="1:51" ht="31.5">
      <c r="A180" s="105" t="s">
        <v>71</v>
      </c>
      <c r="B180" s="106" t="s">
        <v>72</v>
      </c>
      <c r="C180" s="105" t="s">
        <v>6</v>
      </c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114"/>
      <c r="AC180" s="113"/>
      <c r="AD180" s="60"/>
      <c r="AE180" s="60"/>
      <c r="AF180" s="60"/>
      <c r="AG180" s="60"/>
      <c r="AH180" s="60"/>
      <c r="AI180" s="60"/>
      <c r="AJ180" s="60"/>
      <c r="AK180" s="60"/>
      <c r="AL180" s="60"/>
      <c r="AM180" s="60"/>
      <c r="AN180" s="60"/>
      <c r="AO180" s="60"/>
      <c r="AP180" s="60"/>
      <c r="AQ180" s="60"/>
      <c r="AR180" s="60"/>
      <c r="AS180" s="60"/>
      <c r="AT180" s="60"/>
      <c r="AU180" s="60"/>
      <c r="AV180" s="60"/>
      <c r="AW180" s="60"/>
      <c r="AX180" s="60"/>
      <c r="AY180" s="60"/>
    </row>
    <row r="181" spans="1:51" ht="31.5">
      <c r="A181" s="105" t="s">
        <v>73</v>
      </c>
      <c r="B181" s="106" t="s">
        <v>74</v>
      </c>
      <c r="C181" s="105" t="s">
        <v>6</v>
      </c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114"/>
      <c r="AC181" s="113"/>
      <c r="AD181" s="60"/>
      <c r="AE181" s="60"/>
      <c r="AF181" s="60"/>
      <c r="AG181" s="60"/>
      <c r="AH181" s="60"/>
      <c r="AI181" s="60"/>
      <c r="AJ181" s="60"/>
      <c r="AK181" s="60"/>
      <c r="AL181" s="60"/>
      <c r="AM181" s="60"/>
      <c r="AN181" s="60"/>
      <c r="AO181" s="60"/>
      <c r="AP181" s="60"/>
      <c r="AQ181" s="60"/>
      <c r="AR181" s="60"/>
      <c r="AS181" s="60"/>
      <c r="AT181" s="60"/>
      <c r="AU181" s="60"/>
      <c r="AV181" s="60"/>
      <c r="AW181" s="60"/>
      <c r="AX181" s="60"/>
      <c r="AY181" s="60"/>
    </row>
    <row r="182" spans="1:51" ht="31.5">
      <c r="A182" s="105" t="s">
        <v>75</v>
      </c>
      <c r="B182" s="106" t="s">
        <v>76</v>
      </c>
      <c r="C182" s="105" t="s">
        <v>6</v>
      </c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114"/>
      <c r="AC182" s="113"/>
      <c r="AD182" s="60"/>
      <c r="AE182" s="60"/>
      <c r="AF182" s="60"/>
      <c r="AG182" s="60"/>
      <c r="AH182" s="60"/>
      <c r="AI182" s="60"/>
      <c r="AJ182" s="60"/>
      <c r="AK182" s="60"/>
      <c r="AL182" s="60"/>
      <c r="AM182" s="60"/>
      <c r="AN182" s="60"/>
      <c r="AO182" s="60"/>
      <c r="AP182" s="60"/>
      <c r="AQ182" s="60"/>
      <c r="AR182" s="60"/>
      <c r="AS182" s="60"/>
      <c r="AT182" s="60"/>
      <c r="AU182" s="60"/>
      <c r="AV182" s="60"/>
      <c r="AW182" s="60"/>
      <c r="AX182" s="60"/>
      <c r="AY182" s="60"/>
    </row>
    <row r="183" spans="1:51" ht="47.25">
      <c r="A183" s="105" t="s">
        <v>77</v>
      </c>
      <c r="B183" s="106" t="s">
        <v>78</v>
      </c>
      <c r="C183" s="105" t="s">
        <v>6</v>
      </c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114"/>
      <c r="AC183" s="113"/>
      <c r="AD183" s="60"/>
      <c r="AE183" s="60"/>
      <c r="AF183" s="60"/>
      <c r="AG183" s="60"/>
      <c r="AH183" s="60"/>
      <c r="AI183" s="60"/>
      <c r="AJ183" s="60"/>
      <c r="AK183" s="60"/>
      <c r="AL183" s="60"/>
      <c r="AM183" s="60"/>
      <c r="AN183" s="60"/>
      <c r="AO183" s="60"/>
      <c r="AP183" s="60"/>
      <c r="AQ183" s="60"/>
      <c r="AR183" s="60"/>
      <c r="AS183" s="60"/>
      <c r="AT183" s="60"/>
      <c r="AU183" s="60"/>
      <c r="AV183" s="60"/>
      <c r="AW183" s="60"/>
      <c r="AX183" s="60"/>
      <c r="AY183" s="60"/>
    </row>
    <row r="184" spans="1:51" ht="31.5">
      <c r="A184" s="105" t="s">
        <v>79</v>
      </c>
      <c r="B184" s="106" t="s">
        <v>80</v>
      </c>
      <c r="C184" s="105" t="s">
        <v>6</v>
      </c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114"/>
      <c r="AC184" s="113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60"/>
      <c r="AO184" s="60"/>
      <c r="AP184" s="60"/>
      <c r="AQ184" s="60"/>
      <c r="AR184" s="60"/>
      <c r="AS184" s="60"/>
      <c r="AT184" s="60"/>
      <c r="AU184" s="60"/>
      <c r="AV184" s="60"/>
      <c r="AW184" s="60"/>
      <c r="AX184" s="60"/>
      <c r="AY184" s="60"/>
    </row>
    <row r="185" spans="1:51" ht="31.5">
      <c r="A185" s="105" t="s">
        <v>81</v>
      </c>
      <c r="B185" s="106" t="s">
        <v>82</v>
      </c>
      <c r="C185" s="105" t="s">
        <v>6</v>
      </c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114"/>
      <c r="AC185" s="113"/>
      <c r="AD185" s="60"/>
      <c r="AE185" s="60"/>
      <c r="AF185" s="60"/>
      <c r="AG185" s="60"/>
      <c r="AH185" s="60"/>
      <c r="AI185" s="60"/>
      <c r="AJ185" s="60"/>
      <c r="AK185" s="60"/>
      <c r="AL185" s="60"/>
      <c r="AM185" s="60"/>
      <c r="AN185" s="60"/>
      <c r="AO185" s="60"/>
      <c r="AP185" s="60"/>
      <c r="AQ185" s="60"/>
      <c r="AR185" s="60"/>
      <c r="AS185" s="60"/>
      <c r="AT185" s="60"/>
      <c r="AU185" s="60"/>
      <c r="AV185" s="60"/>
      <c r="AW185" s="60"/>
      <c r="AX185" s="60"/>
      <c r="AY185" s="60"/>
    </row>
    <row r="186" spans="1:51" ht="47.25">
      <c r="A186" s="105" t="s">
        <v>83</v>
      </c>
      <c r="B186" s="106" t="s">
        <v>84</v>
      </c>
      <c r="C186" s="105" t="s">
        <v>6</v>
      </c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114"/>
      <c r="AC186" s="113"/>
      <c r="AD186" s="60"/>
      <c r="AE186" s="60"/>
      <c r="AF186" s="60"/>
      <c r="AG186" s="60"/>
      <c r="AH186" s="60"/>
      <c r="AI186" s="60"/>
      <c r="AJ186" s="60"/>
      <c r="AK186" s="60"/>
      <c r="AL186" s="60"/>
      <c r="AM186" s="60"/>
      <c r="AN186" s="60"/>
      <c r="AO186" s="60"/>
      <c r="AP186" s="60"/>
      <c r="AQ186" s="60"/>
      <c r="AR186" s="60"/>
      <c r="AS186" s="60"/>
      <c r="AT186" s="60"/>
      <c r="AU186" s="60"/>
      <c r="AV186" s="60"/>
      <c r="AW186" s="60"/>
      <c r="AX186" s="60"/>
      <c r="AY186" s="60"/>
    </row>
    <row r="187" spans="1:51" ht="47.25">
      <c r="A187" s="105" t="s">
        <v>85</v>
      </c>
      <c r="B187" s="106" t="s">
        <v>86</v>
      </c>
      <c r="C187" s="105" t="s">
        <v>6</v>
      </c>
      <c r="D187" s="79">
        <f t="shared" ref="D187:AY187" si="25">D188+D192</f>
        <v>0</v>
      </c>
      <c r="E187" s="79">
        <f t="shared" si="25"/>
        <v>0</v>
      </c>
      <c r="F187" s="79">
        <f t="shared" si="25"/>
        <v>0</v>
      </c>
      <c r="G187" s="79">
        <f t="shared" si="25"/>
        <v>0</v>
      </c>
      <c r="H187" s="79">
        <f t="shared" si="25"/>
        <v>0</v>
      </c>
      <c r="I187" s="79">
        <f t="shared" si="25"/>
        <v>0</v>
      </c>
      <c r="J187" s="79">
        <f t="shared" si="25"/>
        <v>0</v>
      </c>
      <c r="K187" s="79">
        <f t="shared" si="25"/>
        <v>0</v>
      </c>
      <c r="L187" s="79">
        <f t="shared" si="25"/>
        <v>0</v>
      </c>
      <c r="M187" s="79">
        <f t="shared" si="25"/>
        <v>0</v>
      </c>
      <c r="N187" s="79">
        <f t="shared" si="25"/>
        <v>0</v>
      </c>
      <c r="O187" s="79">
        <f t="shared" si="25"/>
        <v>0</v>
      </c>
      <c r="P187" s="79">
        <f t="shared" si="25"/>
        <v>0</v>
      </c>
      <c r="Q187" s="79">
        <f t="shared" si="25"/>
        <v>0</v>
      </c>
      <c r="R187" s="79">
        <f t="shared" si="25"/>
        <v>0</v>
      </c>
      <c r="S187" s="79">
        <f t="shared" si="25"/>
        <v>0</v>
      </c>
      <c r="T187" s="79">
        <f t="shared" si="25"/>
        <v>0</v>
      </c>
      <c r="U187" s="79">
        <f t="shared" si="25"/>
        <v>0</v>
      </c>
      <c r="V187" s="79">
        <f t="shared" si="25"/>
        <v>0</v>
      </c>
      <c r="W187" s="79">
        <f t="shared" si="25"/>
        <v>0</v>
      </c>
      <c r="X187" s="79">
        <f t="shared" si="25"/>
        <v>0</v>
      </c>
      <c r="Y187" s="79">
        <f t="shared" si="25"/>
        <v>0</v>
      </c>
      <c r="Z187" s="79">
        <f t="shared" si="25"/>
        <v>0</v>
      </c>
      <c r="AA187" s="79">
        <f t="shared" si="25"/>
        <v>0</v>
      </c>
      <c r="AB187" s="108">
        <f t="shared" si="25"/>
        <v>0</v>
      </c>
      <c r="AC187" s="107">
        <f t="shared" si="25"/>
        <v>0</v>
      </c>
      <c r="AD187" s="79">
        <f t="shared" si="25"/>
        <v>0</v>
      </c>
      <c r="AE187" s="79">
        <f t="shared" si="25"/>
        <v>0</v>
      </c>
      <c r="AF187" s="79">
        <f t="shared" si="25"/>
        <v>0</v>
      </c>
      <c r="AG187" s="79">
        <f t="shared" si="25"/>
        <v>0</v>
      </c>
      <c r="AH187" s="79">
        <f t="shared" si="25"/>
        <v>0</v>
      </c>
      <c r="AI187" s="79">
        <f t="shared" si="25"/>
        <v>0</v>
      </c>
      <c r="AJ187" s="79">
        <f t="shared" si="25"/>
        <v>0</v>
      </c>
      <c r="AK187" s="79">
        <f t="shared" si="25"/>
        <v>0</v>
      </c>
      <c r="AL187" s="79">
        <f t="shared" si="25"/>
        <v>0</v>
      </c>
      <c r="AM187" s="79">
        <f t="shared" si="25"/>
        <v>0</v>
      </c>
      <c r="AN187" s="79">
        <f t="shared" si="25"/>
        <v>1.7007084200000002</v>
      </c>
      <c r="AO187" s="79">
        <f t="shared" si="25"/>
        <v>1.93628255</v>
      </c>
      <c r="AP187" s="79">
        <f t="shared" si="25"/>
        <v>0</v>
      </c>
      <c r="AQ187" s="79">
        <f t="shared" si="25"/>
        <v>0</v>
      </c>
      <c r="AR187" s="79">
        <f t="shared" si="25"/>
        <v>0</v>
      </c>
      <c r="AS187" s="79">
        <f t="shared" si="25"/>
        <v>0</v>
      </c>
      <c r="AT187" s="79">
        <f t="shared" si="25"/>
        <v>0</v>
      </c>
      <c r="AU187" s="79">
        <f t="shared" si="25"/>
        <v>0</v>
      </c>
      <c r="AV187" s="79">
        <f t="shared" si="25"/>
        <v>0</v>
      </c>
      <c r="AW187" s="79">
        <f t="shared" si="25"/>
        <v>0</v>
      </c>
      <c r="AX187" s="79">
        <f t="shared" si="25"/>
        <v>0</v>
      </c>
      <c r="AY187" s="79">
        <f t="shared" si="25"/>
        <v>0</v>
      </c>
    </row>
    <row r="188" spans="1:51" ht="31.5">
      <c r="A188" s="105" t="s">
        <v>87</v>
      </c>
      <c r="B188" s="106" t="s">
        <v>88</v>
      </c>
      <c r="C188" s="105" t="s">
        <v>6</v>
      </c>
      <c r="D188" s="79">
        <f t="shared" ref="D188:AY188" si="26">SUM(D189:D191)</f>
        <v>0</v>
      </c>
      <c r="E188" s="79">
        <f t="shared" si="26"/>
        <v>0</v>
      </c>
      <c r="F188" s="79">
        <f t="shared" si="26"/>
        <v>0</v>
      </c>
      <c r="G188" s="79">
        <f t="shared" si="26"/>
        <v>0</v>
      </c>
      <c r="H188" s="79">
        <f t="shared" si="26"/>
        <v>0</v>
      </c>
      <c r="I188" s="79">
        <f t="shared" si="26"/>
        <v>0</v>
      </c>
      <c r="J188" s="79">
        <f t="shared" si="26"/>
        <v>0</v>
      </c>
      <c r="K188" s="79">
        <f t="shared" si="26"/>
        <v>0</v>
      </c>
      <c r="L188" s="79">
        <f t="shared" si="26"/>
        <v>0</v>
      </c>
      <c r="M188" s="79">
        <f t="shared" si="26"/>
        <v>0</v>
      </c>
      <c r="N188" s="79">
        <f t="shared" si="26"/>
        <v>0</v>
      </c>
      <c r="O188" s="79">
        <f t="shared" si="26"/>
        <v>0</v>
      </c>
      <c r="P188" s="79">
        <f t="shared" si="26"/>
        <v>0</v>
      </c>
      <c r="Q188" s="79">
        <f t="shared" si="26"/>
        <v>0</v>
      </c>
      <c r="R188" s="79">
        <f t="shared" si="26"/>
        <v>0</v>
      </c>
      <c r="S188" s="79">
        <f t="shared" si="26"/>
        <v>0</v>
      </c>
      <c r="T188" s="79">
        <f t="shared" si="26"/>
        <v>0</v>
      </c>
      <c r="U188" s="79">
        <f t="shared" si="26"/>
        <v>0</v>
      </c>
      <c r="V188" s="79">
        <f t="shared" si="26"/>
        <v>0</v>
      </c>
      <c r="W188" s="79">
        <f t="shared" si="26"/>
        <v>0</v>
      </c>
      <c r="X188" s="79">
        <f t="shared" si="26"/>
        <v>0</v>
      </c>
      <c r="Y188" s="79">
        <f t="shared" si="26"/>
        <v>0</v>
      </c>
      <c r="Z188" s="79">
        <f t="shared" si="26"/>
        <v>0</v>
      </c>
      <c r="AA188" s="79">
        <f t="shared" si="26"/>
        <v>0</v>
      </c>
      <c r="AB188" s="108">
        <f t="shared" si="26"/>
        <v>0</v>
      </c>
      <c r="AC188" s="107">
        <f t="shared" si="26"/>
        <v>0</v>
      </c>
      <c r="AD188" s="79">
        <f t="shared" si="26"/>
        <v>0</v>
      </c>
      <c r="AE188" s="79">
        <f t="shared" si="26"/>
        <v>0</v>
      </c>
      <c r="AF188" s="79">
        <f t="shared" si="26"/>
        <v>0</v>
      </c>
      <c r="AG188" s="79">
        <f t="shared" si="26"/>
        <v>0</v>
      </c>
      <c r="AH188" s="79">
        <f t="shared" si="26"/>
        <v>0</v>
      </c>
      <c r="AI188" s="79">
        <f t="shared" si="26"/>
        <v>0</v>
      </c>
      <c r="AJ188" s="79">
        <f t="shared" si="26"/>
        <v>0</v>
      </c>
      <c r="AK188" s="79">
        <f t="shared" si="26"/>
        <v>0</v>
      </c>
      <c r="AL188" s="79">
        <f t="shared" si="26"/>
        <v>0</v>
      </c>
      <c r="AM188" s="79">
        <f t="shared" si="26"/>
        <v>0</v>
      </c>
      <c r="AN188" s="79">
        <f t="shared" si="26"/>
        <v>2.4978820000000006E-2</v>
      </c>
      <c r="AO188" s="79">
        <f t="shared" si="26"/>
        <v>0.26055295000000001</v>
      </c>
      <c r="AP188" s="79">
        <f t="shared" si="26"/>
        <v>0</v>
      </c>
      <c r="AQ188" s="79">
        <f t="shared" si="26"/>
        <v>0</v>
      </c>
      <c r="AR188" s="79">
        <f t="shared" si="26"/>
        <v>0</v>
      </c>
      <c r="AS188" s="79">
        <f t="shared" si="26"/>
        <v>0</v>
      </c>
      <c r="AT188" s="79">
        <f t="shared" si="26"/>
        <v>0</v>
      </c>
      <c r="AU188" s="79">
        <f t="shared" si="26"/>
        <v>0</v>
      </c>
      <c r="AV188" s="79">
        <f t="shared" si="26"/>
        <v>0</v>
      </c>
      <c r="AW188" s="79">
        <f t="shared" si="26"/>
        <v>0</v>
      </c>
      <c r="AX188" s="79">
        <f t="shared" si="26"/>
        <v>0</v>
      </c>
      <c r="AY188" s="79">
        <f t="shared" si="26"/>
        <v>0</v>
      </c>
    </row>
    <row r="189" spans="1:51" ht="15.75">
      <c r="A189" s="105" t="s">
        <v>87</v>
      </c>
      <c r="B189" s="106" t="s">
        <v>1062</v>
      </c>
      <c r="C189" s="105" t="s">
        <v>1063</v>
      </c>
      <c r="D189" s="88">
        <v>0</v>
      </c>
      <c r="E189" s="88"/>
      <c r="F189" s="88">
        <v>0</v>
      </c>
      <c r="G189" s="88"/>
      <c r="H189" s="88">
        <v>0</v>
      </c>
      <c r="I189" s="88"/>
      <c r="J189" s="88">
        <v>0</v>
      </c>
      <c r="K189" s="88"/>
      <c r="L189" s="88">
        <v>0</v>
      </c>
      <c r="M189" s="88"/>
      <c r="N189" s="88">
        <v>0</v>
      </c>
      <c r="O189" s="88"/>
      <c r="P189" s="88">
        <v>0</v>
      </c>
      <c r="Q189" s="88"/>
      <c r="R189" s="88">
        <v>0</v>
      </c>
      <c r="S189" s="88"/>
      <c r="T189" s="88">
        <v>0</v>
      </c>
      <c r="U189" s="88"/>
      <c r="V189" s="88">
        <v>0</v>
      </c>
      <c r="W189" s="88"/>
      <c r="X189" s="88">
        <v>0</v>
      </c>
      <c r="Y189" s="88"/>
      <c r="Z189" s="88">
        <v>0</v>
      </c>
      <c r="AA189" s="88"/>
      <c r="AB189" s="109">
        <v>0</v>
      </c>
      <c r="AC189" s="110"/>
      <c r="AD189" s="88">
        <v>0</v>
      </c>
      <c r="AE189" s="88"/>
      <c r="AF189" s="88">
        <v>0</v>
      </c>
      <c r="AG189" s="88"/>
      <c r="AH189" s="88">
        <v>0</v>
      </c>
      <c r="AI189" s="88"/>
      <c r="AJ189" s="88">
        <v>0</v>
      </c>
      <c r="AK189" s="88"/>
      <c r="AL189" s="88">
        <v>0</v>
      </c>
      <c r="AM189" s="88"/>
      <c r="AN189" s="88">
        <v>0</v>
      </c>
      <c r="AO189" s="88"/>
      <c r="AP189" s="88">
        <v>0</v>
      </c>
      <c r="AQ189" s="88"/>
      <c r="AR189" s="88">
        <v>0</v>
      </c>
      <c r="AS189" s="88"/>
      <c r="AT189" s="88">
        <v>0</v>
      </c>
      <c r="AU189" s="88"/>
      <c r="AV189" s="88">
        <v>0</v>
      </c>
      <c r="AW189" s="88"/>
      <c r="AX189" s="88">
        <v>0</v>
      </c>
      <c r="AY189" s="88"/>
    </row>
    <row r="190" spans="1:51" ht="47.25">
      <c r="A190" s="105" t="s">
        <v>87</v>
      </c>
      <c r="B190" s="106" t="s">
        <v>1064</v>
      </c>
      <c r="C190" s="105" t="s">
        <v>1065</v>
      </c>
      <c r="D190" s="88">
        <v>0</v>
      </c>
      <c r="E190" s="88"/>
      <c r="F190" s="88">
        <v>0</v>
      </c>
      <c r="G190" s="88"/>
      <c r="H190" s="88">
        <v>0</v>
      </c>
      <c r="I190" s="88"/>
      <c r="J190" s="88">
        <v>0</v>
      </c>
      <c r="K190" s="88"/>
      <c r="L190" s="88">
        <v>0</v>
      </c>
      <c r="M190" s="88"/>
      <c r="N190" s="88">
        <v>0</v>
      </c>
      <c r="O190" s="88"/>
      <c r="P190" s="88">
        <v>0</v>
      </c>
      <c r="Q190" s="88"/>
      <c r="R190" s="88">
        <v>0</v>
      </c>
      <c r="S190" s="88"/>
      <c r="T190" s="88">
        <v>0</v>
      </c>
      <c r="U190" s="88"/>
      <c r="V190" s="88">
        <v>0</v>
      </c>
      <c r="W190" s="88"/>
      <c r="X190" s="88">
        <v>0</v>
      </c>
      <c r="Y190" s="88"/>
      <c r="Z190" s="88">
        <v>0</v>
      </c>
      <c r="AA190" s="88"/>
      <c r="AB190" s="109">
        <v>0</v>
      </c>
      <c r="AC190" s="110"/>
      <c r="AD190" s="88">
        <v>0</v>
      </c>
      <c r="AE190" s="88"/>
      <c r="AF190" s="88">
        <v>0</v>
      </c>
      <c r="AG190" s="88"/>
      <c r="AH190" s="88">
        <v>0</v>
      </c>
      <c r="AI190" s="88"/>
      <c r="AJ190" s="88">
        <v>0</v>
      </c>
      <c r="AK190" s="88"/>
      <c r="AL190" s="88">
        <v>0</v>
      </c>
      <c r="AM190" s="88"/>
      <c r="AN190" s="88">
        <v>2.4978820000000006E-2</v>
      </c>
      <c r="AO190" s="88">
        <v>0.26055295000000001</v>
      </c>
      <c r="AP190" s="88">
        <v>0</v>
      </c>
      <c r="AQ190" s="88"/>
      <c r="AR190" s="88">
        <v>0</v>
      </c>
      <c r="AS190" s="88"/>
      <c r="AT190" s="88">
        <v>0</v>
      </c>
      <c r="AU190" s="88"/>
      <c r="AV190" s="88">
        <v>0</v>
      </c>
      <c r="AW190" s="88"/>
      <c r="AX190" s="88">
        <v>0</v>
      </c>
      <c r="AY190" s="88"/>
    </row>
    <row r="191" spans="1:51" ht="47.25">
      <c r="A191" s="105" t="s">
        <v>87</v>
      </c>
      <c r="B191" s="106" t="s">
        <v>1066</v>
      </c>
      <c r="C191" s="105" t="s">
        <v>1067</v>
      </c>
      <c r="D191" s="88">
        <v>0</v>
      </c>
      <c r="E191" s="88"/>
      <c r="F191" s="88">
        <v>0</v>
      </c>
      <c r="G191" s="88"/>
      <c r="H191" s="88">
        <v>0</v>
      </c>
      <c r="I191" s="88"/>
      <c r="J191" s="88">
        <v>0</v>
      </c>
      <c r="K191" s="88"/>
      <c r="L191" s="88">
        <v>0</v>
      </c>
      <c r="M191" s="88"/>
      <c r="N191" s="88">
        <v>0</v>
      </c>
      <c r="O191" s="88"/>
      <c r="P191" s="88">
        <v>0</v>
      </c>
      <c r="Q191" s="88"/>
      <c r="R191" s="88">
        <v>0</v>
      </c>
      <c r="S191" s="88"/>
      <c r="T191" s="88">
        <v>0</v>
      </c>
      <c r="U191" s="88"/>
      <c r="V191" s="88">
        <v>0</v>
      </c>
      <c r="W191" s="88"/>
      <c r="X191" s="88">
        <v>0</v>
      </c>
      <c r="Y191" s="88"/>
      <c r="Z191" s="88">
        <v>0</v>
      </c>
      <c r="AA191" s="88"/>
      <c r="AB191" s="109">
        <v>0</v>
      </c>
      <c r="AC191" s="110"/>
      <c r="AD191" s="88">
        <v>0</v>
      </c>
      <c r="AE191" s="88"/>
      <c r="AF191" s="88">
        <v>0</v>
      </c>
      <c r="AG191" s="88"/>
      <c r="AH191" s="88">
        <v>0</v>
      </c>
      <c r="AI191" s="88"/>
      <c r="AJ191" s="88">
        <v>0</v>
      </c>
      <c r="AK191" s="88"/>
      <c r="AL191" s="88">
        <v>0</v>
      </c>
      <c r="AM191" s="88"/>
      <c r="AN191" s="88">
        <v>0</v>
      </c>
      <c r="AO191" s="88"/>
      <c r="AP191" s="88">
        <v>0</v>
      </c>
      <c r="AQ191" s="88"/>
      <c r="AR191" s="88">
        <v>0</v>
      </c>
      <c r="AS191" s="88"/>
      <c r="AT191" s="88">
        <v>0</v>
      </c>
      <c r="AU191" s="88"/>
      <c r="AV191" s="88">
        <v>0</v>
      </c>
      <c r="AW191" s="88"/>
      <c r="AX191" s="88">
        <v>0</v>
      </c>
      <c r="AY191" s="88"/>
    </row>
    <row r="192" spans="1:51" ht="31.5">
      <c r="A192" s="105" t="s">
        <v>89</v>
      </c>
      <c r="B192" s="106" t="s">
        <v>90</v>
      </c>
      <c r="C192" s="105" t="s">
        <v>6</v>
      </c>
      <c r="D192" s="81">
        <f t="shared" ref="D192:AY192" si="27">SUM(D193:D198)</f>
        <v>0</v>
      </c>
      <c r="E192" s="81">
        <f t="shared" si="27"/>
        <v>0</v>
      </c>
      <c r="F192" s="81">
        <f t="shared" si="27"/>
        <v>0</v>
      </c>
      <c r="G192" s="81">
        <f t="shared" si="27"/>
        <v>0</v>
      </c>
      <c r="H192" s="81">
        <f t="shared" si="27"/>
        <v>0</v>
      </c>
      <c r="I192" s="81">
        <f t="shared" si="27"/>
        <v>0</v>
      </c>
      <c r="J192" s="81">
        <f t="shared" si="27"/>
        <v>0</v>
      </c>
      <c r="K192" s="81">
        <f t="shared" si="27"/>
        <v>0</v>
      </c>
      <c r="L192" s="81">
        <f t="shared" si="27"/>
        <v>0</v>
      </c>
      <c r="M192" s="81">
        <f t="shared" si="27"/>
        <v>0</v>
      </c>
      <c r="N192" s="81">
        <f t="shared" si="27"/>
        <v>0</v>
      </c>
      <c r="O192" s="81">
        <f t="shared" si="27"/>
        <v>0</v>
      </c>
      <c r="P192" s="81">
        <f t="shared" si="27"/>
        <v>0</v>
      </c>
      <c r="Q192" s="81">
        <f t="shared" si="27"/>
        <v>0</v>
      </c>
      <c r="R192" s="81">
        <f t="shared" si="27"/>
        <v>0</v>
      </c>
      <c r="S192" s="81">
        <f t="shared" si="27"/>
        <v>0</v>
      </c>
      <c r="T192" s="81">
        <f t="shared" si="27"/>
        <v>0</v>
      </c>
      <c r="U192" s="81">
        <f t="shared" si="27"/>
        <v>0</v>
      </c>
      <c r="V192" s="81">
        <f t="shared" si="27"/>
        <v>0</v>
      </c>
      <c r="W192" s="81">
        <f t="shared" si="27"/>
        <v>0</v>
      </c>
      <c r="X192" s="81">
        <f t="shared" si="27"/>
        <v>0</v>
      </c>
      <c r="Y192" s="81">
        <f t="shared" si="27"/>
        <v>0</v>
      </c>
      <c r="Z192" s="81">
        <f t="shared" si="27"/>
        <v>0</v>
      </c>
      <c r="AA192" s="81">
        <f t="shared" si="27"/>
        <v>0</v>
      </c>
      <c r="AB192" s="115">
        <f t="shared" si="27"/>
        <v>0</v>
      </c>
      <c r="AC192" s="107">
        <f t="shared" si="27"/>
        <v>0</v>
      </c>
      <c r="AD192" s="81">
        <f t="shared" si="27"/>
        <v>0</v>
      </c>
      <c r="AE192" s="81">
        <f t="shared" si="27"/>
        <v>0</v>
      </c>
      <c r="AF192" s="81">
        <f t="shared" si="27"/>
        <v>0</v>
      </c>
      <c r="AG192" s="81">
        <f t="shared" si="27"/>
        <v>0</v>
      </c>
      <c r="AH192" s="81">
        <f t="shared" si="27"/>
        <v>0</v>
      </c>
      <c r="AI192" s="81">
        <f t="shared" si="27"/>
        <v>0</v>
      </c>
      <c r="AJ192" s="81">
        <f t="shared" si="27"/>
        <v>0</v>
      </c>
      <c r="AK192" s="81">
        <f t="shared" si="27"/>
        <v>0</v>
      </c>
      <c r="AL192" s="81">
        <f t="shared" si="27"/>
        <v>0</v>
      </c>
      <c r="AM192" s="81">
        <f t="shared" si="27"/>
        <v>0</v>
      </c>
      <c r="AN192" s="81">
        <f t="shared" si="27"/>
        <v>1.6757296000000002</v>
      </c>
      <c r="AO192" s="81">
        <f t="shared" si="27"/>
        <v>1.6757296000000002</v>
      </c>
      <c r="AP192" s="81">
        <f t="shared" si="27"/>
        <v>0</v>
      </c>
      <c r="AQ192" s="81">
        <f t="shared" si="27"/>
        <v>0</v>
      </c>
      <c r="AR192" s="81">
        <f t="shared" si="27"/>
        <v>0</v>
      </c>
      <c r="AS192" s="81">
        <f t="shared" si="27"/>
        <v>0</v>
      </c>
      <c r="AT192" s="81">
        <f t="shared" si="27"/>
        <v>0</v>
      </c>
      <c r="AU192" s="81">
        <f t="shared" si="27"/>
        <v>0</v>
      </c>
      <c r="AV192" s="81">
        <f t="shared" si="27"/>
        <v>0</v>
      </c>
      <c r="AW192" s="81">
        <f t="shared" si="27"/>
        <v>0</v>
      </c>
      <c r="AX192" s="81">
        <f t="shared" si="27"/>
        <v>0</v>
      </c>
      <c r="AY192" s="81">
        <f t="shared" si="27"/>
        <v>0</v>
      </c>
    </row>
    <row r="193" spans="1:51" ht="31.5">
      <c r="A193" s="105" t="s">
        <v>89</v>
      </c>
      <c r="B193" s="106" t="s">
        <v>1068</v>
      </c>
      <c r="C193" s="105" t="s">
        <v>1069</v>
      </c>
      <c r="D193" s="88">
        <v>0</v>
      </c>
      <c r="E193" s="88"/>
      <c r="F193" s="88">
        <v>0</v>
      </c>
      <c r="G193" s="88"/>
      <c r="H193" s="88">
        <v>0</v>
      </c>
      <c r="I193" s="88"/>
      <c r="J193" s="88">
        <v>0</v>
      </c>
      <c r="K193" s="88"/>
      <c r="L193" s="88">
        <v>0</v>
      </c>
      <c r="M193" s="88"/>
      <c r="N193" s="88">
        <v>0</v>
      </c>
      <c r="O193" s="88"/>
      <c r="P193" s="88">
        <v>0</v>
      </c>
      <c r="Q193" s="88"/>
      <c r="R193" s="88">
        <v>0</v>
      </c>
      <c r="S193" s="88"/>
      <c r="T193" s="88">
        <v>0</v>
      </c>
      <c r="U193" s="88"/>
      <c r="V193" s="88">
        <v>0</v>
      </c>
      <c r="W193" s="88"/>
      <c r="X193" s="88">
        <v>0</v>
      </c>
      <c r="Y193" s="88"/>
      <c r="Z193" s="88">
        <v>0</v>
      </c>
      <c r="AA193" s="88"/>
      <c r="AB193" s="109">
        <v>0</v>
      </c>
      <c r="AC193" s="110"/>
      <c r="AD193" s="88">
        <v>0</v>
      </c>
      <c r="AE193" s="88"/>
      <c r="AF193" s="88">
        <v>0</v>
      </c>
      <c r="AG193" s="88"/>
      <c r="AH193" s="88">
        <v>0</v>
      </c>
      <c r="AI193" s="88"/>
      <c r="AJ193" s="88">
        <v>0</v>
      </c>
      <c r="AK193" s="88"/>
      <c r="AL193" s="88">
        <v>0</v>
      </c>
      <c r="AM193" s="88"/>
      <c r="AN193" s="88">
        <v>0</v>
      </c>
      <c r="AO193" s="88"/>
      <c r="AP193" s="88">
        <v>0</v>
      </c>
      <c r="AQ193" s="88"/>
      <c r="AR193" s="88">
        <v>0</v>
      </c>
      <c r="AS193" s="88"/>
      <c r="AT193" s="88">
        <v>0</v>
      </c>
      <c r="AU193" s="88"/>
      <c r="AV193" s="88">
        <v>0</v>
      </c>
      <c r="AW193" s="88"/>
      <c r="AX193" s="88">
        <v>0</v>
      </c>
      <c r="AY193" s="88"/>
    </row>
    <row r="194" spans="1:51" ht="47.25">
      <c r="A194" s="105" t="s">
        <v>89</v>
      </c>
      <c r="B194" s="106" t="s">
        <v>1070</v>
      </c>
      <c r="C194" s="105" t="s">
        <v>1071</v>
      </c>
      <c r="D194" s="88">
        <v>0</v>
      </c>
      <c r="E194" s="88"/>
      <c r="F194" s="88">
        <v>0</v>
      </c>
      <c r="G194" s="88"/>
      <c r="H194" s="88">
        <v>0</v>
      </c>
      <c r="I194" s="88"/>
      <c r="J194" s="88">
        <v>0</v>
      </c>
      <c r="K194" s="88"/>
      <c r="L194" s="88">
        <v>0</v>
      </c>
      <c r="M194" s="88"/>
      <c r="N194" s="88">
        <v>0</v>
      </c>
      <c r="O194" s="88"/>
      <c r="P194" s="88">
        <v>0</v>
      </c>
      <c r="Q194" s="88"/>
      <c r="R194" s="88">
        <v>0</v>
      </c>
      <c r="S194" s="88"/>
      <c r="T194" s="88">
        <v>0</v>
      </c>
      <c r="U194" s="88"/>
      <c r="V194" s="88">
        <v>0</v>
      </c>
      <c r="W194" s="88"/>
      <c r="X194" s="88">
        <v>0</v>
      </c>
      <c r="Y194" s="88"/>
      <c r="Z194" s="88">
        <v>0</v>
      </c>
      <c r="AA194" s="88"/>
      <c r="AB194" s="109">
        <v>0</v>
      </c>
      <c r="AC194" s="110"/>
      <c r="AD194" s="88">
        <v>0</v>
      </c>
      <c r="AE194" s="88"/>
      <c r="AF194" s="88">
        <v>0</v>
      </c>
      <c r="AG194" s="88"/>
      <c r="AH194" s="88">
        <v>0</v>
      </c>
      <c r="AI194" s="88"/>
      <c r="AJ194" s="88">
        <v>0</v>
      </c>
      <c r="AK194" s="88"/>
      <c r="AL194" s="88">
        <v>0</v>
      </c>
      <c r="AM194" s="88"/>
      <c r="AN194" s="88">
        <v>0</v>
      </c>
      <c r="AO194" s="88"/>
      <c r="AP194" s="88">
        <v>0</v>
      </c>
      <c r="AQ194" s="88"/>
      <c r="AR194" s="88">
        <v>0</v>
      </c>
      <c r="AS194" s="88"/>
      <c r="AT194" s="88">
        <v>0</v>
      </c>
      <c r="AU194" s="88"/>
      <c r="AV194" s="88">
        <v>0</v>
      </c>
      <c r="AW194" s="88"/>
      <c r="AX194" s="88">
        <v>0</v>
      </c>
      <c r="AY194" s="88"/>
    </row>
    <row r="195" spans="1:51" ht="47.25">
      <c r="A195" s="105" t="s">
        <v>89</v>
      </c>
      <c r="B195" s="106" t="s">
        <v>1072</v>
      </c>
      <c r="C195" s="105" t="s">
        <v>1073</v>
      </c>
      <c r="D195" s="88">
        <v>0</v>
      </c>
      <c r="E195" s="88"/>
      <c r="F195" s="88">
        <v>0</v>
      </c>
      <c r="G195" s="88"/>
      <c r="H195" s="88">
        <v>0</v>
      </c>
      <c r="I195" s="88"/>
      <c r="J195" s="88">
        <v>0</v>
      </c>
      <c r="K195" s="88"/>
      <c r="L195" s="88">
        <v>0</v>
      </c>
      <c r="M195" s="88"/>
      <c r="N195" s="88">
        <v>0</v>
      </c>
      <c r="O195" s="88"/>
      <c r="P195" s="88">
        <v>0</v>
      </c>
      <c r="Q195" s="88"/>
      <c r="R195" s="88">
        <v>0</v>
      </c>
      <c r="S195" s="88"/>
      <c r="T195" s="88">
        <v>0</v>
      </c>
      <c r="U195" s="88"/>
      <c r="V195" s="88">
        <v>0</v>
      </c>
      <c r="W195" s="88"/>
      <c r="X195" s="88">
        <v>0</v>
      </c>
      <c r="Y195" s="88"/>
      <c r="Z195" s="88">
        <v>0</v>
      </c>
      <c r="AA195" s="88"/>
      <c r="AB195" s="109">
        <v>0</v>
      </c>
      <c r="AC195" s="110"/>
      <c r="AD195" s="88">
        <v>0</v>
      </c>
      <c r="AE195" s="88"/>
      <c r="AF195" s="88">
        <v>0</v>
      </c>
      <c r="AG195" s="88"/>
      <c r="AH195" s="88">
        <v>0</v>
      </c>
      <c r="AI195" s="88"/>
      <c r="AJ195" s="88">
        <v>0</v>
      </c>
      <c r="AK195" s="88"/>
      <c r="AL195" s="88">
        <v>0</v>
      </c>
      <c r="AM195" s="88"/>
      <c r="AN195" s="88">
        <v>0</v>
      </c>
      <c r="AO195" s="88"/>
      <c r="AP195" s="88">
        <v>0</v>
      </c>
      <c r="AQ195" s="88"/>
      <c r="AR195" s="88">
        <v>0</v>
      </c>
      <c r="AS195" s="88"/>
      <c r="AT195" s="88">
        <v>0</v>
      </c>
      <c r="AU195" s="88"/>
      <c r="AV195" s="88">
        <v>0</v>
      </c>
      <c r="AW195" s="88"/>
      <c r="AX195" s="88">
        <v>0</v>
      </c>
      <c r="AY195" s="88"/>
    </row>
    <row r="196" spans="1:51" ht="31.5">
      <c r="A196" s="105" t="s">
        <v>89</v>
      </c>
      <c r="B196" s="106" t="s">
        <v>1074</v>
      </c>
      <c r="C196" s="105" t="s">
        <v>1075</v>
      </c>
      <c r="D196" s="88">
        <v>0</v>
      </c>
      <c r="E196" s="88"/>
      <c r="F196" s="88">
        <v>0</v>
      </c>
      <c r="G196" s="88"/>
      <c r="H196" s="88">
        <v>0</v>
      </c>
      <c r="I196" s="88"/>
      <c r="J196" s="88">
        <v>0</v>
      </c>
      <c r="K196" s="88"/>
      <c r="L196" s="88">
        <v>0</v>
      </c>
      <c r="M196" s="88"/>
      <c r="N196" s="88">
        <v>0</v>
      </c>
      <c r="O196" s="88"/>
      <c r="P196" s="88">
        <v>0</v>
      </c>
      <c r="Q196" s="88"/>
      <c r="R196" s="88">
        <v>0</v>
      </c>
      <c r="S196" s="88"/>
      <c r="T196" s="88">
        <v>0</v>
      </c>
      <c r="U196" s="88"/>
      <c r="V196" s="88">
        <v>0</v>
      </c>
      <c r="W196" s="88"/>
      <c r="X196" s="88">
        <v>0</v>
      </c>
      <c r="Y196" s="88"/>
      <c r="Z196" s="88">
        <v>0</v>
      </c>
      <c r="AA196" s="88"/>
      <c r="AB196" s="109">
        <v>0</v>
      </c>
      <c r="AC196" s="110"/>
      <c r="AD196" s="88">
        <v>0</v>
      </c>
      <c r="AE196" s="88"/>
      <c r="AF196" s="88">
        <v>0</v>
      </c>
      <c r="AG196" s="88"/>
      <c r="AH196" s="88">
        <v>0</v>
      </c>
      <c r="AI196" s="88"/>
      <c r="AJ196" s="88">
        <v>0</v>
      </c>
      <c r="AK196" s="88"/>
      <c r="AL196" s="88">
        <v>0</v>
      </c>
      <c r="AM196" s="88"/>
      <c r="AN196" s="88">
        <v>0</v>
      </c>
      <c r="AO196" s="88"/>
      <c r="AP196" s="88">
        <v>0</v>
      </c>
      <c r="AQ196" s="88"/>
      <c r="AR196" s="88">
        <v>0</v>
      </c>
      <c r="AS196" s="88"/>
      <c r="AT196" s="88">
        <v>0</v>
      </c>
      <c r="AU196" s="88"/>
      <c r="AV196" s="88">
        <v>0</v>
      </c>
      <c r="AW196" s="88"/>
      <c r="AX196" s="88">
        <v>0</v>
      </c>
      <c r="AY196" s="88"/>
    </row>
    <row r="197" spans="1:51" ht="31.5">
      <c r="A197" s="105" t="s">
        <v>89</v>
      </c>
      <c r="B197" s="106" t="s">
        <v>1076</v>
      </c>
      <c r="C197" s="105" t="s">
        <v>1077</v>
      </c>
      <c r="D197" s="88">
        <v>0</v>
      </c>
      <c r="E197" s="88"/>
      <c r="F197" s="88">
        <v>0</v>
      </c>
      <c r="G197" s="88"/>
      <c r="H197" s="88">
        <v>0</v>
      </c>
      <c r="I197" s="88"/>
      <c r="J197" s="88">
        <v>0</v>
      </c>
      <c r="K197" s="88"/>
      <c r="L197" s="88">
        <v>0</v>
      </c>
      <c r="M197" s="88"/>
      <c r="N197" s="88">
        <v>0</v>
      </c>
      <c r="O197" s="88"/>
      <c r="P197" s="88">
        <v>0</v>
      </c>
      <c r="Q197" s="88"/>
      <c r="R197" s="88">
        <v>0</v>
      </c>
      <c r="S197" s="88"/>
      <c r="T197" s="88">
        <v>0</v>
      </c>
      <c r="U197" s="88"/>
      <c r="V197" s="88">
        <v>0</v>
      </c>
      <c r="W197" s="88"/>
      <c r="X197" s="88">
        <v>0</v>
      </c>
      <c r="Y197" s="88"/>
      <c r="Z197" s="88">
        <v>0</v>
      </c>
      <c r="AA197" s="88"/>
      <c r="AB197" s="109">
        <v>0</v>
      </c>
      <c r="AC197" s="110"/>
      <c r="AD197" s="88">
        <v>0</v>
      </c>
      <c r="AE197" s="88"/>
      <c r="AF197" s="88">
        <v>0</v>
      </c>
      <c r="AG197" s="88"/>
      <c r="AH197" s="88">
        <v>0</v>
      </c>
      <c r="AI197" s="88"/>
      <c r="AJ197" s="88">
        <v>0</v>
      </c>
      <c r="AK197" s="88"/>
      <c r="AL197" s="88">
        <v>0</v>
      </c>
      <c r="AM197" s="88"/>
      <c r="AN197" s="88">
        <v>0</v>
      </c>
      <c r="AO197" s="88"/>
      <c r="AP197" s="88">
        <v>0</v>
      </c>
      <c r="AQ197" s="88"/>
      <c r="AR197" s="88">
        <v>0</v>
      </c>
      <c r="AS197" s="88"/>
      <c r="AT197" s="88">
        <v>0</v>
      </c>
      <c r="AU197" s="88"/>
      <c r="AV197" s="88">
        <v>0</v>
      </c>
      <c r="AW197" s="88"/>
      <c r="AX197" s="88">
        <v>0</v>
      </c>
      <c r="AY197" s="88"/>
    </row>
    <row r="198" spans="1:51" ht="31.5">
      <c r="A198" s="105" t="s">
        <v>89</v>
      </c>
      <c r="B198" s="106" t="s">
        <v>1078</v>
      </c>
      <c r="C198" s="105" t="s">
        <v>1079</v>
      </c>
      <c r="D198" s="88">
        <v>0</v>
      </c>
      <c r="E198" s="88"/>
      <c r="F198" s="88">
        <v>0</v>
      </c>
      <c r="G198" s="88"/>
      <c r="H198" s="88">
        <v>0</v>
      </c>
      <c r="I198" s="88"/>
      <c r="J198" s="88">
        <v>0</v>
      </c>
      <c r="K198" s="88"/>
      <c r="L198" s="88">
        <v>0</v>
      </c>
      <c r="M198" s="88"/>
      <c r="N198" s="88">
        <v>0</v>
      </c>
      <c r="O198" s="88"/>
      <c r="P198" s="88">
        <v>0</v>
      </c>
      <c r="Q198" s="88"/>
      <c r="R198" s="88">
        <v>0</v>
      </c>
      <c r="S198" s="88"/>
      <c r="T198" s="88">
        <v>0</v>
      </c>
      <c r="U198" s="88"/>
      <c r="V198" s="88">
        <v>0</v>
      </c>
      <c r="W198" s="88"/>
      <c r="X198" s="88">
        <v>0</v>
      </c>
      <c r="Y198" s="88"/>
      <c r="Z198" s="88">
        <v>0</v>
      </c>
      <c r="AA198" s="88"/>
      <c r="AB198" s="109">
        <v>0</v>
      </c>
      <c r="AC198" s="110"/>
      <c r="AD198" s="88">
        <v>0</v>
      </c>
      <c r="AE198" s="88"/>
      <c r="AF198" s="88">
        <v>0</v>
      </c>
      <c r="AG198" s="88"/>
      <c r="AH198" s="88">
        <v>0</v>
      </c>
      <c r="AI198" s="88"/>
      <c r="AJ198" s="88">
        <v>0</v>
      </c>
      <c r="AK198" s="88"/>
      <c r="AL198" s="88">
        <v>0</v>
      </c>
      <c r="AM198" s="88"/>
      <c r="AN198" s="88">
        <v>1.6757296000000002</v>
      </c>
      <c r="AO198" s="88">
        <v>1.6757296000000002</v>
      </c>
      <c r="AP198" s="88">
        <v>0</v>
      </c>
      <c r="AQ198" s="88"/>
      <c r="AR198" s="88">
        <v>0</v>
      </c>
      <c r="AS198" s="88"/>
      <c r="AT198" s="88">
        <v>0</v>
      </c>
      <c r="AU198" s="88"/>
      <c r="AV198" s="88">
        <v>0</v>
      </c>
      <c r="AW198" s="88"/>
      <c r="AX198" s="88">
        <v>0</v>
      </c>
      <c r="AY198" s="88"/>
    </row>
    <row r="199" spans="1:51" ht="47.25">
      <c r="A199" s="105" t="s">
        <v>91</v>
      </c>
      <c r="B199" s="106" t="s">
        <v>92</v>
      </c>
      <c r="C199" s="105" t="s">
        <v>6</v>
      </c>
      <c r="D199" s="60">
        <f t="shared" ref="D199:AY199" si="28">D200+D201</f>
        <v>0</v>
      </c>
      <c r="E199" s="60">
        <f t="shared" si="28"/>
        <v>0</v>
      </c>
      <c r="F199" s="60">
        <f t="shared" si="28"/>
        <v>0</v>
      </c>
      <c r="G199" s="60">
        <f t="shared" si="28"/>
        <v>0</v>
      </c>
      <c r="H199" s="60">
        <f t="shared" si="28"/>
        <v>0</v>
      </c>
      <c r="I199" s="60">
        <f t="shared" si="28"/>
        <v>0</v>
      </c>
      <c r="J199" s="60">
        <f t="shared" si="28"/>
        <v>0</v>
      </c>
      <c r="K199" s="60">
        <f t="shared" si="28"/>
        <v>0</v>
      </c>
      <c r="L199" s="60">
        <f t="shared" si="28"/>
        <v>0</v>
      </c>
      <c r="M199" s="60">
        <f t="shared" si="28"/>
        <v>0</v>
      </c>
      <c r="N199" s="60">
        <f t="shared" si="28"/>
        <v>0</v>
      </c>
      <c r="O199" s="60">
        <f t="shared" si="28"/>
        <v>0</v>
      </c>
      <c r="P199" s="60">
        <f t="shared" si="28"/>
        <v>0</v>
      </c>
      <c r="Q199" s="60">
        <f t="shared" si="28"/>
        <v>0</v>
      </c>
      <c r="R199" s="60">
        <f t="shared" si="28"/>
        <v>0</v>
      </c>
      <c r="S199" s="60">
        <f t="shared" si="28"/>
        <v>0</v>
      </c>
      <c r="T199" s="60">
        <f t="shared" si="28"/>
        <v>0</v>
      </c>
      <c r="U199" s="60">
        <f t="shared" si="28"/>
        <v>0</v>
      </c>
      <c r="V199" s="60">
        <f t="shared" si="28"/>
        <v>0</v>
      </c>
      <c r="W199" s="60">
        <f t="shared" si="28"/>
        <v>0</v>
      </c>
      <c r="X199" s="60">
        <f t="shared" si="28"/>
        <v>0</v>
      </c>
      <c r="Y199" s="60">
        <f t="shared" si="28"/>
        <v>0</v>
      </c>
      <c r="Z199" s="60">
        <f t="shared" si="28"/>
        <v>0</v>
      </c>
      <c r="AA199" s="60">
        <f t="shared" si="28"/>
        <v>0</v>
      </c>
      <c r="AB199" s="114">
        <f t="shared" si="28"/>
        <v>0</v>
      </c>
      <c r="AC199" s="113">
        <f t="shared" si="28"/>
        <v>0</v>
      </c>
      <c r="AD199" s="60">
        <f t="shared" si="28"/>
        <v>0</v>
      </c>
      <c r="AE199" s="60">
        <f t="shared" si="28"/>
        <v>0</v>
      </c>
      <c r="AF199" s="60">
        <f t="shared" si="28"/>
        <v>0</v>
      </c>
      <c r="AG199" s="60">
        <f t="shared" si="28"/>
        <v>0</v>
      </c>
      <c r="AH199" s="60">
        <f t="shared" si="28"/>
        <v>0</v>
      </c>
      <c r="AI199" s="60">
        <f t="shared" si="28"/>
        <v>0</v>
      </c>
      <c r="AJ199" s="60">
        <f t="shared" si="28"/>
        <v>0</v>
      </c>
      <c r="AK199" s="60">
        <f t="shared" si="28"/>
        <v>0</v>
      </c>
      <c r="AL199" s="60">
        <f t="shared" si="28"/>
        <v>0</v>
      </c>
      <c r="AM199" s="60">
        <f t="shared" si="28"/>
        <v>0</v>
      </c>
      <c r="AN199" s="60">
        <f t="shared" si="28"/>
        <v>0</v>
      </c>
      <c r="AO199" s="60">
        <f t="shared" si="28"/>
        <v>0</v>
      </c>
      <c r="AP199" s="60">
        <f t="shared" si="28"/>
        <v>0</v>
      </c>
      <c r="AQ199" s="60">
        <f t="shared" si="28"/>
        <v>0</v>
      </c>
      <c r="AR199" s="60">
        <f t="shared" si="28"/>
        <v>0</v>
      </c>
      <c r="AS199" s="60">
        <f t="shared" si="28"/>
        <v>0</v>
      </c>
      <c r="AT199" s="60">
        <f t="shared" si="28"/>
        <v>0</v>
      </c>
      <c r="AU199" s="60">
        <f t="shared" si="28"/>
        <v>0</v>
      </c>
      <c r="AV199" s="60">
        <f t="shared" si="28"/>
        <v>0</v>
      </c>
      <c r="AW199" s="60">
        <f t="shared" si="28"/>
        <v>0</v>
      </c>
      <c r="AX199" s="60">
        <f t="shared" si="28"/>
        <v>0</v>
      </c>
      <c r="AY199" s="60">
        <f t="shared" si="28"/>
        <v>0</v>
      </c>
    </row>
    <row r="200" spans="1:51" ht="47.25">
      <c r="A200" s="105" t="s">
        <v>93</v>
      </c>
      <c r="B200" s="106" t="s">
        <v>94</v>
      </c>
      <c r="C200" s="105" t="s">
        <v>6</v>
      </c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108"/>
      <c r="AC200" s="107"/>
      <c r="AD200" s="79"/>
      <c r="AE200" s="79"/>
      <c r="AF200" s="79"/>
      <c r="AG200" s="79"/>
      <c r="AH200" s="79"/>
      <c r="AI200" s="79"/>
      <c r="AJ200" s="79"/>
      <c r="AK200" s="79"/>
      <c r="AL200" s="79"/>
      <c r="AM200" s="79"/>
      <c r="AN200" s="79"/>
      <c r="AO200" s="79"/>
      <c r="AP200" s="79"/>
      <c r="AQ200" s="79"/>
      <c r="AR200" s="79"/>
      <c r="AS200" s="79"/>
      <c r="AT200" s="79"/>
      <c r="AU200" s="79"/>
      <c r="AV200" s="79"/>
      <c r="AW200" s="79"/>
      <c r="AX200" s="79"/>
      <c r="AY200" s="79"/>
    </row>
    <row r="201" spans="1:51" ht="47.25">
      <c r="A201" s="105" t="s">
        <v>95</v>
      </c>
      <c r="B201" s="106" t="s">
        <v>96</v>
      </c>
      <c r="C201" s="105" t="s">
        <v>6</v>
      </c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108"/>
      <c r="AC201" s="107"/>
      <c r="AD201" s="79"/>
      <c r="AE201" s="79"/>
      <c r="AF201" s="79"/>
      <c r="AG201" s="79"/>
      <c r="AH201" s="79"/>
      <c r="AI201" s="79"/>
      <c r="AJ201" s="79"/>
      <c r="AK201" s="79"/>
      <c r="AL201" s="79"/>
      <c r="AM201" s="79"/>
      <c r="AN201" s="79"/>
      <c r="AO201" s="79"/>
      <c r="AP201" s="79"/>
      <c r="AQ201" s="79"/>
      <c r="AR201" s="79"/>
      <c r="AS201" s="79"/>
      <c r="AT201" s="79"/>
      <c r="AU201" s="79"/>
      <c r="AV201" s="79"/>
      <c r="AW201" s="79"/>
      <c r="AX201" s="79"/>
      <c r="AY201" s="79"/>
    </row>
    <row r="202" spans="1:51" ht="31.5">
      <c r="A202" s="105" t="s">
        <v>97</v>
      </c>
      <c r="B202" s="106" t="s">
        <v>98</v>
      </c>
      <c r="C202" s="105" t="s">
        <v>6</v>
      </c>
      <c r="D202" s="79">
        <f t="shared" ref="D202:AY202" si="29">SUM(D203:D210)</f>
        <v>0</v>
      </c>
      <c r="E202" s="79">
        <f t="shared" si="29"/>
        <v>0</v>
      </c>
      <c r="F202" s="79">
        <f t="shared" si="29"/>
        <v>0</v>
      </c>
      <c r="G202" s="79">
        <f t="shared" si="29"/>
        <v>0</v>
      </c>
      <c r="H202" s="79">
        <f t="shared" si="29"/>
        <v>0</v>
      </c>
      <c r="I202" s="79">
        <f t="shared" si="29"/>
        <v>0</v>
      </c>
      <c r="J202" s="79">
        <f t="shared" si="29"/>
        <v>0</v>
      </c>
      <c r="K202" s="79">
        <f t="shared" si="29"/>
        <v>0</v>
      </c>
      <c r="L202" s="79">
        <f t="shared" si="29"/>
        <v>0</v>
      </c>
      <c r="M202" s="79">
        <f t="shared" si="29"/>
        <v>0</v>
      </c>
      <c r="N202" s="79">
        <f t="shared" si="29"/>
        <v>0</v>
      </c>
      <c r="O202" s="79">
        <f t="shared" si="29"/>
        <v>0</v>
      </c>
      <c r="P202" s="79">
        <f t="shared" si="29"/>
        <v>0</v>
      </c>
      <c r="Q202" s="79">
        <f t="shared" si="29"/>
        <v>0</v>
      </c>
      <c r="R202" s="79">
        <f t="shared" si="29"/>
        <v>0</v>
      </c>
      <c r="S202" s="79">
        <f t="shared" si="29"/>
        <v>0</v>
      </c>
      <c r="T202" s="79">
        <f t="shared" si="29"/>
        <v>0</v>
      </c>
      <c r="U202" s="79">
        <f t="shared" si="29"/>
        <v>0</v>
      </c>
      <c r="V202" s="79">
        <f t="shared" si="29"/>
        <v>0</v>
      </c>
      <c r="W202" s="79">
        <f t="shared" si="29"/>
        <v>0</v>
      </c>
      <c r="X202" s="79">
        <f t="shared" si="29"/>
        <v>0</v>
      </c>
      <c r="Y202" s="79">
        <f t="shared" si="29"/>
        <v>0</v>
      </c>
      <c r="Z202" s="79">
        <f t="shared" si="29"/>
        <v>0</v>
      </c>
      <c r="AA202" s="79">
        <f t="shared" si="29"/>
        <v>0</v>
      </c>
      <c r="AB202" s="108">
        <f t="shared" si="29"/>
        <v>0</v>
      </c>
      <c r="AC202" s="107">
        <f t="shared" si="29"/>
        <v>0</v>
      </c>
      <c r="AD202" s="79">
        <f t="shared" si="29"/>
        <v>0</v>
      </c>
      <c r="AE202" s="79">
        <f t="shared" si="29"/>
        <v>0</v>
      </c>
      <c r="AF202" s="79">
        <f t="shared" si="29"/>
        <v>0</v>
      </c>
      <c r="AG202" s="79">
        <f t="shared" si="29"/>
        <v>0</v>
      </c>
      <c r="AH202" s="79">
        <f t="shared" si="29"/>
        <v>0</v>
      </c>
      <c r="AI202" s="79">
        <f t="shared" si="29"/>
        <v>0</v>
      </c>
      <c r="AJ202" s="79">
        <f t="shared" si="29"/>
        <v>0</v>
      </c>
      <c r="AK202" s="79">
        <f t="shared" si="29"/>
        <v>0</v>
      </c>
      <c r="AL202" s="79">
        <f t="shared" si="29"/>
        <v>0</v>
      </c>
      <c r="AM202" s="79">
        <f t="shared" si="29"/>
        <v>0</v>
      </c>
      <c r="AN202" s="79">
        <f t="shared" si="29"/>
        <v>1.13172188</v>
      </c>
      <c r="AO202" s="79">
        <f t="shared" si="29"/>
        <v>3.9903550600000002</v>
      </c>
      <c r="AP202" s="79">
        <f t="shared" si="29"/>
        <v>1.716</v>
      </c>
      <c r="AQ202" s="79">
        <f t="shared" si="29"/>
        <v>1.71614701</v>
      </c>
      <c r="AR202" s="79">
        <f t="shared" si="29"/>
        <v>0</v>
      </c>
      <c r="AS202" s="79">
        <f t="shared" si="29"/>
        <v>0</v>
      </c>
      <c r="AT202" s="79">
        <f t="shared" si="29"/>
        <v>0</v>
      </c>
      <c r="AU202" s="79">
        <f t="shared" si="29"/>
        <v>0</v>
      </c>
      <c r="AV202" s="79">
        <f t="shared" si="29"/>
        <v>0</v>
      </c>
      <c r="AW202" s="79">
        <f t="shared" si="29"/>
        <v>0</v>
      </c>
      <c r="AX202" s="79">
        <f t="shared" si="29"/>
        <v>0</v>
      </c>
      <c r="AY202" s="79">
        <f t="shared" si="29"/>
        <v>0</v>
      </c>
    </row>
    <row r="203" spans="1:51" ht="31.5">
      <c r="A203" s="105" t="s">
        <v>97</v>
      </c>
      <c r="B203" s="106" t="s">
        <v>1080</v>
      </c>
      <c r="C203" s="105" t="s">
        <v>1081</v>
      </c>
      <c r="D203" s="88">
        <v>0</v>
      </c>
      <c r="E203" s="88"/>
      <c r="F203" s="88">
        <v>0</v>
      </c>
      <c r="G203" s="88"/>
      <c r="H203" s="88">
        <v>0</v>
      </c>
      <c r="I203" s="88"/>
      <c r="J203" s="88">
        <v>0</v>
      </c>
      <c r="K203" s="88"/>
      <c r="L203" s="88">
        <v>0</v>
      </c>
      <c r="M203" s="88"/>
      <c r="N203" s="88">
        <v>0</v>
      </c>
      <c r="O203" s="88"/>
      <c r="P203" s="88">
        <v>0</v>
      </c>
      <c r="Q203" s="88"/>
      <c r="R203" s="88">
        <v>0</v>
      </c>
      <c r="S203" s="88"/>
      <c r="T203" s="88">
        <v>0</v>
      </c>
      <c r="U203" s="88"/>
      <c r="V203" s="88">
        <v>0</v>
      </c>
      <c r="W203" s="88"/>
      <c r="X203" s="88">
        <v>0</v>
      </c>
      <c r="Y203" s="88"/>
      <c r="Z203" s="88">
        <v>0</v>
      </c>
      <c r="AA203" s="88"/>
      <c r="AB203" s="109">
        <v>0</v>
      </c>
      <c r="AC203" s="110"/>
      <c r="AD203" s="88">
        <v>0</v>
      </c>
      <c r="AE203" s="88"/>
      <c r="AF203" s="88">
        <v>0</v>
      </c>
      <c r="AG203" s="88"/>
      <c r="AH203" s="88">
        <v>0</v>
      </c>
      <c r="AI203" s="88"/>
      <c r="AJ203" s="88">
        <v>0</v>
      </c>
      <c r="AK203" s="88"/>
      <c r="AL203" s="88">
        <v>0</v>
      </c>
      <c r="AM203" s="88"/>
      <c r="AN203" s="88">
        <v>0</v>
      </c>
      <c r="AO203" s="88"/>
      <c r="AP203" s="88">
        <v>1.716</v>
      </c>
      <c r="AQ203" s="88">
        <v>1.71614701</v>
      </c>
      <c r="AR203" s="88">
        <v>0</v>
      </c>
      <c r="AS203" s="88"/>
      <c r="AT203" s="88">
        <v>0</v>
      </c>
      <c r="AU203" s="88"/>
      <c r="AV203" s="88">
        <v>0</v>
      </c>
      <c r="AW203" s="88"/>
      <c r="AX203" s="88">
        <v>0</v>
      </c>
      <c r="AY203" s="88"/>
    </row>
    <row r="204" spans="1:51" ht="78.75">
      <c r="A204" s="105" t="s">
        <v>97</v>
      </c>
      <c r="B204" s="106" t="s">
        <v>1082</v>
      </c>
      <c r="C204" s="105" t="s">
        <v>1083</v>
      </c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109"/>
      <c r="AC204" s="110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</row>
    <row r="205" spans="1:51" ht="31.5">
      <c r="A205" s="105" t="s">
        <v>97</v>
      </c>
      <c r="B205" s="106" t="s">
        <v>1084</v>
      </c>
      <c r="C205" s="105" t="s">
        <v>1085</v>
      </c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109"/>
      <c r="AC205" s="110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88"/>
      <c r="AS205" s="88"/>
      <c r="AT205" s="88"/>
      <c r="AU205" s="88"/>
      <c r="AV205" s="88"/>
      <c r="AW205" s="88"/>
      <c r="AX205" s="88"/>
      <c r="AY205" s="88"/>
    </row>
    <row r="206" spans="1:51" ht="126">
      <c r="A206" s="105" t="s">
        <v>97</v>
      </c>
      <c r="B206" s="106" t="s">
        <v>1086</v>
      </c>
      <c r="C206" s="105" t="s">
        <v>1087</v>
      </c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  <c r="AA206" s="88"/>
      <c r="AB206" s="109"/>
      <c r="AC206" s="110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8"/>
      <c r="AR206" s="88"/>
      <c r="AS206" s="88"/>
      <c r="AT206" s="88"/>
      <c r="AU206" s="88"/>
      <c r="AV206" s="88"/>
      <c r="AW206" s="88"/>
      <c r="AX206" s="88"/>
      <c r="AY206" s="88"/>
    </row>
    <row r="207" spans="1:51" ht="47.25">
      <c r="A207" s="105" t="s">
        <v>97</v>
      </c>
      <c r="B207" s="106" t="s">
        <v>1088</v>
      </c>
      <c r="C207" s="105" t="s">
        <v>1089</v>
      </c>
      <c r="D207" s="88">
        <v>0</v>
      </c>
      <c r="E207" s="88"/>
      <c r="F207" s="88">
        <v>0</v>
      </c>
      <c r="G207" s="88"/>
      <c r="H207" s="88">
        <v>0</v>
      </c>
      <c r="I207" s="88"/>
      <c r="J207" s="88">
        <v>0</v>
      </c>
      <c r="K207" s="88"/>
      <c r="L207" s="88">
        <v>0</v>
      </c>
      <c r="M207" s="88"/>
      <c r="N207" s="88">
        <v>0</v>
      </c>
      <c r="O207" s="88"/>
      <c r="P207" s="88">
        <v>0</v>
      </c>
      <c r="Q207" s="88"/>
      <c r="R207" s="88">
        <v>0</v>
      </c>
      <c r="S207" s="88"/>
      <c r="T207" s="88">
        <v>0</v>
      </c>
      <c r="U207" s="88"/>
      <c r="V207" s="88">
        <v>0</v>
      </c>
      <c r="W207" s="88"/>
      <c r="X207" s="88">
        <v>0</v>
      </c>
      <c r="Y207" s="88"/>
      <c r="Z207" s="88">
        <v>0</v>
      </c>
      <c r="AA207" s="88"/>
      <c r="AB207" s="109">
        <v>0</v>
      </c>
      <c r="AC207" s="110"/>
      <c r="AD207" s="88">
        <v>0</v>
      </c>
      <c r="AE207" s="88"/>
      <c r="AF207" s="88">
        <v>0</v>
      </c>
      <c r="AG207" s="88"/>
      <c r="AH207" s="88">
        <v>0</v>
      </c>
      <c r="AI207" s="88"/>
      <c r="AJ207" s="88">
        <v>0</v>
      </c>
      <c r="AK207" s="88"/>
      <c r="AL207" s="88">
        <v>0</v>
      </c>
      <c r="AM207" s="88"/>
      <c r="AN207" s="88">
        <v>0</v>
      </c>
      <c r="AO207" s="88"/>
      <c r="AP207" s="88">
        <v>0</v>
      </c>
      <c r="AQ207" s="88"/>
      <c r="AR207" s="88">
        <v>0</v>
      </c>
      <c r="AS207" s="88"/>
      <c r="AT207" s="88">
        <v>0</v>
      </c>
      <c r="AU207" s="88"/>
      <c r="AV207" s="88">
        <v>0</v>
      </c>
      <c r="AW207" s="88"/>
      <c r="AX207" s="88">
        <v>0</v>
      </c>
      <c r="AY207" s="88"/>
    </row>
    <row r="208" spans="1:51" ht="94.5">
      <c r="A208" s="105" t="s">
        <v>97</v>
      </c>
      <c r="B208" s="106" t="s">
        <v>1090</v>
      </c>
      <c r="C208" s="105" t="s">
        <v>1091</v>
      </c>
      <c r="D208" s="88">
        <v>0</v>
      </c>
      <c r="E208" s="88"/>
      <c r="F208" s="88">
        <v>0</v>
      </c>
      <c r="G208" s="88"/>
      <c r="H208" s="88">
        <v>0</v>
      </c>
      <c r="I208" s="88"/>
      <c r="J208" s="88">
        <v>0</v>
      </c>
      <c r="K208" s="88"/>
      <c r="L208" s="88">
        <v>0</v>
      </c>
      <c r="M208" s="88"/>
      <c r="N208" s="88">
        <v>0</v>
      </c>
      <c r="O208" s="88"/>
      <c r="P208" s="88">
        <v>0</v>
      </c>
      <c r="Q208" s="88"/>
      <c r="R208" s="88">
        <v>0</v>
      </c>
      <c r="S208" s="88"/>
      <c r="T208" s="88">
        <v>0</v>
      </c>
      <c r="U208" s="88"/>
      <c r="V208" s="88">
        <v>0</v>
      </c>
      <c r="W208" s="88"/>
      <c r="X208" s="88">
        <v>0</v>
      </c>
      <c r="Y208" s="88"/>
      <c r="Z208" s="88">
        <v>0</v>
      </c>
      <c r="AA208" s="88"/>
      <c r="AB208" s="109">
        <v>0</v>
      </c>
      <c r="AC208" s="110"/>
      <c r="AD208" s="88">
        <v>0</v>
      </c>
      <c r="AE208" s="88"/>
      <c r="AF208" s="88">
        <v>0</v>
      </c>
      <c r="AG208" s="88"/>
      <c r="AH208" s="88">
        <v>0</v>
      </c>
      <c r="AI208" s="88"/>
      <c r="AJ208" s="88">
        <v>0</v>
      </c>
      <c r="AK208" s="88"/>
      <c r="AL208" s="88">
        <v>0</v>
      </c>
      <c r="AM208" s="88"/>
      <c r="AN208" s="88">
        <v>0</v>
      </c>
      <c r="AO208" s="88"/>
      <c r="AP208" s="88">
        <v>0</v>
      </c>
      <c r="AQ208" s="88"/>
      <c r="AR208" s="88">
        <v>0</v>
      </c>
      <c r="AS208" s="88"/>
      <c r="AT208" s="88">
        <v>0</v>
      </c>
      <c r="AU208" s="88"/>
      <c r="AV208" s="88">
        <v>0</v>
      </c>
      <c r="AW208" s="88"/>
      <c r="AX208" s="88">
        <v>0</v>
      </c>
      <c r="AY208" s="88"/>
    </row>
    <row r="209" spans="1:51" ht="31.5">
      <c r="A209" s="105" t="s">
        <v>97</v>
      </c>
      <c r="B209" s="106" t="s">
        <v>1092</v>
      </c>
      <c r="C209" s="105" t="s">
        <v>1093</v>
      </c>
      <c r="D209" s="88">
        <v>0</v>
      </c>
      <c r="E209" s="88"/>
      <c r="F209" s="88">
        <v>0</v>
      </c>
      <c r="G209" s="88"/>
      <c r="H209" s="88">
        <v>0</v>
      </c>
      <c r="I209" s="88"/>
      <c r="J209" s="88">
        <v>0</v>
      </c>
      <c r="K209" s="88"/>
      <c r="L209" s="88">
        <v>0</v>
      </c>
      <c r="M209" s="88"/>
      <c r="N209" s="88">
        <v>0</v>
      </c>
      <c r="O209" s="88"/>
      <c r="P209" s="88">
        <v>0</v>
      </c>
      <c r="Q209" s="88"/>
      <c r="R209" s="88">
        <v>0</v>
      </c>
      <c r="S209" s="88"/>
      <c r="T209" s="88">
        <v>0</v>
      </c>
      <c r="U209" s="88"/>
      <c r="V209" s="88">
        <v>0</v>
      </c>
      <c r="W209" s="88"/>
      <c r="X209" s="88">
        <v>0</v>
      </c>
      <c r="Y209" s="88"/>
      <c r="Z209" s="88">
        <v>0</v>
      </c>
      <c r="AA209" s="88"/>
      <c r="AB209" s="109">
        <v>0</v>
      </c>
      <c r="AC209" s="110"/>
      <c r="AD209" s="88">
        <v>0</v>
      </c>
      <c r="AE209" s="88"/>
      <c r="AF209" s="88">
        <v>0</v>
      </c>
      <c r="AG209" s="88"/>
      <c r="AH209" s="88">
        <v>0</v>
      </c>
      <c r="AI209" s="88"/>
      <c r="AJ209" s="88">
        <v>0</v>
      </c>
      <c r="AK209" s="88"/>
      <c r="AL209" s="88">
        <v>0</v>
      </c>
      <c r="AM209" s="88"/>
      <c r="AN209" s="88">
        <v>1.0086628799999999</v>
      </c>
      <c r="AO209" s="88">
        <v>2.34602529</v>
      </c>
      <c r="AP209" s="88">
        <v>0</v>
      </c>
      <c r="AQ209" s="88"/>
      <c r="AR209" s="88">
        <v>0</v>
      </c>
      <c r="AS209" s="88"/>
      <c r="AT209" s="88">
        <v>0</v>
      </c>
      <c r="AU209" s="88"/>
      <c r="AV209" s="88">
        <v>0</v>
      </c>
      <c r="AW209" s="88"/>
      <c r="AX209" s="88">
        <v>0</v>
      </c>
      <c r="AY209" s="88"/>
    </row>
    <row r="210" spans="1:51" ht="31.5">
      <c r="A210" s="105" t="s">
        <v>97</v>
      </c>
      <c r="B210" s="106" t="s">
        <v>1094</v>
      </c>
      <c r="C210" s="105" t="s">
        <v>1095</v>
      </c>
      <c r="D210" s="88">
        <v>0</v>
      </c>
      <c r="E210" s="88"/>
      <c r="F210" s="88">
        <v>0</v>
      </c>
      <c r="G210" s="88"/>
      <c r="H210" s="88">
        <v>0</v>
      </c>
      <c r="I210" s="88"/>
      <c r="J210" s="88">
        <v>0</v>
      </c>
      <c r="K210" s="88"/>
      <c r="L210" s="88">
        <v>0</v>
      </c>
      <c r="M210" s="88"/>
      <c r="N210" s="88">
        <v>0</v>
      </c>
      <c r="O210" s="88"/>
      <c r="P210" s="88">
        <v>0</v>
      </c>
      <c r="Q210" s="88"/>
      <c r="R210" s="88">
        <v>0</v>
      </c>
      <c r="S210" s="88"/>
      <c r="T210" s="88">
        <v>0</v>
      </c>
      <c r="U210" s="88"/>
      <c r="V210" s="88">
        <v>0</v>
      </c>
      <c r="W210" s="88"/>
      <c r="X210" s="88">
        <v>0</v>
      </c>
      <c r="Y210" s="88"/>
      <c r="Z210" s="88">
        <v>0</v>
      </c>
      <c r="AA210" s="88"/>
      <c r="AB210" s="109">
        <v>0</v>
      </c>
      <c r="AC210" s="110"/>
      <c r="AD210" s="88">
        <v>0</v>
      </c>
      <c r="AE210" s="88"/>
      <c r="AF210" s="88">
        <v>0</v>
      </c>
      <c r="AG210" s="88"/>
      <c r="AH210" s="88">
        <v>0</v>
      </c>
      <c r="AI210" s="88"/>
      <c r="AJ210" s="88">
        <v>0</v>
      </c>
      <c r="AK210" s="88"/>
      <c r="AL210" s="88">
        <v>0</v>
      </c>
      <c r="AM210" s="88"/>
      <c r="AN210" s="88">
        <v>0.123059</v>
      </c>
      <c r="AO210" s="88">
        <v>1.6443297700000001</v>
      </c>
      <c r="AP210" s="88">
        <v>0</v>
      </c>
      <c r="AQ210" s="88"/>
      <c r="AR210" s="88">
        <v>0</v>
      </c>
      <c r="AS210" s="88"/>
      <c r="AT210" s="88">
        <v>0</v>
      </c>
      <c r="AU210" s="88"/>
      <c r="AV210" s="88">
        <v>0</v>
      </c>
      <c r="AW210" s="88"/>
      <c r="AX210" s="88">
        <v>0</v>
      </c>
      <c r="AY210" s="88"/>
    </row>
    <row r="211" spans="1:51" ht="31.5">
      <c r="A211" s="105" t="s">
        <v>99</v>
      </c>
      <c r="B211" s="106" t="s">
        <v>100</v>
      </c>
      <c r="C211" s="105" t="s">
        <v>6</v>
      </c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114"/>
      <c r="AC211" s="113"/>
      <c r="AD211" s="60"/>
      <c r="AE211" s="60"/>
      <c r="AF211" s="60"/>
      <c r="AG211" s="60"/>
      <c r="AH211" s="60"/>
      <c r="AI211" s="60"/>
      <c r="AJ211" s="60"/>
      <c r="AK211" s="60"/>
      <c r="AL211" s="60"/>
      <c r="AM211" s="60"/>
      <c r="AN211" s="60"/>
      <c r="AO211" s="60"/>
      <c r="AP211" s="60"/>
      <c r="AQ211" s="60"/>
      <c r="AR211" s="60"/>
      <c r="AS211" s="60"/>
      <c r="AT211" s="60"/>
      <c r="AU211" s="60"/>
      <c r="AV211" s="60"/>
      <c r="AW211" s="60"/>
      <c r="AX211" s="60"/>
      <c r="AY211" s="60"/>
    </row>
    <row r="212" spans="1:51" ht="15.75">
      <c r="A212" s="105" t="s">
        <v>101</v>
      </c>
      <c r="B212" s="106" t="s">
        <v>102</v>
      </c>
      <c r="C212" s="105" t="s">
        <v>6</v>
      </c>
      <c r="D212" s="79">
        <f t="shared" ref="D212:AY212" si="30">SUM(D213:D226)</f>
        <v>0</v>
      </c>
      <c r="E212" s="79">
        <f t="shared" si="30"/>
        <v>18.239000000000001</v>
      </c>
      <c r="F212" s="79">
        <f t="shared" si="30"/>
        <v>0</v>
      </c>
      <c r="G212" s="79">
        <f t="shared" si="30"/>
        <v>0</v>
      </c>
      <c r="H212" s="79">
        <f t="shared" si="30"/>
        <v>0</v>
      </c>
      <c r="I212" s="79">
        <f t="shared" si="30"/>
        <v>0</v>
      </c>
      <c r="J212" s="79">
        <f t="shared" si="30"/>
        <v>0</v>
      </c>
      <c r="K212" s="79">
        <f t="shared" si="30"/>
        <v>0</v>
      </c>
      <c r="L212" s="79">
        <f t="shared" si="30"/>
        <v>0</v>
      </c>
      <c r="M212" s="79">
        <f t="shared" si="30"/>
        <v>0</v>
      </c>
      <c r="N212" s="79">
        <f t="shared" si="30"/>
        <v>0</v>
      </c>
      <c r="O212" s="79">
        <f t="shared" si="30"/>
        <v>0</v>
      </c>
      <c r="P212" s="79">
        <f t="shared" si="30"/>
        <v>0</v>
      </c>
      <c r="Q212" s="79">
        <f t="shared" si="30"/>
        <v>0</v>
      </c>
      <c r="R212" s="79">
        <f t="shared" si="30"/>
        <v>0</v>
      </c>
      <c r="S212" s="79">
        <f t="shared" si="30"/>
        <v>0</v>
      </c>
      <c r="T212" s="79">
        <f t="shared" si="30"/>
        <v>0</v>
      </c>
      <c r="U212" s="79">
        <f t="shared" si="30"/>
        <v>0</v>
      </c>
      <c r="V212" s="79">
        <f t="shared" si="30"/>
        <v>0</v>
      </c>
      <c r="W212" s="79">
        <f t="shared" si="30"/>
        <v>0</v>
      </c>
      <c r="X212" s="79">
        <f t="shared" si="30"/>
        <v>0</v>
      </c>
      <c r="Y212" s="79">
        <f t="shared" si="30"/>
        <v>0</v>
      </c>
      <c r="Z212" s="79">
        <f t="shared" si="30"/>
        <v>0</v>
      </c>
      <c r="AA212" s="79">
        <f t="shared" si="30"/>
        <v>0</v>
      </c>
      <c r="AB212" s="108">
        <f t="shared" si="30"/>
        <v>0</v>
      </c>
      <c r="AC212" s="107">
        <f t="shared" si="30"/>
        <v>0</v>
      </c>
      <c r="AD212" s="79">
        <f t="shared" si="30"/>
        <v>0</v>
      </c>
      <c r="AE212" s="79">
        <f t="shared" si="30"/>
        <v>0</v>
      </c>
      <c r="AF212" s="79">
        <f t="shared" si="30"/>
        <v>0</v>
      </c>
      <c r="AG212" s="79">
        <f t="shared" si="30"/>
        <v>0</v>
      </c>
      <c r="AH212" s="79">
        <f t="shared" si="30"/>
        <v>0</v>
      </c>
      <c r="AI212" s="79">
        <f t="shared" si="30"/>
        <v>0</v>
      </c>
      <c r="AJ212" s="79">
        <f t="shared" si="30"/>
        <v>0</v>
      </c>
      <c r="AK212" s="79">
        <f t="shared" si="30"/>
        <v>0</v>
      </c>
      <c r="AL212" s="79">
        <f t="shared" si="30"/>
        <v>0</v>
      </c>
      <c r="AM212" s="79">
        <f t="shared" si="30"/>
        <v>0</v>
      </c>
      <c r="AN212" s="79">
        <f t="shared" si="30"/>
        <v>8.8234500000000021E-2</v>
      </c>
      <c r="AO212" s="79">
        <f t="shared" si="30"/>
        <v>8.8234500000000021E-2</v>
      </c>
      <c r="AP212" s="79">
        <f t="shared" si="30"/>
        <v>5.9587269999999998E-2</v>
      </c>
      <c r="AQ212" s="79">
        <f t="shared" si="30"/>
        <v>3.3832611800000003</v>
      </c>
      <c r="AR212" s="79">
        <f t="shared" si="30"/>
        <v>0</v>
      </c>
      <c r="AS212" s="79">
        <f t="shared" si="30"/>
        <v>0</v>
      </c>
      <c r="AT212" s="79">
        <f t="shared" si="30"/>
        <v>0</v>
      </c>
      <c r="AU212" s="79">
        <f t="shared" si="30"/>
        <v>0</v>
      </c>
      <c r="AV212" s="79">
        <f t="shared" si="30"/>
        <v>39.646183350000001</v>
      </c>
      <c r="AW212" s="79">
        <f t="shared" si="30"/>
        <v>0</v>
      </c>
      <c r="AX212" s="79">
        <f t="shared" si="30"/>
        <v>0</v>
      </c>
      <c r="AY212" s="79">
        <f t="shared" si="30"/>
        <v>0</v>
      </c>
    </row>
    <row r="213" spans="1:51" ht="31.5">
      <c r="A213" s="105" t="s">
        <v>101</v>
      </c>
      <c r="B213" s="106" t="s">
        <v>1096</v>
      </c>
      <c r="C213" s="105" t="s">
        <v>1097</v>
      </c>
      <c r="D213" s="88">
        <v>0</v>
      </c>
      <c r="E213" s="88"/>
      <c r="F213" s="88">
        <v>0</v>
      </c>
      <c r="G213" s="88"/>
      <c r="H213" s="88">
        <v>0</v>
      </c>
      <c r="I213" s="88"/>
      <c r="J213" s="88">
        <v>0</v>
      </c>
      <c r="K213" s="88"/>
      <c r="L213" s="88">
        <v>0</v>
      </c>
      <c r="M213" s="88"/>
      <c r="N213" s="88">
        <v>0</v>
      </c>
      <c r="O213" s="88"/>
      <c r="P213" s="88">
        <v>0</v>
      </c>
      <c r="Q213" s="88"/>
      <c r="R213" s="88">
        <v>0</v>
      </c>
      <c r="S213" s="88"/>
      <c r="T213" s="88">
        <v>0</v>
      </c>
      <c r="U213" s="88"/>
      <c r="V213" s="88">
        <v>0</v>
      </c>
      <c r="W213" s="88"/>
      <c r="X213" s="88">
        <v>0</v>
      </c>
      <c r="Y213" s="88"/>
      <c r="Z213" s="88">
        <v>0</v>
      </c>
      <c r="AA213" s="88"/>
      <c r="AB213" s="109">
        <v>0</v>
      </c>
      <c r="AC213" s="110"/>
      <c r="AD213" s="88">
        <v>0</v>
      </c>
      <c r="AE213" s="88"/>
      <c r="AF213" s="88">
        <v>0</v>
      </c>
      <c r="AG213" s="88"/>
      <c r="AH213" s="88">
        <v>0</v>
      </c>
      <c r="AI213" s="88"/>
      <c r="AJ213" s="88">
        <v>0</v>
      </c>
      <c r="AK213" s="88"/>
      <c r="AL213" s="88">
        <v>0</v>
      </c>
      <c r="AM213" s="88"/>
      <c r="AN213" s="88">
        <v>0</v>
      </c>
      <c r="AO213" s="88"/>
      <c r="AP213" s="88">
        <v>0</v>
      </c>
      <c r="AQ213" s="88"/>
      <c r="AR213" s="88">
        <v>0</v>
      </c>
      <c r="AS213" s="88"/>
      <c r="AT213" s="88">
        <v>0</v>
      </c>
      <c r="AU213" s="88"/>
      <c r="AV213" s="88">
        <v>0</v>
      </c>
      <c r="AW213" s="88"/>
      <c r="AX213" s="88">
        <v>0</v>
      </c>
      <c r="AY213" s="88"/>
    </row>
    <row r="214" spans="1:51" ht="31.5">
      <c r="A214" s="105" t="s">
        <v>101</v>
      </c>
      <c r="B214" s="106" t="s">
        <v>1098</v>
      </c>
      <c r="C214" s="105" t="s">
        <v>1099</v>
      </c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109"/>
      <c r="AC214" s="110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88"/>
      <c r="AS214" s="88"/>
      <c r="AT214" s="88"/>
      <c r="AU214" s="88"/>
      <c r="AV214" s="88"/>
      <c r="AW214" s="88"/>
      <c r="AX214" s="88"/>
      <c r="AY214" s="88"/>
    </row>
    <row r="215" spans="1:51" ht="47.25">
      <c r="A215" s="105" t="s">
        <v>101</v>
      </c>
      <c r="B215" s="106" t="s">
        <v>1100</v>
      </c>
      <c r="C215" s="105" t="s">
        <v>1101</v>
      </c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109"/>
      <c r="AC215" s="110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88"/>
      <c r="AS215" s="88"/>
      <c r="AT215" s="88"/>
      <c r="AU215" s="88"/>
      <c r="AV215" s="88"/>
      <c r="AW215" s="88"/>
      <c r="AX215" s="88"/>
      <c r="AY215" s="88"/>
    </row>
    <row r="216" spans="1:51" ht="78.75">
      <c r="A216" s="105" t="s">
        <v>101</v>
      </c>
      <c r="B216" s="106" t="s">
        <v>1102</v>
      </c>
      <c r="C216" s="105" t="s">
        <v>1103</v>
      </c>
      <c r="D216" s="88">
        <v>0</v>
      </c>
      <c r="E216" s="88"/>
      <c r="F216" s="88">
        <v>0</v>
      </c>
      <c r="G216" s="88"/>
      <c r="H216" s="88">
        <v>0</v>
      </c>
      <c r="I216" s="88"/>
      <c r="J216" s="88">
        <v>0</v>
      </c>
      <c r="K216" s="88"/>
      <c r="L216" s="88">
        <v>0</v>
      </c>
      <c r="M216" s="88"/>
      <c r="N216" s="88">
        <v>0</v>
      </c>
      <c r="O216" s="88"/>
      <c r="P216" s="88">
        <v>0</v>
      </c>
      <c r="Q216" s="88"/>
      <c r="R216" s="88">
        <v>0</v>
      </c>
      <c r="S216" s="88"/>
      <c r="T216" s="88">
        <v>0</v>
      </c>
      <c r="U216" s="88"/>
      <c r="V216" s="88">
        <v>0</v>
      </c>
      <c r="W216" s="88"/>
      <c r="X216" s="88">
        <v>0</v>
      </c>
      <c r="Y216" s="88"/>
      <c r="Z216" s="88">
        <v>0</v>
      </c>
      <c r="AA216" s="88"/>
      <c r="AB216" s="109">
        <v>0</v>
      </c>
      <c r="AC216" s="110"/>
      <c r="AD216" s="88">
        <v>0</v>
      </c>
      <c r="AE216" s="88"/>
      <c r="AF216" s="88">
        <v>0</v>
      </c>
      <c r="AG216" s="88"/>
      <c r="AH216" s="88">
        <v>0</v>
      </c>
      <c r="AI216" s="88"/>
      <c r="AJ216" s="88">
        <v>0</v>
      </c>
      <c r="AK216" s="88"/>
      <c r="AL216" s="88">
        <v>0</v>
      </c>
      <c r="AM216" s="88"/>
      <c r="AN216" s="88">
        <v>0</v>
      </c>
      <c r="AO216" s="88"/>
      <c r="AP216" s="88">
        <v>2.0351850000000001E-2</v>
      </c>
      <c r="AQ216" s="88">
        <v>1.1303718600000001</v>
      </c>
      <c r="AR216" s="88">
        <v>0</v>
      </c>
      <c r="AS216" s="88"/>
      <c r="AT216" s="88">
        <v>0</v>
      </c>
      <c r="AU216" s="88"/>
      <c r="AV216" s="88">
        <v>0</v>
      </c>
      <c r="AW216" s="88"/>
      <c r="AX216" s="88">
        <v>0</v>
      </c>
      <c r="AY216" s="88"/>
    </row>
    <row r="217" spans="1:51" ht="94.5">
      <c r="A217" s="105" t="s">
        <v>101</v>
      </c>
      <c r="B217" s="106" t="s">
        <v>1104</v>
      </c>
      <c r="C217" s="105" t="s">
        <v>1105</v>
      </c>
      <c r="D217" s="88">
        <v>0</v>
      </c>
      <c r="E217" s="88"/>
      <c r="F217" s="88">
        <v>0</v>
      </c>
      <c r="G217" s="88"/>
      <c r="H217" s="88">
        <v>0</v>
      </c>
      <c r="I217" s="88"/>
      <c r="J217" s="88">
        <v>0</v>
      </c>
      <c r="K217" s="88"/>
      <c r="L217" s="88">
        <v>0</v>
      </c>
      <c r="M217" s="88"/>
      <c r="N217" s="88">
        <v>0</v>
      </c>
      <c r="O217" s="88"/>
      <c r="P217" s="88">
        <v>0</v>
      </c>
      <c r="Q217" s="88"/>
      <c r="R217" s="88">
        <v>0</v>
      </c>
      <c r="S217" s="88"/>
      <c r="T217" s="88">
        <v>0</v>
      </c>
      <c r="U217" s="88"/>
      <c r="V217" s="88">
        <v>0</v>
      </c>
      <c r="W217" s="88"/>
      <c r="X217" s="88">
        <v>0</v>
      </c>
      <c r="Y217" s="88"/>
      <c r="Z217" s="88">
        <v>0</v>
      </c>
      <c r="AA217" s="88"/>
      <c r="AB217" s="109">
        <v>0</v>
      </c>
      <c r="AC217" s="110"/>
      <c r="AD217" s="88">
        <v>0</v>
      </c>
      <c r="AE217" s="88"/>
      <c r="AF217" s="88">
        <v>0</v>
      </c>
      <c r="AG217" s="88"/>
      <c r="AH217" s="88">
        <v>0</v>
      </c>
      <c r="AI217" s="88"/>
      <c r="AJ217" s="88">
        <v>0</v>
      </c>
      <c r="AK217" s="88"/>
      <c r="AL217" s="88">
        <v>0</v>
      </c>
      <c r="AM217" s="88"/>
      <c r="AN217" s="88">
        <v>0</v>
      </c>
      <c r="AO217" s="88"/>
      <c r="AP217" s="88">
        <v>2.5270600000000001E-2</v>
      </c>
      <c r="AQ217" s="88">
        <v>1.4565630300000001</v>
      </c>
      <c r="AR217" s="88">
        <v>0</v>
      </c>
      <c r="AS217" s="88"/>
      <c r="AT217" s="88">
        <v>0</v>
      </c>
      <c r="AU217" s="88"/>
      <c r="AV217" s="88">
        <v>0</v>
      </c>
      <c r="AW217" s="88"/>
      <c r="AX217" s="88">
        <v>0</v>
      </c>
      <c r="AY217" s="88"/>
    </row>
    <row r="218" spans="1:51" ht="110.25">
      <c r="A218" s="105" t="s">
        <v>101</v>
      </c>
      <c r="B218" s="106" t="s">
        <v>1106</v>
      </c>
      <c r="C218" s="105" t="s">
        <v>1107</v>
      </c>
      <c r="D218" s="88">
        <v>0</v>
      </c>
      <c r="E218" s="88"/>
      <c r="F218" s="88">
        <v>0</v>
      </c>
      <c r="G218" s="88"/>
      <c r="H218" s="88">
        <v>0</v>
      </c>
      <c r="I218" s="88"/>
      <c r="J218" s="88">
        <v>0</v>
      </c>
      <c r="K218" s="88"/>
      <c r="L218" s="88">
        <v>0</v>
      </c>
      <c r="M218" s="88"/>
      <c r="N218" s="88">
        <v>0</v>
      </c>
      <c r="O218" s="88"/>
      <c r="P218" s="88">
        <v>0</v>
      </c>
      <c r="Q218" s="88"/>
      <c r="R218" s="88">
        <v>0</v>
      </c>
      <c r="S218" s="88"/>
      <c r="T218" s="88">
        <v>0</v>
      </c>
      <c r="U218" s="88"/>
      <c r="V218" s="88">
        <v>0</v>
      </c>
      <c r="W218" s="88"/>
      <c r="X218" s="88">
        <v>0</v>
      </c>
      <c r="Y218" s="88"/>
      <c r="Z218" s="88">
        <v>0</v>
      </c>
      <c r="AA218" s="88"/>
      <c r="AB218" s="109">
        <v>0</v>
      </c>
      <c r="AC218" s="110"/>
      <c r="AD218" s="88">
        <v>0</v>
      </c>
      <c r="AE218" s="88"/>
      <c r="AF218" s="88">
        <v>0</v>
      </c>
      <c r="AG218" s="88"/>
      <c r="AH218" s="88">
        <v>0</v>
      </c>
      <c r="AI218" s="88"/>
      <c r="AJ218" s="88">
        <v>0</v>
      </c>
      <c r="AK218" s="88"/>
      <c r="AL218" s="88">
        <v>0</v>
      </c>
      <c r="AM218" s="88"/>
      <c r="AN218" s="88">
        <v>0</v>
      </c>
      <c r="AO218" s="88"/>
      <c r="AP218" s="88">
        <v>1.3964819999999999E-2</v>
      </c>
      <c r="AQ218" s="88">
        <v>0.79632628999999999</v>
      </c>
      <c r="AR218" s="88">
        <v>0</v>
      </c>
      <c r="AS218" s="88"/>
      <c r="AT218" s="88">
        <v>0</v>
      </c>
      <c r="AU218" s="88"/>
      <c r="AV218" s="88">
        <v>0</v>
      </c>
      <c r="AW218" s="88"/>
      <c r="AX218" s="88">
        <v>0</v>
      </c>
      <c r="AY218" s="88"/>
    </row>
    <row r="219" spans="1:51" ht="267.75">
      <c r="A219" s="105" t="s">
        <v>101</v>
      </c>
      <c r="B219" s="106" t="s">
        <v>1108</v>
      </c>
      <c r="C219" s="105" t="s">
        <v>1109</v>
      </c>
      <c r="D219" s="88">
        <v>0</v>
      </c>
      <c r="E219" s="88"/>
      <c r="F219" s="88">
        <v>0</v>
      </c>
      <c r="G219" s="88"/>
      <c r="H219" s="88">
        <v>0</v>
      </c>
      <c r="I219" s="88"/>
      <c r="J219" s="88">
        <v>0</v>
      </c>
      <c r="K219" s="88"/>
      <c r="L219" s="88">
        <v>0</v>
      </c>
      <c r="M219" s="88"/>
      <c r="N219" s="88">
        <v>0</v>
      </c>
      <c r="O219" s="88"/>
      <c r="P219" s="88">
        <v>0</v>
      </c>
      <c r="Q219" s="88"/>
      <c r="R219" s="88">
        <v>0</v>
      </c>
      <c r="S219" s="88"/>
      <c r="T219" s="88">
        <v>0</v>
      </c>
      <c r="U219" s="88"/>
      <c r="V219" s="88">
        <v>0</v>
      </c>
      <c r="W219" s="88"/>
      <c r="X219" s="88">
        <v>0</v>
      </c>
      <c r="Y219" s="88"/>
      <c r="Z219" s="88">
        <v>0</v>
      </c>
      <c r="AA219" s="88"/>
      <c r="AB219" s="109">
        <v>0</v>
      </c>
      <c r="AC219" s="110"/>
      <c r="AD219" s="88">
        <v>0</v>
      </c>
      <c r="AE219" s="88"/>
      <c r="AF219" s="88">
        <v>0</v>
      </c>
      <c r="AG219" s="88"/>
      <c r="AH219" s="88">
        <v>0</v>
      </c>
      <c r="AI219" s="88"/>
      <c r="AJ219" s="88">
        <v>0</v>
      </c>
      <c r="AK219" s="88"/>
      <c r="AL219" s="88">
        <v>0</v>
      </c>
      <c r="AM219" s="88"/>
      <c r="AN219" s="88">
        <v>0</v>
      </c>
      <c r="AO219" s="88"/>
      <c r="AP219" s="88">
        <v>0</v>
      </c>
      <c r="AQ219" s="88"/>
      <c r="AR219" s="88">
        <v>0</v>
      </c>
      <c r="AS219" s="88"/>
      <c r="AT219" s="88">
        <v>0</v>
      </c>
      <c r="AU219" s="88"/>
      <c r="AV219" s="88">
        <v>27.768475989999999</v>
      </c>
      <c r="AW219" s="88"/>
      <c r="AX219" s="88">
        <v>0</v>
      </c>
      <c r="AY219" s="88"/>
    </row>
    <row r="220" spans="1:51" ht="78.75">
      <c r="A220" s="105" t="s">
        <v>101</v>
      </c>
      <c r="B220" s="106" t="s">
        <v>1110</v>
      </c>
      <c r="C220" s="105" t="s">
        <v>1111</v>
      </c>
      <c r="D220" s="88">
        <v>0</v>
      </c>
      <c r="E220" s="88"/>
      <c r="F220" s="88">
        <v>0</v>
      </c>
      <c r="G220" s="88"/>
      <c r="H220" s="88">
        <v>0</v>
      </c>
      <c r="I220" s="88"/>
      <c r="J220" s="88">
        <v>0</v>
      </c>
      <c r="K220" s="88"/>
      <c r="L220" s="88">
        <v>0</v>
      </c>
      <c r="M220" s="88"/>
      <c r="N220" s="88">
        <v>0</v>
      </c>
      <c r="O220" s="88"/>
      <c r="P220" s="88">
        <v>0</v>
      </c>
      <c r="Q220" s="88"/>
      <c r="R220" s="88">
        <v>0</v>
      </c>
      <c r="S220" s="88"/>
      <c r="T220" s="88">
        <v>0</v>
      </c>
      <c r="U220" s="88"/>
      <c r="V220" s="88">
        <v>0</v>
      </c>
      <c r="W220" s="88"/>
      <c r="X220" s="88">
        <v>0</v>
      </c>
      <c r="Y220" s="88"/>
      <c r="Z220" s="88">
        <v>0</v>
      </c>
      <c r="AA220" s="88"/>
      <c r="AB220" s="109">
        <v>0</v>
      </c>
      <c r="AC220" s="110"/>
      <c r="AD220" s="88">
        <v>0</v>
      </c>
      <c r="AE220" s="88"/>
      <c r="AF220" s="88">
        <v>0</v>
      </c>
      <c r="AG220" s="88"/>
      <c r="AH220" s="88">
        <v>0</v>
      </c>
      <c r="AI220" s="88"/>
      <c r="AJ220" s="88">
        <v>0</v>
      </c>
      <c r="AK220" s="88"/>
      <c r="AL220" s="88">
        <v>0</v>
      </c>
      <c r="AM220" s="88"/>
      <c r="AN220" s="88">
        <v>0</v>
      </c>
      <c r="AO220" s="88"/>
      <c r="AP220" s="88">
        <v>0</v>
      </c>
      <c r="AQ220" s="88"/>
      <c r="AR220" s="88">
        <v>0</v>
      </c>
      <c r="AS220" s="88"/>
      <c r="AT220" s="88">
        <v>0</v>
      </c>
      <c r="AU220" s="88"/>
      <c r="AV220" s="88">
        <v>0.10457977</v>
      </c>
      <c r="AW220" s="88"/>
      <c r="AX220" s="88">
        <v>0</v>
      </c>
      <c r="AY220" s="88"/>
    </row>
    <row r="221" spans="1:51" ht="126">
      <c r="A221" s="105" t="s">
        <v>101</v>
      </c>
      <c r="B221" s="106" t="s">
        <v>1112</v>
      </c>
      <c r="C221" s="105" t="s">
        <v>1113</v>
      </c>
      <c r="D221" s="88">
        <v>0</v>
      </c>
      <c r="E221" s="88"/>
      <c r="F221" s="88">
        <v>0</v>
      </c>
      <c r="G221" s="88"/>
      <c r="H221" s="88">
        <v>0</v>
      </c>
      <c r="I221" s="88"/>
      <c r="J221" s="88">
        <v>0</v>
      </c>
      <c r="K221" s="88"/>
      <c r="L221" s="88">
        <v>0</v>
      </c>
      <c r="M221" s="88"/>
      <c r="N221" s="88">
        <v>0</v>
      </c>
      <c r="O221" s="88"/>
      <c r="P221" s="88">
        <v>0</v>
      </c>
      <c r="Q221" s="88"/>
      <c r="R221" s="88">
        <v>0</v>
      </c>
      <c r="S221" s="88"/>
      <c r="T221" s="88">
        <v>0</v>
      </c>
      <c r="U221" s="88"/>
      <c r="V221" s="88">
        <v>0</v>
      </c>
      <c r="W221" s="88"/>
      <c r="X221" s="88">
        <v>0</v>
      </c>
      <c r="Y221" s="88"/>
      <c r="Z221" s="88">
        <v>0</v>
      </c>
      <c r="AA221" s="88"/>
      <c r="AB221" s="109">
        <v>0</v>
      </c>
      <c r="AC221" s="110"/>
      <c r="AD221" s="88">
        <v>0</v>
      </c>
      <c r="AE221" s="88"/>
      <c r="AF221" s="88">
        <v>0</v>
      </c>
      <c r="AG221" s="88"/>
      <c r="AH221" s="88">
        <v>0</v>
      </c>
      <c r="AI221" s="88"/>
      <c r="AJ221" s="88">
        <v>0</v>
      </c>
      <c r="AK221" s="88"/>
      <c r="AL221" s="88">
        <v>0</v>
      </c>
      <c r="AM221" s="88"/>
      <c r="AN221" s="88">
        <v>0</v>
      </c>
      <c r="AO221" s="88"/>
      <c r="AP221" s="88">
        <v>0</v>
      </c>
      <c r="AQ221" s="88"/>
      <c r="AR221" s="88">
        <v>0</v>
      </c>
      <c r="AS221" s="88"/>
      <c r="AT221" s="88">
        <v>0</v>
      </c>
      <c r="AU221" s="88"/>
      <c r="AV221" s="88">
        <v>7.5091275900000003</v>
      </c>
      <c r="AW221" s="88"/>
      <c r="AX221" s="88">
        <v>0</v>
      </c>
      <c r="AY221" s="88"/>
    </row>
    <row r="222" spans="1:51" ht="31.5">
      <c r="A222" s="105" t="s">
        <v>101</v>
      </c>
      <c r="B222" s="106" t="s">
        <v>1114</v>
      </c>
      <c r="C222" s="105" t="s">
        <v>1115</v>
      </c>
      <c r="D222" s="88">
        <v>0</v>
      </c>
      <c r="E222" s="88"/>
      <c r="F222" s="88">
        <v>0</v>
      </c>
      <c r="G222" s="88"/>
      <c r="H222" s="88">
        <v>0</v>
      </c>
      <c r="I222" s="88"/>
      <c r="J222" s="88">
        <v>0</v>
      </c>
      <c r="K222" s="88"/>
      <c r="L222" s="88">
        <v>0</v>
      </c>
      <c r="M222" s="88"/>
      <c r="N222" s="88">
        <v>0</v>
      </c>
      <c r="O222" s="88"/>
      <c r="P222" s="88">
        <v>0</v>
      </c>
      <c r="Q222" s="88"/>
      <c r="R222" s="88">
        <v>0</v>
      </c>
      <c r="S222" s="88"/>
      <c r="T222" s="88">
        <v>0</v>
      </c>
      <c r="U222" s="88"/>
      <c r="V222" s="88">
        <v>0</v>
      </c>
      <c r="W222" s="88"/>
      <c r="X222" s="88">
        <v>0</v>
      </c>
      <c r="Y222" s="88"/>
      <c r="Z222" s="88">
        <v>0</v>
      </c>
      <c r="AA222" s="88"/>
      <c r="AB222" s="109">
        <v>0</v>
      </c>
      <c r="AC222" s="110"/>
      <c r="AD222" s="88">
        <v>0</v>
      </c>
      <c r="AE222" s="88"/>
      <c r="AF222" s="88">
        <v>0</v>
      </c>
      <c r="AG222" s="88"/>
      <c r="AH222" s="88">
        <v>0</v>
      </c>
      <c r="AI222" s="88"/>
      <c r="AJ222" s="88">
        <v>0</v>
      </c>
      <c r="AK222" s="88"/>
      <c r="AL222" s="88">
        <v>0</v>
      </c>
      <c r="AM222" s="88"/>
      <c r="AN222" s="88">
        <v>0</v>
      </c>
      <c r="AO222" s="88"/>
      <c r="AP222" s="88">
        <v>0</v>
      </c>
      <c r="AQ222" s="88"/>
      <c r="AR222" s="88">
        <v>0</v>
      </c>
      <c r="AS222" s="88"/>
      <c r="AT222" s="88">
        <v>0</v>
      </c>
      <c r="AU222" s="88"/>
      <c r="AV222" s="88">
        <v>4.2639999999999993</v>
      </c>
      <c r="AW222" s="88"/>
      <c r="AX222" s="88">
        <v>0</v>
      </c>
      <c r="AY222" s="88"/>
    </row>
    <row r="223" spans="1:51" ht="78.75">
      <c r="A223" s="105" t="s">
        <v>101</v>
      </c>
      <c r="B223" s="106" t="s">
        <v>1116</v>
      </c>
      <c r="C223" s="105" t="s">
        <v>1117</v>
      </c>
      <c r="D223" s="88"/>
      <c r="E223" s="88">
        <v>18.239000000000001</v>
      </c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109"/>
      <c r="AC223" s="110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/>
      <c r="AO223" s="88"/>
      <c r="AP223" s="88"/>
      <c r="AQ223" s="88"/>
      <c r="AR223" s="88"/>
      <c r="AS223" s="88"/>
      <c r="AT223" s="88"/>
      <c r="AU223" s="88"/>
      <c r="AV223" s="88"/>
      <c r="AW223" s="88"/>
      <c r="AX223" s="88"/>
      <c r="AY223" s="88"/>
    </row>
    <row r="224" spans="1:51" ht="31.5">
      <c r="A224" s="105" t="s">
        <v>101</v>
      </c>
      <c r="B224" s="106" t="s">
        <v>1118</v>
      </c>
      <c r="C224" s="105" t="s">
        <v>1119</v>
      </c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109"/>
      <c r="AC224" s="110"/>
      <c r="AD224" s="88"/>
      <c r="AE224" s="88"/>
      <c r="AF224" s="88"/>
      <c r="AG224" s="88"/>
      <c r="AH224" s="88"/>
      <c r="AI224" s="88"/>
      <c r="AJ224" s="88"/>
      <c r="AK224" s="88"/>
      <c r="AL224" s="88"/>
      <c r="AM224" s="88"/>
      <c r="AN224" s="88"/>
      <c r="AO224" s="88"/>
      <c r="AP224" s="88"/>
      <c r="AQ224" s="88"/>
      <c r="AR224" s="88"/>
      <c r="AS224" s="88"/>
      <c r="AT224" s="88"/>
      <c r="AU224" s="88"/>
      <c r="AV224" s="88"/>
      <c r="AW224" s="88"/>
      <c r="AX224" s="88"/>
      <c r="AY224" s="88"/>
    </row>
    <row r="225" spans="1:51" ht="31.5">
      <c r="A225" s="105" t="s">
        <v>101</v>
      </c>
      <c r="B225" s="106" t="s">
        <v>1120</v>
      </c>
      <c r="C225" s="105" t="s">
        <v>1121</v>
      </c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109"/>
      <c r="AC225" s="110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88"/>
      <c r="AR225" s="88"/>
      <c r="AS225" s="88"/>
      <c r="AT225" s="88"/>
      <c r="AU225" s="88"/>
      <c r="AV225" s="88"/>
      <c r="AW225" s="88"/>
      <c r="AX225" s="88"/>
      <c r="AY225" s="88"/>
    </row>
    <row r="226" spans="1:51" ht="31.5">
      <c r="A226" s="105" t="s">
        <v>101</v>
      </c>
      <c r="B226" s="106" t="s">
        <v>1122</v>
      </c>
      <c r="C226" s="105" t="s">
        <v>1123</v>
      </c>
      <c r="D226" s="88">
        <v>0</v>
      </c>
      <c r="E226" s="88"/>
      <c r="F226" s="88">
        <v>0</v>
      </c>
      <c r="G226" s="88"/>
      <c r="H226" s="88">
        <v>0</v>
      </c>
      <c r="I226" s="88"/>
      <c r="J226" s="88">
        <v>0</v>
      </c>
      <c r="K226" s="88"/>
      <c r="L226" s="88">
        <v>0</v>
      </c>
      <c r="M226" s="88"/>
      <c r="N226" s="88">
        <v>0</v>
      </c>
      <c r="O226" s="88"/>
      <c r="P226" s="88">
        <v>0</v>
      </c>
      <c r="Q226" s="88"/>
      <c r="R226" s="88">
        <v>0</v>
      </c>
      <c r="S226" s="88"/>
      <c r="T226" s="88">
        <v>0</v>
      </c>
      <c r="U226" s="88"/>
      <c r="V226" s="88">
        <v>0</v>
      </c>
      <c r="W226" s="88"/>
      <c r="X226" s="88">
        <v>0</v>
      </c>
      <c r="Y226" s="88"/>
      <c r="Z226" s="88">
        <v>0</v>
      </c>
      <c r="AA226" s="88"/>
      <c r="AB226" s="109">
        <v>0</v>
      </c>
      <c r="AC226" s="110"/>
      <c r="AD226" s="88">
        <v>0</v>
      </c>
      <c r="AE226" s="88"/>
      <c r="AF226" s="88">
        <v>0</v>
      </c>
      <c r="AG226" s="88"/>
      <c r="AH226" s="88">
        <v>0</v>
      </c>
      <c r="AI226" s="88"/>
      <c r="AJ226" s="88">
        <v>0</v>
      </c>
      <c r="AK226" s="88"/>
      <c r="AL226" s="88">
        <v>0</v>
      </c>
      <c r="AM226" s="88"/>
      <c r="AN226" s="88">
        <v>8.8234500000000021E-2</v>
      </c>
      <c r="AO226" s="88">
        <v>8.8234500000000021E-2</v>
      </c>
      <c r="AP226" s="88">
        <v>0</v>
      </c>
      <c r="AQ226" s="88"/>
      <c r="AR226" s="88">
        <v>0</v>
      </c>
      <c r="AS226" s="88"/>
      <c r="AT226" s="88">
        <v>0</v>
      </c>
      <c r="AU226" s="88"/>
      <c r="AV226" s="88">
        <v>0</v>
      </c>
      <c r="AW226" s="88"/>
      <c r="AX226" s="88">
        <v>0</v>
      </c>
      <c r="AY226" s="88"/>
    </row>
    <row r="227" spans="1:51" ht="15.75">
      <c r="A227" s="105">
        <v>2</v>
      </c>
      <c r="B227" s="106" t="s">
        <v>103</v>
      </c>
      <c r="C227" s="105" t="s">
        <v>6</v>
      </c>
      <c r="D227" s="26">
        <f t="shared" ref="D227:AY227" si="31">D228+D252+D332+D335+D347+D348</f>
        <v>0</v>
      </c>
      <c r="E227" s="26">
        <f t="shared" si="31"/>
        <v>0</v>
      </c>
      <c r="F227" s="26">
        <f t="shared" si="31"/>
        <v>0</v>
      </c>
      <c r="G227" s="26">
        <f t="shared" si="31"/>
        <v>0</v>
      </c>
      <c r="H227" s="26">
        <f t="shared" si="31"/>
        <v>0</v>
      </c>
      <c r="I227" s="26">
        <f t="shared" si="31"/>
        <v>0</v>
      </c>
      <c r="J227" s="26">
        <f t="shared" si="31"/>
        <v>0</v>
      </c>
      <c r="K227" s="26">
        <f t="shared" si="31"/>
        <v>0</v>
      </c>
      <c r="L227" s="26">
        <f t="shared" si="31"/>
        <v>0</v>
      </c>
      <c r="M227" s="26">
        <f t="shared" si="31"/>
        <v>0</v>
      </c>
      <c r="N227" s="26">
        <f t="shared" si="31"/>
        <v>0</v>
      </c>
      <c r="O227" s="26">
        <f t="shared" si="31"/>
        <v>0</v>
      </c>
      <c r="P227" s="26">
        <f t="shared" si="31"/>
        <v>0</v>
      </c>
      <c r="Q227" s="26">
        <f t="shared" si="31"/>
        <v>0</v>
      </c>
      <c r="R227" s="26">
        <f t="shared" si="31"/>
        <v>0</v>
      </c>
      <c r="S227" s="26">
        <f t="shared" si="31"/>
        <v>0</v>
      </c>
      <c r="T227" s="26">
        <f t="shared" si="31"/>
        <v>0</v>
      </c>
      <c r="U227" s="26">
        <f t="shared" si="31"/>
        <v>0</v>
      </c>
      <c r="V227" s="26">
        <f t="shared" si="31"/>
        <v>36.5</v>
      </c>
      <c r="W227" s="26">
        <f t="shared" si="31"/>
        <v>27.299999999999997</v>
      </c>
      <c r="X227" s="26">
        <f t="shared" si="31"/>
        <v>0</v>
      </c>
      <c r="Y227" s="26">
        <f t="shared" si="31"/>
        <v>0</v>
      </c>
      <c r="Z227" s="26">
        <f t="shared" si="31"/>
        <v>0</v>
      </c>
      <c r="AA227" s="26">
        <f t="shared" si="31"/>
        <v>0</v>
      </c>
      <c r="AB227" s="116">
        <f t="shared" si="31"/>
        <v>0</v>
      </c>
      <c r="AC227" s="113">
        <f t="shared" si="31"/>
        <v>0</v>
      </c>
      <c r="AD227" s="26">
        <f t="shared" si="31"/>
        <v>0</v>
      </c>
      <c r="AE227" s="26">
        <f t="shared" si="31"/>
        <v>0</v>
      </c>
      <c r="AF227" s="26">
        <f t="shared" si="31"/>
        <v>0</v>
      </c>
      <c r="AG227" s="26">
        <f t="shared" si="31"/>
        <v>0</v>
      </c>
      <c r="AH227" s="26">
        <f t="shared" si="31"/>
        <v>0</v>
      </c>
      <c r="AI227" s="26">
        <f t="shared" si="31"/>
        <v>0</v>
      </c>
      <c r="AJ227" s="26">
        <f t="shared" si="31"/>
        <v>0</v>
      </c>
      <c r="AK227" s="26">
        <f t="shared" si="31"/>
        <v>0</v>
      </c>
      <c r="AL227" s="26">
        <f t="shared" si="31"/>
        <v>0</v>
      </c>
      <c r="AM227" s="26">
        <f t="shared" si="31"/>
        <v>0</v>
      </c>
      <c r="AN227" s="26">
        <f t="shared" si="31"/>
        <v>37.178461560500011</v>
      </c>
      <c r="AO227" s="26">
        <f t="shared" si="31"/>
        <v>51.48603018</v>
      </c>
      <c r="AP227" s="26">
        <f>AP228+AP252+AP332+AP335+AP347+AP348</f>
        <v>35.263881148699916</v>
      </c>
      <c r="AQ227" s="26">
        <f t="shared" si="31"/>
        <v>59.309693100000004</v>
      </c>
      <c r="AR227" s="26">
        <f t="shared" si="31"/>
        <v>0</v>
      </c>
      <c r="AS227" s="26">
        <f t="shared" si="31"/>
        <v>0</v>
      </c>
      <c r="AT227" s="26">
        <f t="shared" si="31"/>
        <v>0</v>
      </c>
      <c r="AU227" s="26">
        <f t="shared" si="31"/>
        <v>0</v>
      </c>
      <c r="AV227" s="26">
        <f t="shared" si="31"/>
        <v>141.8246352391221</v>
      </c>
      <c r="AW227" s="26">
        <f t="shared" si="31"/>
        <v>140.56510022000001</v>
      </c>
      <c r="AX227" s="26">
        <f t="shared" si="31"/>
        <v>0</v>
      </c>
      <c r="AY227" s="26">
        <f t="shared" si="31"/>
        <v>0</v>
      </c>
    </row>
    <row r="228" spans="1:51" ht="15.75">
      <c r="A228" s="105" t="s">
        <v>104</v>
      </c>
      <c r="B228" s="106" t="s">
        <v>23</v>
      </c>
      <c r="C228" s="105" t="s">
        <v>6</v>
      </c>
      <c r="D228" s="26">
        <f t="shared" ref="D228:AY228" si="32">D229+D234+D237+D249</f>
        <v>0</v>
      </c>
      <c r="E228" s="26">
        <f t="shared" si="32"/>
        <v>0</v>
      </c>
      <c r="F228" s="26">
        <f t="shared" si="32"/>
        <v>0</v>
      </c>
      <c r="G228" s="26">
        <f t="shared" si="32"/>
        <v>0</v>
      </c>
      <c r="H228" s="26">
        <f t="shared" si="32"/>
        <v>0</v>
      </c>
      <c r="I228" s="26">
        <f t="shared" si="32"/>
        <v>0</v>
      </c>
      <c r="J228" s="26">
        <f t="shared" si="32"/>
        <v>0</v>
      </c>
      <c r="K228" s="26">
        <f t="shared" si="32"/>
        <v>0</v>
      </c>
      <c r="L228" s="26">
        <f t="shared" si="32"/>
        <v>0</v>
      </c>
      <c r="M228" s="26">
        <f t="shared" si="32"/>
        <v>0</v>
      </c>
      <c r="N228" s="26">
        <f t="shared" si="32"/>
        <v>0</v>
      </c>
      <c r="O228" s="26">
        <f t="shared" si="32"/>
        <v>0</v>
      </c>
      <c r="P228" s="26">
        <f t="shared" si="32"/>
        <v>0</v>
      </c>
      <c r="Q228" s="26">
        <f t="shared" si="32"/>
        <v>0</v>
      </c>
      <c r="R228" s="26">
        <f t="shared" si="32"/>
        <v>0</v>
      </c>
      <c r="S228" s="26">
        <f t="shared" si="32"/>
        <v>0</v>
      </c>
      <c r="T228" s="26">
        <f t="shared" si="32"/>
        <v>0</v>
      </c>
      <c r="U228" s="26">
        <f t="shared" si="32"/>
        <v>0</v>
      </c>
      <c r="V228" s="26">
        <f t="shared" si="32"/>
        <v>0</v>
      </c>
      <c r="W228" s="26">
        <f t="shared" si="32"/>
        <v>0</v>
      </c>
      <c r="X228" s="26">
        <f t="shared" si="32"/>
        <v>0</v>
      </c>
      <c r="Y228" s="26">
        <f t="shared" si="32"/>
        <v>0</v>
      </c>
      <c r="Z228" s="26">
        <f t="shared" si="32"/>
        <v>0</v>
      </c>
      <c r="AA228" s="26">
        <f t="shared" si="32"/>
        <v>0</v>
      </c>
      <c r="AB228" s="116">
        <f t="shared" si="32"/>
        <v>0</v>
      </c>
      <c r="AC228" s="113">
        <f t="shared" si="32"/>
        <v>0</v>
      </c>
      <c r="AD228" s="26">
        <f t="shared" si="32"/>
        <v>0</v>
      </c>
      <c r="AE228" s="26">
        <f t="shared" si="32"/>
        <v>0</v>
      </c>
      <c r="AF228" s="26">
        <f t="shared" si="32"/>
        <v>0</v>
      </c>
      <c r="AG228" s="26">
        <f t="shared" si="32"/>
        <v>0</v>
      </c>
      <c r="AH228" s="26">
        <f t="shared" si="32"/>
        <v>0</v>
      </c>
      <c r="AI228" s="26">
        <f t="shared" si="32"/>
        <v>0</v>
      </c>
      <c r="AJ228" s="26">
        <f t="shared" si="32"/>
        <v>0</v>
      </c>
      <c r="AK228" s="26">
        <f t="shared" si="32"/>
        <v>0</v>
      </c>
      <c r="AL228" s="26">
        <f t="shared" si="32"/>
        <v>0</v>
      </c>
      <c r="AM228" s="26">
        <f t="shared" si="32"/>
        <v>0</v>
      </c>
      <c r="AN228" s="26">
        <f t="shared" si="32"/>
        <v>8.7286003350000083</v>
      </c>
      <c r="AO228" s="26">
        <f t="shared" si="32"/>
        <v>26.754401250000001</v>
      </c>
      <c r="AP228" s="26">
        <f t="shared" si="32"/>
        <v>7.5326500000000003</v>
      </c>
      <c r="AQ228" s="26">
        <f t="shared" si="32"/>
        <v>9.4865999999999993</v>
      </c>
      <c r="AR228" s="26">
        <f t="shared" si="32"/>
        <v>0</v>
      </c>
      <c r="AS228" s="26">
        <f t="shared" si="32"/>
        <v>0</v>
      </c>
      <c r="AT228" s="26">
        <f t="shared" si="32"/>
        <v>0</v>
      </c>
      <c r="AU228" s="26">
        <f t="shared" si="32"/>
        <v>0</v>
      </c>
      <c r="AV228" s="26">
        <f t="shared" si="32"/>
        <v>0</v>
      </c>
      <c r="AW228" s="26">
        <f t="shared" si="32"/>
        <v>0</v>
      </c>
      <c r="AX228" s="26">
        <f t="shared" si="32"/>
        <v>0</v>
      </c>
      <c r="AY228" s="26">
        <f t="shared" si="32"/>
        <v>0</v>
      </c>
    </row>
    <row r="229" spans="1:51" ht="31.5">
      <c r="A229" s="105" t="s">
        <v>105</v>
      </c>
      <c r="B229" s="106" t="s">
        <v>25</v>
      </c>
      <c r="C229" s="105" t="s">
        <v>6</v>
      </c>
      <c r="D229" s="26">
        <f t="shared" ref="D229:AY229" si="33">D230+D231+D232</f>
        <v>0</v>
      </c>
      <c r="E229" s="26">
        <f t="shared" si="33"/>
        <v>0</v>
      </c>
      <c r="F229" s="26">
        <f t="shared" si="33"/>
        <v>0</v>
      </c>
      <c r="G229" s="26">
        <f t="shared" si="33"/>
        <v>0</v>
      </c>
      <c r="H229" s="26">
        <f t="shared" si="33"/>
        <v>0</v>
      </c>
      <c r="I229" s="26">
        <f t="shared" si="33"/>
        <v>0</v>
      </c>
      <c r="J229" s="26">
        <f t="shared" si="33"/>
        <v>0</v>
      </c>
      <c r="K229" s="26">
        <f t="shared" si="33"/>
        <v>0</v>
      </c>
      <c r="L229" s="26">
        <f t="shared" si="33"/>
        <v>0</v>
      </c>
      <c r="M229" s="26">
        <f t="shared" si="33"/>
        <v>0</v>
      </c>
      <c r="N229" s="26">
        <f t="shared" si="33"/>
        <v>0</v>
      </c>
      <c r="O229" s="26">
        <f t="shared" si="33"/>
        <v>0</v>
      </c>
      <c r="P229" s="26">
        <f t="shared" si="33"/>
        <v>0</v>
      </c>
      <c r="Q229" s="26">
        <f t="shared" si="33"/>
        <v>0</v>
      </c>
      <c r="R229" s="26">
        <f t="shared" si="33"/>
        <v>0</v>
      </c>
      <c r="S229" s="26">
        <f t="shared" si="33"/>
        <v>0</v>
      </c>
      <c r="T229" s="26">
        <f t="shared" si="33"/>
        <v>0</v>
      </c>
      <c r="U229" s="26">
        <f t="shared" si="33"/>
        <v>0</v>
      </c>
      <c r="V229" s="26">
        <f t="shared" si="33"/>
        <v>0</v>
      </c>
      <c r="W229" s="26">
        <f t="shared" si="33"/>
        <v>0</v>
      </c>
      <c r="X229" s="26">
        <f t="shared" si="33"/>
        <v>0</v>
      </c>
      <c r="Y229" s="26">
        <f t="shared" si="33"/>
        <v>0</v>
      </c>
      <c r="Z229" s="26">
        <f t="shared" si="33"/>
        <v>0</v>
      </c>
      <c r="AA229" s="26">
        <f t="shared" si="33"/>
        <v>0</v>
      </c>
      <c r="AB229" s="116">
        <f t="shared" si="33"/>
        <v>0</v>
      </c>
      <c r="AC229" s="113">
        <f t="shared" si="33"/>
        <v>0</v>
      </c>
      <c r="AD229" s="26">
        <f t="shared" si="33"/>
        <v>0</v>
      </c>
      <c r="AE229" s="26">
        <f t="shared" si="33"/>
        <v>0</v>
      </c>
      <c r="AF229" s="26">
        <f t="shared" si="33"/>
        <v>0</v>
      </c>
      <c r="AG229" s="26">
        <f t="shared" si="33"/>
        <v>0</v>
      </c>
      <c r="AH229" s="26">
        <f t="shared" si="33"/>
        <v>0</v>
      </c>
      <c r="AI229" s="26">
        <f t="shared" si="33"/>
        <v>0</v>
      </c>
      <c r="AJ229" s="26">
        <f t="shared" si="33"/>
        <v>0</v>
      </c>
      <c r="AK229" s="26">
        <f t="shared" si="33"/>
        <v>0</v>
      </c>
      <c r="AL229" s="26">
        <f t="shared" si="33"/>
        <v>0</v>
      </c>
      <c r="AM229" s="26">
        <f t="shared" si="33"/>
        <v>0</v>
      </c>
      <c r="AN229" s="26">
        <f t="shared" si="33"/>
        <v>6.0950083399999988</v>
      </c>
      <c r="AO229" s="26">
        <f t="shared" si="33"/>
        <v>10.593036740000001</v>
      </c>
      <c r="AP229" s="26">
        <f t="shared" si="33"/>
        <v>0</v>
      </c>
      <c r="AQ229" s="26">
        <f t="shared" si="33"/>
        <v>0</v>
      </c>
      <c r="AR229" s="26">
        <f t="shared" si="33"/>
        <v>0</v>
      </c>
      <c r="AS229" s="26">
        <f t="shared" si="33"/>
        <v>0</v>
      </c>
      <c r="AT229" s="26">
        <f t="shared" si="33"/>
        <v>0</v>
      </c>
      <c r="AU229" s="26">
        <f t="shared" si="33"/>
        <v>0</v>
      </c>
      <c r="AV229" s="26">
        <f t="shared" si="33"/>
        <v>0</v>
      </c>
      <c r="AW229" s="26">
        <f t="shared" si="33"/>
        <v>0</v>
      </c>
      <c r="AX229" s="26">
        <f t="shared" si="33"/>
        <v>0</v>
      </c>
      <c r="AY229" s="26">
        <f t="shared" si="33"/>
        <v>0</v>
      </c>
    </row>
    <row r="230" spans="1:51" ht="47.25">
      <c r="A230" s="105" t="s">
        <v>106</v>
      </c>
      <c r="B230" s="106" t="s">
        <v>27</v>
      </c>
      <c r="C230" s="105" t="s">
        <v>6</v>
      </c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  <c r="AA230" s="61"/>
      <c r="AB230" s="117"/>
      <c r="AC230" s="118"/>
      <c r="AD230" s="61"/>
      <c r="AE230" s="61"/>
      <c r="AF230" s="61"/>
      <c r="AG230" s="61"/>
      <c r="AH230" s="61"/>
      <c r="AI230" s="61"/>
      <c r="AJ230" s="61"/>
      <c r="AK230" s="61"/>
      <c r="AL230" s="61"/>
      <c r="AM230" s="61"/>
      <c r="AN230" s="61"/>
      <c r="AO230" s="61"/>
      <c r="AP230" s="61"/>
      <c r="AQ230" s="61"/>
      <c r="AR230" s="61"/>
      <c r="AS230" s="61"/>
      <c r="AT230" s="61"/>
      <c r="AU230" s="61"/>
      <c r="AV230" s="61"/>
      <c r="AW230" s="61"/>
      <c r="AX230" s="61"/>
      <c r="AY230" s="61"/>
    </row>
    <row r="231" spans="1:51" ht="47.25">
      <c r="A231" s="105" t="s">
        <v>107</v>
      </c>
      <c r="B231" s="106" t="s">
        <v>29</v>
      </c>
      <c r="C231" s="105" t="s">
        <v>6</v>
      </c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111"/>
      <c r="AC231" s="107"/>
      <c r="AD231" s="78"/>
      <c r="AE231" s="78"/>
      <c r="AF231" s="78"/>
      <c r="AG231" s="78"/>
      <c r="AH231" s="78"/>
      <c r="AI231" s="78"/>
      <c r="AJ231" s="78"/>
      <c r="AK231" s="78"/>
      <c r="AL231" s="78"/>
      <c r="AM231" s="78"/>
      <c r="AN231" s="78"/>
      <c r="AO231" s="78"/>
      <c r="AP231" s="78"/>
      <c r="AQ231" s="78"/>
      <c r="AR231" s="78"/>
      <c r="AS231" s="78"/>
      <c r="AT231" s="78"/>
      <c r="AU231" s="78"/>
      <c r="AV231" s="78"/>
      <c r="AW231" s="78"/>
      <c r="AX231" s="78"/>
      <c r="AY231" s="78"/>
    </row>
    <row r="232" spans="1:51" ht="47.25">
      <c r="A232" s="105" t="s">
        <v>108</v>
      </c>
      <c r="B232" s="106" t="s">
        <v>31</v>
      </c>
      <c r="C232" s="105" t="s">
        <v>6</v>
      </c>
      <c r="D232" s="26">
        <f t="shared" ref="D232:AY232" si="34">D233</f>
        <v>0</v>
      </c>
      <c r="E232" s="26">
        <f t="shared" si="34"/>
        <v>0</v>
      </c>
      <c r="F232" s="26">
        <f t="shared" si="34"/>
        <v>0</v>
      </c>
      <c r="G232" s="26">
        <f t="shared" si="34"/>
        <v>0</v>
      </c>
      <c r="H232" s="26">
        <f t="shared" si="34"/>
        <v>0</v>
      </c>
      <c r="I232" s="26">
        <f t="shared" si="34"/>
        <v>0</v>
      </c>
      <c r="J232" s="26">
        <f t="shared" si="34"/>
        <v>0</v>
      </c>
      <c r="K232" s="26">
        <f t="shared" si="34"/>
        <v>0</v>
      </c>
      <c r="L232" s="26">
        <f t="shared" si="34"/>
        <v>0</v>
      </c>
      <c r="M232" s="26">
        <f t="shared" si="34"/>
        <v>0</v>
      </c>
      <c r="N232" s="26">
        <f t="shared" si="34"/>
        <v>0</v>
      </c>
      <c r="O232" s="26">
        <f t="shared" si="34"/>
        <v>0</v>
      </c>
      <c r="P232" s="26">
        <f t="shared" si="34"/>
        <v>0</v>
      </c>
      <c r="Q232" s="26">
        <f t="shared" si="34"/>
        <v>0</v>
      </c>
      <c r="R232" s="26">
        <f t="shared" si="34"/>
        <v>0</v>
      </c>
      <c r="S232" s="26">
        <f t="shared" si="34"/>
        <v>0</v>
      </c>
      <c r="T232" s="26">
        <f t="shared" si="34"/>
        <v>0</v>
      </c>
      <c r="U232" s="26">
        <f t="shared" si="34"/>
        <v>0</v>
      </c>
      <c r="V232" s="26">
        <f t="shared" si="34"/>
        <v>0</v>
      </c>
      <c r="W232" s="26">
        <f t="shared" si="34"/>
        <v>0</v>
      </c>
      <c r="X232" s="26">
        <f t="shared" si="34"/>
        <v>0</v>
      </c>
      <c r="Y232" s="26">
        <f t="shared" si="34"/>
        <v>0</v>
      </c>
      <c r="Z232" s="26">
        <f t="shared" si="34"/>
        <v>0</v>
      </c>
      <c r="AA232" s="26">
        <f t="shared" si="34"/>
        <v>0</v>
      </c>
      <c r="AB232" s="116">
        <f t="shared" si="34"/>
        <v>0</v>
      </c>
      <c r="AC232" s="113">
        <f t="shared" si="34"/>
        <v>0</v>
      </c>
      <c r="AD232" s="26">
        <f t="shared" si="34"/>
        <v>0</v>
      </c>
      <c r="AE232" s="26">
        <f t="shared" si="34"/>
        <v>0</v>
      </c>
      <c r="AF232" s="26">
        <f t="shared" si="34"/>
        <v>0</v>
      </c>
      <c r="AG232" s="26">
        <f t="shared" si="34"/>
        <v>0</v>
      </c>
      <c r="AH232" s="26">
        <f t="shared" si="34"/>
        <v>0</v>
      </c>
      <c r="AI232" s="26">
        <f t="shared" si="34"/>
        <v>0</v>
      </c>
      <c r="AJ232" s="26">
        <f t="shared" si="34"/>
        <v>0</v>
      </c>
      <c r="AK232" s="26">
        <f t="shared" si="34"/>
        <v>0</v>
      </c>
      <c r="AL232" s="26">
        <f t="shared" si="34"/>
        <v>0</v>
      </c>
      <c r="AM232" s="26">
        <f t="shared" si="34"/>
        <v>0</v>
      </c>
      <c r="AN232" s="26">
        <f t="shared" si="34"/>
        <v>6.0950083399999988</v>
      </c>
      <c r="AO232" s="26">
        <f t="shared" si="34"/>
        <v>10.593036740000001</v>
      </c>
      <c r="AP232" s="26">
        <f t="shared" si="34"/>
        <v>0</v>
      </c>
      <c r="AQ232" s="26">
        <f t="shared" si="34"/>
        <v>0</v>
      </c>
      <c r="AR232" s="26">
        <f t="shared" si="34"/>
        <v>0</v>
      </c>
      <c r="AS232" s="26">
        <f t="shared" si="34"/>
        <v>0</v>
      </c>
      <c r="AT232" s="26">
        <f t="shared" si="34"/>
        <v>0</v>
      </c>
      <c r="AU232" s="26">
        <f t="shared" si="34"/>
        <v>0</v>
      </c>
      <c r="AV232" s="26">
        <f t="shared" si="34"/>
        <v>0</v>
      </c>
      <c r="AW232" s="26">
        <f t="shared" si="34"/>
        <v>0</v>
      </c>
      <c r="AX232" s="26">
        <f t="shared" si="34"/>
        <v>0</v>
      </c>
      <c r="AY232" s="26">
        <f t="shared" si="34"/>
        <v>0</v>
      </c>
    </row>
    <row r="233" spans="1:51" ht="47.25">
      <c r="A233" s="105" t="s">
        <v>108</v>
      </c>
      <c r="B233" s="106" t="s">
        <v>386</v>
      </c>
      <c r="C233" s="105" t="s">
        <v>387</v>
      </c>
      <c r="D233" s="88">
        <v>0</v>
      </c>
      <c r="E233" s="88"/>
      <c r="F233" s="88">
        <v>0</v>
      </c>
      <c r="G233" s="88"/>
      <c r="H233" s="88">
        <v>0</v>
      </c>
      <c r="I233" s="88"/>
      <c r="J233" s="88">
        <v>0</v>
      </c>
      <c r="K233" s="88"/>
      <c r="L233" s="88">
        <v>0</v>
      </c>
      <c r="M233" s="88"/>
      <c r="N233" s="88">
        <v>0</v>
      </c>
      <c r="O233" s="88"/>
      <c r="P233" s="88">
        <v>0</v>
      </c>
      <c r="Q233" s="88"/>
      <c r="R233" s="88">
        <v>0</v>
      </c>
      <c r="S233" s="88"/>
      <c r="T233" s="88">
        <v>0</v>
      </c>
      <c r="U233" s="88"/>
      <c r="V233" s="88">
        <v>0</v>
      </c>
      <c r="W233" s="88"/>
      <c r="X233" s="88">
        <v>0</v>
      </c>
      <c r="Y233" s="88"/>
      <c r="Z233" s="88">
        <v>0</v>
      </c>
      <c r="AA233" s="88"/>
      <c r="AB233" s="109">
        <v>0</v>
      </c>
      <c r="AC233" s="110"/>
      <c r="AD233" s="88">
        <v>0</v>
      </c>
      <c r="AE233" s="88"/>
      <c r="AF233" s="88">
        <v>0</v>
      </c>
      <c r="AG233" s="88"/>
      <c r="AH233" s="88">
        <v>0</v>
      </c>
      <c r="AI233" s="88"/>
      <c r="AJ233" s="88">
        <v>0</v>
      </c>
      <c r="AK233" s="88"/>
      <c r="AL233" s="88">
        <v>0</v>
      </c>
      <c r="AM233" s="88"/>
      <c r="AN233" s="88">
        <v>6.0950083399999988</v>
      </c>
      <c r="AO233" s="88">
        <v>10.593036740000001</v>
      </c>
      <c r="AP233" s="88">
        <v>0</v>
      </c>
      <c r="AQ233" s="88"/>
      <c r="AR233" s="88">
        <v>0</v>
      </c>
      <c r="AS233" s="88"/>
      <c r="AT233" s="88">
        <v>0</v>
      </c>
      <c r="AU233" s="88"/>
      <c r="AV233" s="88">
        <v>0</v>
      </c>
      <c r="AW233" s="88"/>
      <c r="AX233" s="88">
        <v>0</v>
      </c>
      <c r="AY233" s="88"/>
    </row>
    <row r="234" spans="1:51" ht="31.5">
      <c r="A234" s="105" t="s">
        <v>109</v>
      </c>
      <c r="B234" s="106" t="s">
        <v>33</v>
      </c>
      <c r="C234" s="105" t="s">
        <v>6</v>
      </c>
      <c r="D234" s="26">
        <f t="shared" ref="D234:AY234" si="35">D235+D236</f>
        <v>0</v>
      </c>
      <c r="E234" s="26">
        <f t="shared" si="35"/>
        <v>0</v>
      </c>
      <c r="F234" s="26">
        <f t="shared" si="35"/>
        <v>0</v>
      </c>
      <c r="G234" s="26">
        <f t="shared" si="35"/>
        <v>0</v>
      </c>
      <c r="H234" s="26">
        <f t="shared" si="35"/>
        <v>0</v>
      </c>
      <c r="I234" s="26">
        <f t="shared" si="35"/>
        <v>0</v>
      </c>
      <c r="J234" s="26">
        <f t="shared" si="35"/>
        <v>0</v>
      </c>
      <c r="K234" s="26">
        <f t="shared" si="35"/>
        <v>0</v>
      </c>
      <c r="L234" s="26">
        <f t="shared" si="35"/>
        <v>0</v>
      </c>
      <c r="M234" s="26">
        <f t="shared" si="35"/>
        <v>0</v>
      </c>
      <c r="N234" s="26">
        <f t="shared" si="35"/>
        <v>0</v>
      </c>
      <c r="O234" s="26">
        <f t="shared" si="35"/>
        <v>0</v>
      </c>
      <c r="P234" s="26">
        <f t="shared" si="35"/>
        <v>0</v>
      </c>
      <c r="Q234" s="26">
        <f t="shared" si="35"/>
        <v>0</v>
      </c>
      <c r="R234" s="26">
        <f t="shared" si="35"/>
        <v>0</v>
      </c>
      <c r="S234" s="26">
        <f t="shared" si="35"/>
        <v>0</v>
      </c>
      <c r="T234" s="26">
        <f t="shared" si="35"/>
        <v>0</v>
      </c>
      <c r="U234" s="26">
        <f t="shared" si="35"/>
        <v>0</v>
      </c>
      <c r="V234" s="26">
        <f t="shared" si="35"/>
        <v>0</v>
      </c>
      <c r="W234" s="26">
        <f t="shared" si="35"/>
        <v>0</v>
      </c>
      <c r="X234" s="26">
        <f t="shared" si="35"/>
        <v>0</v>
      </c>
      <c r="Y234" s="26">
        <f t="shared" si="35"/>
        <v>0</v>
      </c>
      <c r="Z234" s="26">
        <f t="shared" si="35"/>
        <v>0</v>
      </c>
      <c r="AA234" s="26">
        <f t="shared" si="35"/>
        <v>0</v>
      </c>
      <c r="AB234" s="116">
        <f t="shared" si="35"/>
        <v>0</v>
      </c>
      <c r="AC234" s="113">
        <f t="shared" si="35"/>
        <v>0</v>
      </c>
      <c r="AD234" s="26">
        <f t="shared" si="35"/>
        <v>0</v>
      </c>
      <c r="AE234" s="26">
        <f t="shared" si="35"/>
        <v>0</v>
      </c>
      <c r="AF234" s="26">
        <f t="shared" si="35"/>
        <v>0</v>
      </c>
      <c r="AG234" s="26">
        <f t="shared" si="35"/>
        <v>0</v>
      </c>
      <c r="AH234" s="26">
        <f t="shared" si="35"/>
        <v>0</v>
      </c>
      <c r="AI234" s="26">
        <f t="shared" si="35"/>
        <v>0</v>
      </c>
      <c r="AJ234" s="26">
        <f t="shared" si="35"/>
        <v>0</v>
      </c>
      <c r="AK234" s="26">
        <f t="shared" si="35"/>
        <v>0</v>
      </c>
      <c r="AL234" s="26">
        <f t="shared" si="35"/>
        <v>0</v>
      </c>
      <c r="AM234" s="26">
        <f t="shared" si="35"/>
        <v>0</v>
      </c>
      <c r="AN234" s="26">
        <f t="shared" si="35"/>
        <v>0</v>
      </c>
      <c r="AO234" s="26">
        <f t="shared" si="35"/>
        <v>0</v>
      </c>
      <c r="AP234" s="26">
        <f t="shared" si="35"/>
        <v>0</v>
      </c>
      <c r="AQ234" s="26">
        <f t="shared" si="35"/>
        <v>0</v>
      </c>
      <c r="AR234" s="26">
        <f t="shared" si="35"/>
        <v>0</v>
      </c>
      <c r="AS234" s="26">
        <f t="shared" si="35"/>
        <v>0</v>
      </c>
      <c r="AT234" s="26">
        <f t="shared" si="35"/>
        <v>0</v>
      </c>
      <c r="AU234" s="26">
        <f t="shared" si="35"/>
        <v>0</v>
      </c>
      <c r="AV234" s="26">
        <f t="shared" si="35"/>
        <v>0</v>
      </c>
      <c r="AW234" s="26">
        <f t="shared" si="35"/>
        <v>0</v>
      </c>
      <c r="AX234" s="26">
        <f t="shared" si="35"/>
        <v>0</v>
      </c>
      <c r="AY234" s="26">
        <f t="shared" si="35"/>
        <v>0</v>
      </c>
    </row>
    <row r="235" spans="1:51" ht="47.25">
      <c r="A235" s="105" t="s">
        <v>110</v>
      </c>
      <c r="B235" s="106" t="s">
        <v>35</v>
      </c>
      <c r="C235" s="105" t="s">
        <v>6</v>
      </c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111"/>
      <c r="AC235" s="107"/>
      <c r="AD235" s="78"/>
      <c r="AE235" s="78"/>
      <c r="AF235" s="78"/>
      <c r="AG235" s="78"/>
      <c r="AH235" s="78"/>
      <c r="AI235" s="78"/>
      <c r="AJ235" s="78"/>
      <c r="AK235" s="78"/>
      <c r="AL235" s="78"/>
      <c r="AM235" s="78"/>
      <c r="AN235" s="78"/>
      <c r="AO235" s="78"/>
      <c r="AP235" s="78"/>
      <c r="AQ235" s="78"/>
      <c r="AR235" s="78"/>
      <c r="AS235" s="78"/>
      <c r="AT235" s="78"/>
      <c r="AU235" s="78"/>
      <c r="AV235" s="78"/>
      <c r="AW235" s="78"/>
      <c r="AX235" s="78"/>
      <c r="AY235" s="78"/>
    </row>
    <row r="236" spans="1:51" ht="31.5">
      <c r="A236" s="105" t="s">
        <v>111</v>
      </c>
      <c r="B236" s="106" t="s">
        <v>37</v>
      </c>
      <c r="C236" s="105" t="s">
        <v>6</v>
      </c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111"/>
      <c r="AC236" s="107"/>
      <c r="AD236" s="78"/>
      <c r="AE236" s="78"/>
      <c r="AF236" s="78"/>
      <c r="AG236" s="78"/>
      <c r="AH236" s="78"/>
      <c r="AI236" s="78"/>
      <c r="AJ236" s="78"/>
      <c r="AK236" s="78"/>
      <c r="AL236" s="78"/>
      <c r="AM236" s="78"/>
      <c r="AN236" s="78"/>
      <c r="AO236" s="78"/>
      <c r="AP236" s="78"/>
      <c r="AQ236" s="78"/>
      <c r="AR236" s="78"/>
      <c r="AS236" s="78"/>
      <c r="AT236" s="78"/>
      <c r="AU236" s="78"/>
      <c r="AV236" s="78"/>
      <c r="AW236" s="78"/>
      <c r="AX236" s="78"/>
      <c r="AY236" s="78"/>
    </row>
    <row r="237" spans="1:51" ht="31.5">
      <c r="A237" s="105" t="s">
        <v>112</v>
      </c>
      <c r="B237" s="106" t="s">
        <v>39</v>
      </c>
      <c r="C237" s="105" t="s">
        <v>6</v>
      </c>
      <c r="D237" s="26">
        <f t="shared" ref="D237:AY237" si="36">D238+D245</f>
        <v>0</v>
      </c>
      <c r="E237" s="26">
        <f t="shared" si="36"/>
        <v>0</v>
      </c>
      <c r="F237" s="26">
        <f t="shared" si="36"/>
        <v>0</v>
      </c>
      <c r="G237" s="26">
        <f t="shared" si="36"/>
        <v>0</v>
      </c>
      <c r="H237" s="26">
        <f t="shared" si="36"/>
        <v>0</v>
      </c>
      <c r="I237" s="26">
        <f t="shared" si="36"/>
        <v>0</v>
      </c>
      <c r="J237" s="26">
        <f t="shared" si="36"/>
        <v>0</v>
      </c>
      <c r="K237" s="26">
        <f t="shared" si="36"/>
        <v>0</v>
      </c>
      <c r="L237" s="26">
        <f t="shared" si="36"/>
        <v>0</v>
      </c>
      <c r="M237" s="26">
        <f t="shared" si="36"/>
        <v>0</v>
      </c>
      <c r="N237" s="26">
        <f t="shared" si="36"/>
        <v>0</v>
      </c>
      <c r="O237" s="26">
        <f t="shared" si="36"/>
        <v>0</v>
      </c>
      <c r="P237" s="26">
        <f t="shared" si="36"/>
        <v>0</v>
      </c>
      <c r="Q237" s="26">
        <f t="shared" si="36"/>
        <v>0</v>
      </c>
      <c r="R237" s="26">
        <f t="shared" si="36"/>
        <v>0</v>
      </c>
      <c r="S237" s="26">
        <f t="shared" si="36"/>
        <v>0</v>
      </c>
      <c r="T237" s="26">
        <f t="shared" si="36"/>
        <v>0</v>
      </c>
      <c r="U237" s="26">
        <f t="shared" si="36"/>
        <v>0</v>
      </c>
      <c r="V237" s="26">
        <f t="shared" si="36"/>
        <v>0</v>
      </c>
      <c r="W237" s="26">
        <f t="shared" si="36"/>
        <v>0</v>
      </c>
      <c r="X237" s="26">
        <f t="shared" si="36"/>
        <v>0</v>
      </c>
      <c r="Y237" s="26">
        <f t="shared" si="36"/>
        <v>0</v>
      </c>
      <c r="Z237" s="26">
        <f t="shared" si="36"/>
        <v>0</v>
      </c>
      <c r="AA237" s="26">
        <f t="shared" si="36"/>
        <v>0</v>
      </c>
      <c r="AB237" s="116">
        <f t="shared" si="36"/>
        <v>0</v>
      </c>
      <c r="AC237" s="113">
        <f t="shared" si="36"/>
        <v>0</v>
      </c>
      <c r="AD237" s="26">
        <f t="shared" si="36"/>
        <v>0</v>
      </c>
      <c r="AE237" s="26">
        <f t="shared" si="36"/>
        <v>0</v>
      </c>
      <c r="AF237" s="26">
        <f t="shared" si="36"/>
        <v>0</v>
      </c>
      <c r="AG237" s="26">
        <f t="shared" si="36"/>
        <v>0</v>
      </c>
      <c r="AH237" s="26">
        <f t="shared" si="36"/>
        <v>0</v>
      </c>
      <c r="AI237" s="26">
        <f t="shared" si="36"/>
        <v>0</v>
      </c>
      <c r="AJ237" s="26">
        <f t="shared" si="36"/>
        <v>0</v>
      </c>
      <c r="AK237" s="26">
        <f t="shared" si="36"/>
        <v>0</v>
      </c>
      <c r="AL237" s="26">
        <f t="shared" si="36"/>
        <v>0</v>
      </c>
      <c r="AM237" s="26">
        <f t="shared" si="36"/>
        <v>0</v>
      </c>
      <c r="AN237" s="26">
        <f>AN238+AN245</f>
        <v>2.6335919950000095</v>
      </c>
      <c r="AO237" s="26">
        <f t="shared" si="36"/>
        <v>16.161364509999999</v>
      </c>
      <c r="AP237" s="26">
        <f>AP238+AP245</f>
        <v>7.5326500000000003</v>
      </c>
      <c r="AQ237" s="26">
        <f t="shared" si="36"/>
        <v>9.4865999999999993</v>
      </c>
      <c r="AR237" s="26">
        <f t="shared" si="36"/>
        <v>0</v>
      </c>
      <c r="AS237" s="26">
        <f t="shared" si="36"/>
        <v>0</v>
      </c>
      <c r="AT237" s="26">
        <f t="shared" si="36"/>
        <v>0</v>
      </c>
      <c r="AU237" s="26">
        <f t="shared" si="36"/>
        <v>0</v>
      </c>
      <c r="AV237" s="26">
        <f t="shared" si="36"/>
        <v>0</v>
      </c>
      <c r="AW237" s="26">
        <f t="shared" si="36"/>
        <v>0</v>
      </c>
      <c r="AX237" s="26">
        <f t="shared" si="36"/>
        <v>0</v>
      </c>
      <c r="AY237" s="26">
        <f t="shared" si="36"/>
        <v>0</v>
      </c>
    </row>
    <row r="238" spans="1:51" ht="47.25">
      <c r="A238" s="105" t="s">
        <v>113</v>
      </c>
      <c r="B238" s="106" t="s">
        <v>114</v>
      </c>
      <c r="C238" s="105" t="s">
        <v>6</v>
      </c>
      <c r="D238" s="61">
        <f>D239+D240+D242</f>
        <v>0</v>
      </c>
      <c r="E238" s="61">
        <f t="shared" ref="E238:AY238" si="37">E239+E240+E242</f>
        <v>0</v>
      </c>
      <c r="F238" s="61">
        <f t="shared" si="37"/>
        <v>0</v>
      </c>
      <c r="G238" s="61">
        <f t="shared" si="37"/>
        <v>0</v>
      </c>
      <c r="H238" s="61">
        <f t="shared" si="37"/>
        <v>0</v>
      </c>
      <c r="I238" s="61">
        <f t="shared" si="37"/>
        <v>0</v>
      </c>
      <c r="J238" s="61">
        <f t="shared" si="37"/>
        <v>0</v>
      </c>
      <c r="K238" s="61">
        <f t="shared" si="37"/>
        <v>0</v>
      </c>
      <c r="L238" s="61">
        <f t="shared" si="37"/>
        <v>0</v>
      </c>
      <c r="M238" s="61">
        <f t="shared" si="37"/>
        <v>0</v>
      </c>
      <c r="N238" s="61">
        <f t="shared" si="37"/>
        <v>0</v>
      </c>
      <c r="O238" s="61">
        <f t="shared" si="37"/>
        <v>0</v>
      </c>
      <c r="P238" s="61">
        <f t="shared" si="37"/>
        <v>0</v>
      </c>
      <c r="Q238" s="61">
        <f t="shared" si="37"/>
        <v>0</v>
      </c>
      <c r="R238" s="61">
        <f t="shared" si="37"/>
        <v>0</v>
      </c>
      <c r="S238" s="61">
        <f t="shared" si="37"/>
        <v>0</v>
      </c>
      <c r="T238" s="61">
        <f t="shared" si="37"/>
        <v>0</v>
      </c>
      <c r="U238" s="61">
        <f t="shared" si="37"/>
        <v>0</v>
      </c>
      <c r="V238" s="61">
        <f t="shared" si="37"/>
        <v>0</v>
      </c>
      <c r="W238" s="61">
        <f t="shared" si="37"/>
        <v>0</v>
      </c>
      <c r="X238" s="61">
        <f t="shared" si="37"/>
        <v>0</v>
      </c>
      <c r="Y238" s="61">
        <f t="shared" si="37"/>
        <v>0</v>
      </c>
      <c r="Z238" s="61">
        <f t="shared" si="37"/>
        <v>0</v>
      </c>
      <c r="AA238" s="61">
        <f t="shared" si="37"/>
        <v>0</v>
      </c>
      <c r="AB238" s="117">
        <f t="shared" si="37"/>
        <v>0</v>
      </c>
      <c r="AC238" s="118">
        <f t="shared" si="37"/>
        <v>0</v>
      </c>
      <c r="AD238" s="61">
        <f t="shared" si="37"/>
        <v>0</v>
      </c>
      <c r="AE238" s="61">
        <f t="shared" si="37"/>
        <v>0</v>
      </c>
      <c r="AF238" s="61">
        <f t="shared" si="37"/>
        <v>0</v>
      </c>
      <c r="AG238" s="61">
        <f t="shared" si="37"/>
        <v>0</v>
      </c>
      <c r="AH238" s="61">
        <f t="shared" si="37"/>
        <v>0</v>
      </c>
      <c r="AI238" s="61">
        <f t="shared" si="37"/>
        <v>0</v>
      </c>
      <c r="AJ238" s="61">
        <f t="shared" si="37"/>
        <v>0</v>
      </c>
      <c r="AK238" s="61">
        <f t="shared" si="37"/>
        <v>0</v>
      </c>
      <c r="AL238" s="61">
        <f t="shared" si="37"/>
        <v>0</v>
      </c>
      <c r="AM238" s="61">
        <f t="shared" si="37"/>
        <v>0</v>
      </c>
      <c r="AN238" s="61">
        <f t="shared" si="37"/>
        <v>2.6335919950000095</v>
      </c>
      <c r="AO238" s="61">
        <f t="shared" si="37"/>
        <v>16.161364509999999</v>
      </c>
      <c r="AP238" s="61">
        <f t="shared" si="37"/>
        <v>7.5326500000000003</v>
      </c>
      <c r="AQ238" s="61">
        <f t="shared" si="37"/>
        <v>9.4865999999999993</v>
      </c>
      <c r="AR238" s="61">
        <f t="shared" si="37"/>
        <v>0</v>
      </c>
      <c r="AS238" s="61">
        <f t="shared" si="37"/>
        <v>0</v>
      </c>
      <c r="AT238" s="61">
        <f t="shared" si="37"/>
        <v>0</v>
      </c>
      <c r="AU238" s="61">
        <f t="shared" si="37"/>
        <v>0</v>
      </c>
      <c r="AV238" s="61">
        <f t="shared" si="37"/>
        <v>0</v>
      </c>
      <c r="AW238" s="61">
        <f t="shared" si="37"/>
        <v>0</v>
      </c>
      <c r="AX238" s="61">
        <f t="shared" si="37"/>
        <v>0</v>
      </c>
      <c r="AY238" s="61">
        <f t="shared" si="37"/>
        <v>0</v>
      </c>
    </row>
    <row r="239" spans="1:51" ht="78.75">
      <c r="A239" s="105" t="s">
        <v>113</v>
      </c>
      <c r="B239" s="106" t="s">
        <v>42</v>
      </c>
      <c r="C239" s="105" t="s">
        <v>6</v>
      </c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111"/>
      <c r="AC239" s="107"/>
      <c r="AD239" s="78"/>
      <c r="AE239" s="78"/>
      <c r="AF239" s="78"/>
      <c r="AG239" s="78"/>
      <c r="AH239" s="78"/>
      <c r="AI239" s="78"/>
      <c r="AJ239" s="78"/>
      <c r="AK239" s="78"/>
      <c r="AL239" s="78"/>
      <c r="AM239" s="78"/>
      <c r="AN239" s="78"/>
      <c r="AO239" s="78"/>
      <c r="AP239" s="78"/>
      <c r="AQ239" s="78"/>
      <c r="AR239" s="78"/>
      <c r="AS239" s="78"/>
      <c r="AT239" s="78"/>
      <c r="AU239" s="78"/>
      <c r="AV239" s="78"/>
      <c r="AW239" s="78"/>
      <c r="AX239" s="78"/>
      <c r="AY239" s="78"/>
    </row>
    <row r="240" spans="1:51" ht="63">
      <c r="A240" s="105" t="s">
        <v>113</v>
      </c>
      <c r="B240" s="106" t="s">
        <v>43</v>
      </c>
      <c r="C240" s="105" t="s">
        <v>6</v>
      </c>
      <c r="D240" s="78">
        <f t="shared" ref="D240:AY240" si="38">D241</f>
        <v>0</v>
      </c>
      <c r="E240" s="78">
        <f t="shared" si="38"/>
        <v>0</v>
      </c>
      <c r="F240" s="78">
        <f t="shared" si="38"/>
        <v>0</v>
      </c>
      <c r="G240" s="78">
        <f t="shared" si="38"/>
        <v>0</v>
      </c>
      <c r="H240" s="78">
        <f t="shared" si="38"/>
        <v>0</v>
      </c>
      <c r="I240" s="78">
        <f t="shared" si="38"/>
        <v>0</v>
      </c>
      <c r="J240" s="78">
        <f t="shared" si="38"/>
        <v>0</v>
      </c>
      <c r="K240" s="78">
        <f t="shared" si="38"/>
        <v>0</v>
      </c>
      <c r="L240" s="78">
        <f t="shared" si="38"/>
        <v>0</v>
      </c>
      <c r="M240" s="78">
        <f t="shared" si="38"/>
        <v>0</v>
      </c>
      <c r="N240" s="78">
        <f t="shared" si="38"/>
        <v>0</v>
      </c>
      <c r="O240" s="78">
        <f t="shared" si="38"/>
        <v>0</v>
      </c>
      <c r="P240" s="78">
        <f t="shared" si="38"/>
        <v>0</v>
      </c>
      <c r="Q240" s="78">
        <f t="shared" si="38"/>
        <v>0</v>
      </c>
      <c r="R240" s="78">
        <f t="shared" si="38"/>
        <v>0</v>
      </c>
      <c r="S240" s="78">
        <f t="shared" si="38"/>
        <v>0</v>
      </c>
      <c r="T240" s="78">
        <f t="shared" si="38"/>
        <v>0</v>
      </c>
      <c r="U240" s="78">
        <f t="shared" si="38"/>
        <v>0</v>
      </c>
      <c r="V240" s="78">
        <f t="shared" si="38"/>
        <v>0</v>
      </c>
      <c r="W240" s="78">
        <f t="shared" si="38"/>
        <v>0</v>
      </c>
      <c r="X240" s="78">
        <f t="shared" si="38"/>
        <v>0</v>
      </c>
      <c r="Y240" s="78">
        <f t="shared" si="38"/>
        <v>0</v>
      </c>
      <c r="Z240" s="78">
        <f t="shared" si="38"/>
        <v>0</v>
      </c>
      <c r="AA240" s="78">
        <f t="shared" si="38"/>
        <v>0</v>
      </c>
      <c r="AB240" s="111">
        <f t="shared" si="38"/>
        <v>0</v>
      </c>
      <c r="AC240" s="107">
        <f t="shared" si="38"/>
        <v>0</v>
      </c>
      <c r="AD240" s="78">
        <f t="shared" si="38"/>
        <v>0</v>
      </c>
      <c r="AE240" s="78">
        <f t="shared" si="38"/>
        <v>0</v>
      </c>
      <c r="AF240" s="78">
        <f t="shared" si="38"/>
        <v>0</v>
      </c>
      <c r="AG240" s="78">
        <f t="shared" si="38"/>
        <v>0</v>
      </c>
      <c r="AH240" s="78">
        <f t="shared" si="38"/>
        <v>0</v>
      </c>
      <c r="AI240" s="78">
        <f t="shared" si="38"/>
        <v>0</v>
      </c>
      <c r="AJ240" s="78">
        <f t="shared" si="38"/>
        <v>0</v>
      </c>
      <c r="AK240" s="78">
        <f t="shared" si="38"/>
        <v>0</v>
      </c>
      <c r="AL240" s="78">
        <f t="shared" si="38"/>
        <v>0</v>
      </c>
      <c r="AM240" s="78">
        <f t="shared" si="38"/>
        <v>0</v>
      </c>
      <c r="AN240" s="78">
        <f t="shared" si="38"/>
        <v>2.6335919950000095</v>
      </c>
      <c r="AO240" s="78">
        <f t="shared" si="38"/>
        <v>16.161364509999999</v>
      </c>
      <c r="AP240" s="78">
        <f t="shared" si="38"/>
        <v>0</v>
      </c>
      <c r="AQ240" s="78">
        <f t="shared" si="38"/>
        <v>0</v>
      </c>
      <c r="AR240" s="78">
        <f t="shared" si="38"/>
        <v>0</v>
      </c>
      <c r="AS240" s="78">
        <f t="shared" si="38"/>
        <v>0</v>
      </c>
      <c r="AT240" s="78">
        <f t="shared" si="38"/>
        <v>0</v>
      </c>
      <c r="AU240" s="78">
        <f t="shared" si="38"/>
        <v>0</v>
      </c>
      <c r="AV240" s="78">
        <f t="shared" si="38"/>
        <v>0</v>
      </c>
      <c r="AW240" s="78">
        <f t="shared" si="38"/>
        <v>0</v>
      </c>
      <c r="AX240" s="78">
        <f t="shared" si="38"/>
        <v>0</v>
      </c>
      <c r="AY240" s="78">
        <f t="shared" si="38"/>
        <v>0</v>
      </c>
    </row>
    <row r="241" spans="1:51" ht="31.5">
      <c r="A241" s="105" t="s">
        <v>113</v>
      </c>
      <c r="B241" s="106" t="s">
        <v>388</v>
      </c>
      <c r="C241" s="105" t="s">
        <v>389</v>
      </c>
      <c r="D241" s="88">
        <v>0</v>
      </c>
      <c r="E241" s="88"/>
      <c r="F241" s="88">
        <v>0</v>
      </c>
      <c r="G241" s="88"/>
      <c r="H241" s="88">
        <v>0</v>
      </c>
      <c r="I241" s="88"/>
      <c r="J241" s="88">
        <v>0</v>
      </c>
      <c r="K241" s="88"/>
      <c r="L241" s="88">
        <v>0</v>
      </c>
      <c r="M241" s="88"/>
      <c r="N241" s="88">
        <v>0</v>
      </c>
      <c r="O241" s="88"/>
      <c r="P241" s="88">
        <v>0</v>
      </c>
      <c r="Q241" s="88"/>
      <c r="R241" s="88">
        <v>0</v>
      </c>
      <c r="S241" s="88"/>
      <c r="T241" s="88">
        <v>0</v>
      </c>
      <c r="U241" s="88"/>
      <c r="V241" s="88">
        <v>0</v>
      </c>
      <c r="W241" s="88"/>
      <c r="X241" s="88">
        <v>0</v>
      </c>
      <c r="Y241" s="88"/>
      <c r="Z241" s="88">
        <v>0</v>
      </c>
      <c r="AA241" s="88"/>
      <c r="AB241" s="109">
        <v>0</v>
      </c>
      <c r="AC241" s="110"/>
      <c r="AD241" s="88">
        <v>0</v>
      </c>
      <c r="AE241" s="88"/>
      <c r="AF241" s="88">
        <v>0</v>
      </c>
      <c r="AG241" s="88"/>
      <c r="AH241" s="88">
        <v>0</v>
      </c>
      <c r="AI241" s="88"/>
      <c r="AJ241" s="88">
        <v>0</v>
      </c>
      <c r="AK241" s="88"/>
      <c r="AL241" s="88">
        <v>0</v>
      </c>
      <c r="AM241" s="88"/>
      <c r="AN241" s="88">
        <v>2.6335919950000095</v>
      </c>
      <c r="AO241" s="88">
        <v>16.161364509999999</v>
      </c>
      <c r="AP241" s="88">
        <v>0</v>
      </c>
      <c r="AQ241" s="88"/>
      <c r="AR241" s="88">
        <v>0</v>
      </c>
      <c r="AS241" s="88"/>
      <c r="AT241" s="88">
        <v>0</v>
      </c>
      <c r="AU241" s="88"/>
      <c r="AV241" s="88">
        <v>0</v>
      </c>
      <c r="AW241" s="88"/>
      <c r="AX241" s="88">
        <v>0</v>
      </c>
      <c r="AY241" s="88"/>
    </row>
    <row r="242" spans="1:51" ht="78.75">
      <c r="A242" s="105" t="s">
        <v>113</v>
      </c>
      <c r="B242" s="106" t="s">
        <v>44</v>
      </c>
      <c r="C242" s="105" t="s">
        <v>6</v>
      </c>
      <c r="D242" s="26">
        <f t="shared" ref="D242:AY242" si="39">SUM(D243:D244)</f>
        <v>0</v>
      </c>
      <c r="E242" s="26">
        <f t="shared" si="39"/>
        <v>0</v>
      </c>
      <c r="F242" s="26">
        <f t="shared" si="39"/>
        <v>0</v>
      </c>
      <c r="G242" s="26">
        <f t="shared" si="39"/>
        <v>0</v>
      </c>
      <c r="H242" s="26">
        <f t="shared" si="39"/>
        <v>0</v>
      </c>
      <c r="I242" s="26">
        <f t="shared" si="39"/>
        <v>0</v>
      </c>
      <c r="J242" s="26">
        <f t="shared" si="39"/>
        <v>0</v>
      </c>
      <c r="K242" s="26">
        <f t="shared" si="39"/>
        <v>0</v>
      </c>
      <c r="L242" s="26">
        <f t="shared" si="39"/>
        <v>0</v>
      </c>
      <c r="M242" s="26">
        <f t="shared" si="39"/>
        <v>0</v>
      </c>
      <c r="N242" s="26">
        <f t="shared" si="39"/>
        <v>0</v>
      </c>
      <c r="O242" s="26">
        <f t="shared" si="39"/>
        <v>0</v>
      </c>
      <c r="P242" s="26">
        <f t="shared" si="39"/>
        <v>0</v>
      </c>
      <c r="Q242" s="26">
        <f t="shared" si="39"/>
        <v>0</v>
      </c>
      <c r="R242" s="26">
        <f t="shared" si="39"/>
        <v>0</v>
      </c>
      <c r="S242" s="26">
        <f t="shared" si="39"/>
        <v>0</v>
      </c>
      <c r="T242" s="26">
        <f t="shared" si="39"/>
        <v>0</v>
      </c>
      <c r="U242" s="26">
        <f t="shared" si="39"/>
        <v>0</v>
      </c>
      <c r="V242" s="26">
        <f t="shared" si="39"/>
        <v>0</v>
      </c>
      <c r="W242" s="26">
        <f t="shared" si="39"/>
        <v>0</v>
      </c>
      <c r="X242" s="26">
        <f t="shared" si="39"/>
        <v>0</v>
      </c>
      <c r="Y242" s="26">
        <f t="shared" si="39"/>
        <v>0</v>
      </c>
      <c r="Z242" s="26">
        <f t="shared" si="39"/>
        <v>0</v>
      </c>
      <c r="AA242" s="26">
        <f t="shared" si="39"/>
        <v>0</v>
      </c>
      <c r="AB242" s="116">
        <f t="shared" si="39"/>
        <v>0</v>
      </c>
      <c r="AC242" s="113">
        <f t="shared" si="39"/>
        <v>0</v>
      </c>
      <c r="AD242" s="26">
        <f t="shared" si="39"/>
        <v>0</v>
      </c>
      <c r="AE242" s="26">
        <f t="shared" si="39"/>
        <v>0</v>
      </c>
      <c r="AF242" s="26">
        <f t="shared" si="39"/>
        <v>0</v>
      </c>
      <c r="AG242" s="26">
        <f t="shared" si="39"/>
        <v>0</v>
      </c>
      <c r="AH242" s="26">
        <f t="shared" si="39"/>
        <v>0</v>
      </c>
      <c r="AI242" s="26">
        <f t="shared" si="39"/>
        <v>0</v>
      </c>
      <c r="AJ242" s="26">
        <f t="shared" si="39"/>
        <v>0</v>
      </c>
      <c r="AK242" s="26">
        <f t="shared" si="39"/>
        <v>0</v>
      </c>
      <c r="AL242" s="26">
        <f t="shared" si="39"/>
        <v>0</v>
      </c>
      <c r="AM242" s="26">
        <f t="shared" si="39"/>
        <v>0</v>
      </c>
      <c r="AN242" s="26">
        <f t="shared" si="39"/>
        <v>0</v>
      </c>
      <c r="AO242" s="26">
        <f t="shared" si="39"/>
        <v>0</v>
      </c>
      <c r="AP242" s="26">
        <f t="shared" si="39"/>
        <v>7.5326500000000003</v>
      </c>
      <c r="AQ242" s="26">
        <f t="shared" si="39"/>
        <v>9.4865999999999993</v>
      </c>
      <c r="AR242" s="26">
        <f t="shared" si="39"/>
        <v>0</v>
      </c>
      <c r="AS242" s="26">
        <f t="shared" si="39"/>
        <v>0</v>
      </c>
      <c r="AT242" s="26">
        <f t="shared" si="39"/>
        <v>0</v>
      </c>
      <c r="AU242" s="26">
        <f t="shared" si="39"/>
        <v>0</v>
      </c>
      <c r="AV242" s="26">
        <f t="shared" si="39"/>
        <v>0</v>
      </c>
      <c r="AW242" s="26">
        <f t="shared" si="39"/>
        <v>0</v>
      </c>
      <c r="AX242" s="26">
        <f t="shared" si="39"/>
        <v>0</v>
      </c>
      <c r="AY242" s="26">
        <f t="shared" si="39"/>
        <v>0</v>
      </c>
    </row>
    <row r="243" spans="1:51" ht="31.5">
      <c r="A243" s="105" t="s">
        <v>113</v>
      </c>
      <c r="B243" s="106" t="s">
        <v>390</v>
      </c>
      <c r="C243" s="105" t="s">
        <v>391</v>
      </c>
      <c r="D243" s="88">
        <v>0</v>
      </c>
      <c r="E243" s="88"/>
      <c r="F243" s="88">
        <v>0</v>
      </c>
      <c r="G243" s="88"/>
      <c r="H243" s="88">
        <v>0</v>
      </c>
      <c r="I243" s="88"/>
      <c r="J243" s="88">
        <v>0</v>
      </c>
      <c r="K243" s="88"/>
      <c r="L243" s="88">
        <v>0</v>
      </c>
      <c r="M243" s="88"/>
      <c r="N243" s="88">
        <v>0</v>
      </c>
      <c r="O243" s="88"/>
      <c r="P243" s="88">
        <v>0</v>
      </c>
      <c r="Q243" s="88"/>
      <c r="R243" s="88">
        <v>0</v>
      </c>
      <c r="S243" s="88"/>
      <c r="T243" s="88">
        <v>0</v>
      </c>
      <c r="U243" s="88"/>
      <c r="V243" s="88">
        <v>0</v>
      </c>
      <c r="W243" s="88"/>
      <c r="X243" s="88">
        <v>0</v>
      </c>
      <c r="Y243" s="88"/>
      <c r="Z243" s="88">
        <v>0</v>
      </c>
      <c r="AA243" s="88"/>
      <c r="AB243" s="109">
        <v>0</v>
      </c>
      <c r="AC243" s="110"/>
      <c r="AD243" s="88">
        <v>0</v>
      </c>
      <c r="AE243" s="88"/>
      <c r="AF243" s="88">
        <v>0</v>
      </c>
      <c r="AG243" s="88"/>
      <c r="AH243" s="88">
        <v>0</v>
      </c>
      <c r="AI243" s="88"/>
      <c r="AJ243" s="88">
        <v>0</v>
      </c>
      <c r="AK243" s="88"/>
      <c r="AL243" s="88">
        <v>0</v>
      </c>
      <c r="AM243" s="88"/>
      <c r="AN243" s="88">
        <v>0</v>
      </c>
      <c r="AO243" s="88"/>
      <c r="AP243" s="88">
        <v>3.5</v>
      </c>
      <c r="AQ243" s="88">
        <v>5.4539499999999999</v>
      </c>
      <c r="AR243" s="88">
        <v>0</v>
      </c>
      <c r="AS243" s="88"/>
      <c r="AT243" s="88">
        <v>0</v>
      </c>
      <c r="AU243" s="88"/>
      <c r="AV243" s="88">
        <v>0</v>
      </c>
      <c r="AW243" s="88"/>
      <c r="AX243" s="88">
        <v>0</v>
      </c>
      <c r="AY243" s="88"/>
    </row>
    <row r="244" spans="1:51" ht="31.5">
      <c r="A244" s="105" t="s">
        <v>113</v>
      </c>
      <c r="B244" s="106" t="s">
        <v>392</v>
      </c>
      <c r="C244" s="105" t="s">
        <v>393</v>
      </c>
      <c r="D244" s="88">
        <v>0</v>
      </c>
      <c r="E244" s="88"/>
      <c r="F244" s="88">
        <v>0</v>
      </c>
      <c r="G244" s="88"/>
      <c r="H244" s="88">
        <v>0</v>
      </c>
      <c r="I244" s="88"/>
      <c r="J244" s="88">
        <v>0</v>
      </c>
      <c r="K244" s="88"/>
      <c r="L244" s="88">
        <v>0</v>
      </c>
      <c r="M244" s="88"/>
      <c r="N244" s="88">
        <v>0</v>
      </c>
      <c r="O244" s="88"/>
      <c r="P244" s="88">
        <v>0</v>
      </c>
      <c r="Q244" s="88"/>
      <c r="R244" s="88">
        <v>0</v>
      </c>
      <c r="S244" s="88"/>
      <c r="T244" s="88">
        <v>0</v>
      </c>
      <c r="U244" s="88"/>
      <c r="V244" s="88">
        <v>0</v>
      </c>
      <c r="W244" s="88"/>
      <c r="X244" s="88">
        <v>0</v>
      </c>
      <c r="Y244" s="88"/>
      <c r="Z244" s="88">
        <v>0</v>
      </c>
      <c r="AA244" s="88"/>
      <c r="AB244" s="109">
        <v>0</v>
      </c>
      <c r="AC244" s="110"/>
      <c r="AD244" s="88">
        <v>0</v>
      </c>
      <c r="AE244" s="88"/>
      <c r="AF244" s="88">
        <v>0</v>
      </c>
      <c r="AG244" s="88"/>
      <c r="AH244" s="88">
        <v>0</v>
      </c>
      <c r="AI244" s="88"/>
      <c r="AJ244" s="88">
        <v>0</v>
      </c>
      <c r="AK244" s="88"/>
      <c r="AL244" s="88">
        <v>0</v>
      </c>
      <c r="AM244" s="88"/>
      <c r="AN244" s="88">
        <v>0</v>
      </c>
      <c r="AO244" s="88"/>
      <c r="AP244" s="88">
        <v>4.0326500000000003</v>
      </c>
      <c r="AQ244" s="88">
        <v>4.0326500000000003</v>
      </c>
      <c r="AR244" s="88">
        <v>0</v>
      </c>
      <c r="AS244" s="88"/>
      <c r="AT244" s="88">
        <v>0</v>
      </c>
      <c r="AU244" s="88"/>
      <c r="AV244" s="88">
        <v>0</v>
      </c>
      <c r="AW244" s="88"/>
      <c r="AX244" s="88">
        <v>0</v>
      </c>
      <c r="AY244" s="88"/>
    </row>
    <row r="245" spans="1:51" ht="31.5">
      <c r="A245" s="105" t="s">
        <v>115</v>
      </c>
      <c r="B245" s="106" t="s">
        <v>41</v>
      </c>
      <c r="C245" s="105" t="s">
        <v>6</v>
      </c>
      <c r="D245" s="26">
        <f t="shared" ref="D245:AY245" si="40">D246+D247+D248</f>
        <v>0</v>
      </c>
      <c r="E245" s="26">
        <f t="shared" si="40"/>
        <v>0</v>
      </c>
      <c r="F245" s="26">
        <f t="shared" si="40"/>
        <v>0</v>
      </c>
      <c r="G245" s="26">
        <f t="shared" si="40"/>
        <v>0</v>
      </c>
      <c r="H245" s="26">
        <f t="shared" si="40"/>
        <v>0</v>
      </c>
      <c r="I245" s="26">
        <f t="shared" si="40"/>
        <v>0</v>
      </c>
      <c r="J245" s="26">
        <f t="shared" si="40"/>
        <v>0</v>
      </c>
      <c r="K245" s="26">
        <f t="shared" si="40"/>
        <v>0</v>
      </c>
      <c r="L245" s="26">
        <f t="shared" si="40"/>
        <v>0</v>
      </c>
      <c r="M245" s="26">
        <f t="shared" si="40"/>
        <v>0</v>
      </c>
      <c r="N245" s="26">
        <f t="shared" si="40"/>
        <v>0</v>
      </c>
      <c r="O245" s="26">
        <f t="shared" si="40"/>
        <v>0</v>
      </c>
      <c r="P245" s="26">
        <f t="shared" si="40"/>
        <v>0</v>
      </c>
      <c r="Q245" s="26">
        <f t="shared" si="40"/>
        <v>0</v>
      </c>
      <c r="R245" s="26">
        <f t="shared" si="40"/>
        <v>0</v>
      </c>
      <c r="S245" s="26">
        <f t="shared" si="40"/>
        <v>0</v>
      </c>
      <c r="T245" s="26">
        <f t="shared" si="40"/>
        <v>0</v>
      </c>
      <c r="U245" s="26">
        <f t="shared" si="40"/>
        <v>0</v>
      </c>
      <c r="V245" s="26">
        <f t="shared" si="40"/>
        <v>0</v>
      </c>
      <c r="W245" s="26">
        <f t="shared" si="40"/>
        <v>0</v>
      </c>
      <c r="X245" s="26">
        <f t="shared" si="40"/>
        <v>0</v>
      </c>
      <c r="Y245" s="26">
        <f t="shared" si="40"/>
        <v>0</v>
      </c>
      <c r="Z245" s="26">
        <f t="shared" si="40"/>
        <v>0</v>
      </c>
      <c r="AA245" s="26">
        <f t="shared" si="40"/>
        <v>0</v>
      </c>
      <c r="AB245" s="116">
        <f t="shared" si="40"/>
        <v>0</v>
      </c>
      <c r="AC245" s="113">
        <f t="shared" si="40"/>
        <v>0</v>
      </c>
      <c r="AD245" s="26">
        <f t="shared" si="40"/>
        <v>0</v>
      </c>
      <c r="AE245" s="26">
        <f t="shared" si="40"/>
        <v>0</v>
      </c>
      <c r="AF245" s="26">
        <f t="shared" si="40"/>
        <v>0</v>
      </c>
      <c r="AG245" s="26">
        <f t="shared" si="40"/>
        <v>0</v>
      </c>
      <c r="AH245" s="26">
        <f t="shared" si="40"/>
        <v>0</v>
      </c>
      <c r="AI245" s="26">
        <f t="shared" si="40"/>
        <v>0</v>
      </c>
      <c r="AJ245" s="26">
        <f t="shared" si="40"/>
        <v>0</v>
      </c>
      <c r="AK245" s="26">
        <f t="shared" si="40"/>
        <v>0</v>
      </c>
      <c r="AL245" s="26">
        <f t="shared" si="40"/>
        <v>0</v>
      </c>
      <c r="AM245" s="26">
        <f t="shared" si="40"/>
        <v>0</v>
      </c>
      <c r="AN245" s="26">
        <f t="shared" si="40"/>
        <v>0</v>
      </c>
      <c r="AO245" s="26">
        <f t="shared" si="40"/>
        <v>0</v>
      </c>
      <c r="AP245" s="26">
        <f t="shared" si="40"/>
        <v>0</v>
      </c>
      <c r="AQ245" s="26">
        <f t="shared" si="40"/>
        <v>0</v>
      </c>
      <c r="AR245" s="26">
        <f t="shared" si="40"/>
        <v>0</v>
      </c>
      <c r="AS245" s="26">
        <f t="shared" si="40"/>
        <v>0</v>
      </c>
      <c r="AT245" s="26">
        <f t="shared" si="40"/>
        <v>0</v>
      </c>
      <c r="AU245" s="26">
        <f t="shared" si="40"/>
        <v>0</v>
      </c>
      <c r="AV245" s="26">
        <f t="shared" si="40"/>
        <v>0</v>
      </c>
      <c r="AW245" s="26">
        <f t="shared" si="40"/>
        <v>0</v>
      </c>
      <c r="AX245" s="26">
        <f t="shared" si="40"/>
        <v>0</v>
      </c>
      <c r="AY245" s="26">
        <f t="shared" si="40"/>
        <v>0</v>
      </c>
    </row>
    <row r="246" spans="1:51" ht="78.75">
      <c r="A246" s="105" t="s">
        <v>115</v>
      </c>
      <c r="B246" s="106" t="s">
        <v>42</v>
      </c>
      <c r="C246" s="105" t="s">
        <v>6</v>
      </c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111"/>
      <c r="AC246" s="107"/>
      <c r="AD246" s="78"/>
      <c r="AE246" s="78"/>
      <c r="AF246" s="78"/>
      <c r="AG246" s="78"/>
      <c r="AH246" s="78"/>
      <c r="AI246" s="78"/>
      <c r="AJ246" s="78"/>
      <c r="AK246" s="78"/>
      <c r="AL246" s="78"/>
      <c r="AM246" s="78"/>
      <c r="AN246" s="78"/>
      <c r="AO246" s="78"/>
      <c r="AP246" s="78"/>
      <c r="AQ246" s="78"/>
      <c r="AR246" s="78"/>
      <c r="AS246" s="78"/>
      <c r="AT246" s="78"/>
      <c r="AU246" s="78"/>
      <c r="AV246" s="78"/>
      <c r="AW246" s="78"/>
      <c r="AX246" s="78"/>
      <c r="AY246" s="78"/>
    </row>
    <row r="247" spans="1:51" ht="63">
      <c r="A247" s="105" t="s">
        <v>115</v>
      </c>
      <c r="B247" s="106" t="s">
        <v>43</v>
      </c>
      <c r="C247" s="105" t="s">
        <v>6</v>
      </c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111"/>
      <c r="AC247" s="107"/>
      <c r="AD247" s="78"/>
      <c r="AE247" s="78"/>
      <c r="AF247" s="78"/>
      <c r="AG247" s="78"/>
      <c r="AH247" s="78"/>
      <c r="AI247" s="78"/>
      <c r="AJ247" s="78"/>
      <c r="AK247" s="78"/>
      <c r="AL247" s="78"/>
      <c r="AM247" s="78"/>
      <c r="AN247" s="78"/>
      <c r="AO247" s="78"/>
      <c r="AP247" s="78"/>
      <c r="AQ247" s="78"/>
      <c r="AR247" s="78"/>
      <c r="AS247" s="78"/>
      <c r="AT247" s="78"/>
      <c r="AU247" s="78"/>
      <c r="AV247" s="78"/>
      <c r="AW247" s="78"/>
      <c r="AX247" s="78"/>
      <c r="AY247" s="78"/>
    </row>
    <row r="248" spans="1:51" ht="78.75">
      <c r="A248" s="105" t="s">
        <v>115</v>
      </c>
      <c r="B248" s="106" t="s">
        <v>46</v>
      </c>
      <c r="C248" s="105" t="s">
        <v>6</v>
      </c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111"/>
      <c r="AC248" s="107"/>
      <c r="AD248" s="78"/>
      <c r="AE248" s="78"/>
      <c r="AF248" s="78"/>
      <c r="AG248" s="78"/>
      <c r="AH248" s="78"/>
      <c r="AI248" s="78"/>
      <c r="AJ248" s="78"/>
      <c r="AK248" s="78"/>
      <c r="AL248" s="78"/>
      <c r="AM248" s="78"/>
      <c r="AN248" s="78"/>
      <c r="AO248" s="78"/>
      <c r="AP248" s="78"/>
      <c r="AQ248" s="78"/>
      <c r="AR248" s="78"/>
      <c r="AS248" s="78"/>
      <c r="AT248" s="78"/>
      <c r="AU248" s="78"/>
      <c r="AV248" s="78"/>
      <c r="AW248" s="78"/>
      <c r="AX248" s="78"/>
      <c r="AY248" s="78"/>
    </row>
    <row r="249" spans="1:51" ht="63">
      <c r="A249" s="105" t="s">
        <v>116</v>
      </c>
      <c r="B249" s="106" t="s">
        <v>48</v>
      </c>
      <c r="C249" s="105" t="s">
        <v>6</v>
      </c>
      <c r="D249" s="26">
        <f t="shared" ref="D249:AY249" si="41">D250+D251</f>
        <v>0</v>
      </c>
      <c r="E249" s="26">
        <f t="shared" si="41"/>
        <v>0</v>
      </c>
      <c r="F249" s="26">
        <f t="shared" si="41"/>
        <v>0</v>
      </c>
      <c r="G249" s="26">
        <f t="shared" si="41"/>
        <v>0</v>
      </c>
      <c r="H249" s="26">
        <f t="shared" si="41"/>
        <v>0</v>
      </c>
      <c r="I249" s="26">
        <f t="shared" si="41"/>
        <v>0</v>
      </c>
      <c r="J249" s="26">
        <f t="shared" si="41"/>
        <v>0</v>
      </c>
      <c r="K249" s="26">
        <f t="shared" si="41"/>
        <v>0</v>
      </c>
      <c r="L249" s="26">
        <f t="shared" si="41"/>
        <v>0</v>
      </c>
      <c r="M249" s="26">
        <f t="shared" si="41"/>
        <v>0</v>
      </c>
      <c r="N249" s="26">
        <f t="shared" si="41"/>
        <v>0</v>
      </c>
      <c r="O249" s="26">
        <f t="shared" si="41"/>
        <v>0</v>
      </c>
      <c r="P249" s="26">
        <f t="shared" si="41"/>
        <v>0</v>
      </c>
      <c r="Q249" s="26">
        <f t="shared" si="41"/>
        <v>0</v>
      </c>
      <c r="R249" s="26">
        <f t="shared" si="41"/>
        <v>0</v>
      </c>
      <c r="S249" s="26">
        <f t="shared" si="41"/>
        <v>0</v>
      </c>
      <c r="T249" s="26">
        <f t="shared" si="41"/>
        <v>0</v>
      </c>
      <c r="U249" s="26">
        <f t="shared" si="41"/>
        <v>0</v>
      </c>
      <c r="V249" s="26">
        <f t="shared" si="41"/>
        <v>0</v>
      </c>
      <c r="W249" s="26">
        <f t="shared" si="41"/>
        <v>0</v>
      </c>
      <c r="X249" s="26">
        <f t="shared" si="41"/>
        <v>0</v>
      </c>
      <c r="Y249" s="26">
        <f t="shared" si="41"/>
        <v>0</v>
      </c>
      <c r="Z249" s="26">
        <f t="shared" si="41"/>
        <v>0</v>
      </c>
      <c r="AA249" s="26">
        <f t="shared" si="41"/>
        <v>0</v>
      </c>
      <c r="AB249" s="116">
        <f t="shared" si="41"/>
        <v>0</v>
      </c>
      <c r="AC249" s="113">
        <f t="shared" si="41"/>
        <v>0</v>
      </c>
      <c r="AD249" s="26">
        <f t="shared" si="41"/>
        <v>0</v>
      </c>
      <c r="AE249" s="26">
        <f t="shared" si="41"/>
        <v>0</v>
      </c>
      <c r="AF249" s="26">
        <f t="shared" si="41"/>
        <v>0</v>
      </c>
      <c r="AG249" s="26">
        <f t="shared" si="41"/>
        <v>0</v>
      </c>
      <c r="AH249" s="26">
        <f t="shared" si="41"/>
        <v>0</v>
      </c>
      <c r="AI249" s="26">
        <f t="shared" si="41"/>
        <v>0</v>
      </c>
      <c r="AJ249" s="26">
        <f t="shared" si="41"/>
        <v>0</v>
      </c>
      <c r="AK249" s="26">
        <f t="shared" si="41"/>
        <v>0</v>
      </c>
      <c r="AL249" s="26">
        <f t="shared" si="41"/>
        <v>0</v>
      </c>
      <c r="AM249" s="26">
        <f t="shared" si="41"/>
        <v>0</v>
      </c>
      <c r="AN249" s="26">
        <f t="shared" si="41"/>
        <v>0</v>
      </c>
      <c r="AO249" s="26">
        <f t="shared" si="41"/>
        <v>0</v>
      </c>
      <c r="AP249" s="26">
        <f t="shared" si="41"/>
        <v>0</v>
      </c>
      <c r="AQ249" s="26">
        <f t="shared" si="41"/>
        <v>0</v>
      </c>
      <c r="AR249" s="26">
        <f t="shared" si="41"/>
        <v>0</v>
      </c>
      <c r="AS249" s="26">
        <f t="shared" si="41"/>
        <v>0</v>
      </c>
      <c r="AT249" s="26">
        <f t="shared" si="41"/>
        <v>0</v>
      </c>
      <c r="AU249" s="26">
        <f t="shared" si="41"/>
        <v>0</v>
      </c>
      <c r="AV249" s="26">
        <f t="shared" si="41"/>
        <v>0</v>
      </c>
      <c r="AW249" s="26">
        <f t="shared" si="41"/>
        <v>0</v>
      </c>
      <c r="AX249" s="26">
        <f t="shared" si="41"/>
        <v>0</v>
      </c>
      <c r="AY249" s="26">
        <f t="shared" si="41"/>
        <v>0</v>
      </c>
    </row>
    <row r="250" spans="1:51" ht="47.25">
      <c r="A250" s="105" t="s">
        <v>117</v>
      </c>
      <c r="B250" s="106" t="s">
        <v>50</v>
      </c>
      <c r="C250" s="105" t="s">
        <v>6</v>
      </c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111"/>
      <c r="AC250" s="107"/>
      <c r="AD250" s="78"/>
      <c r="AE250" s="78"/>
      <c r="AF250" s="78"/>
      <c r="AG250" s="78"/>
      <c r="AH250" s="78"/>
      <c r="AI250" s="78"/>
      <c r="AJ250" s="78"/>
      <c r="AK250" s="78"/>
      <c r="AL250" s="78"/>
      <c r="AM250" s="78"/>
      <c r="AN250" s="78"/>
      <c r="AO250" s="78"/>
      <c r="AP250" s="78"/>
      <c r="AQ250" s="78"/>
      <c r="AR250" s="78"/>
      <c r="AS250" s="78"/>
      <c r="AT250" s="78"/>
      <c r="AU250" s="78"/>
      <c r="AV250" s="78"/>
      <c r="AW250" s="78"/>
      <c r="AX250" s="78"/>
      <c r="AY250" s="78"/>
    </row>
    <row r="251" spans="1:51" ht="63">
      <c r="A251" s="105" t="s">
        <v>118</v>
      </c>
      <c r="B251" s="106" t="s">
        <v>52</v>
      </c>
      <c r="C251" s="105" t="s">
        <v>6</v>
      </c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61"/>
      <c r="AB251" s="117"/>
      <c r="AC251" s="118"/>
      <c r="AD251" s="61"/>
      <c r="AE251" s="61"/>
      <c r="AF251" s="61"/>
      <c r="AG251" s="61"/>
      <c r="AH251" s="61"/>
      <c r="AI251" s="61"/>
      <c r="AJ251" s="61"/>
      <c r="AK251" s="61"/>
      <c r="AL251" s="61"/>
      <c r="AM251" s="61"/>
      <c r="AN251" s="61"/>
      <c r="AO251" s="61"/>
      <c r="AP251" s="61"/>
      <c r="AQ251" s="61"/>
      <c r="AR251" s="61"/>
      <c r="AS251" s="61"/>
      <c r="AT251" s="61"/>
      <c r="AU251" s="61"/>
      <c r="AV251" s="61"/>
      <c r="AW251" s="61"/>
      <c r="AX251" s="61"/>
      <c r="AY251" s="61"/>
    </row>
    <row r="252" spans="1:51" ht="31.5">
      <c r="A252" s="105" t="s">
        <v>119</v>
      </c>
      <c r="B252" s="106" t="s">
        <v>54</v>
      </c>
      <c r="C252" s="105" t="s">
        <v>6</v>
      </c>
      <c r="D252" s="26">
        <f t="shared" ref="D252:AY252" si="42">D253+D279+D317+D328</f>
        <v>0</v>
      </c>
      <c r="E252" s="26">
        <f t="shared" si="42"/>
        <v>0</v>
      </c>
      <c r="F252" s="26">
        <f t="shared" si="42"/>
        <v>0</v>
      </c>
      <c r="G252" s="26">
        <f t="shared" si="42"/>
        <v>0</v>
      </c>
      <c r="H252" s="26">
        <f t="shared" si="42"/>
        <v>0</v>
      </c>
      <c r="I252" s="26">
        <f t="shared" si="42"/>
        <v>0</v>
      </c>
      <c r="J252" s="26">
        <f t="shared" si="42"/>
        <v>0</v>
      </c>
      <c r="K252" s="26">
        <f t="shared" si="42"/>
        <v>0</v>
      </c>
      <c r="L252" s="26">
        <f t="shared" si="42"/>
        <v>0</v>
      </c>
      <c r="M252" s="26">
        <f t="shared" si="42"/>
        <v>0</v>
      </c>
      <c r="N252" s="26">
        <f t="shared" si="42"/>
        <v>0</v>
      </c>
      <c r="O252" s="26">
        <f t="shared" si="42"/>
        <v>0</v>
      </c>
      <c r="P252" s="26">
        <f t="shared" si="42"/>
        <v>0</v>
      </c>
      <c r="Q252" s="26">
        <f t="shared" si="42"/>
        <v>0</v>
      </c>
      <c r="R252" s="26">
        <f t="shared" si="42"/>
        <v>0</v>
      </c>
      <c r="S252" s="26">
        <f t="shared" si="42"/>
        <v>0</v>
      </c>
      <c r="T252" s="26">
        <f t="shared" si="42"/>
        <v>0</v>
      </c>
      <c r="U252" s="26">
        <f t="shared" si="42"/>
        <v>0</v>
      </c>
      <c r="V252" s="26">
        <f t="shared" si="42"/>
        <v>36.5</v>
      </c>
      <c r="W252" s="26">
        <f t="shared" si="42"/>
        <v>27.299999999999997</v>
      </c>
      <c r="X252" s="26">
        <f t="shared" si="42"/>
        <v>0</v>
      </c>
      <c r="Y252" s="26">
        <f t="shared" si="42"/>
        <v>0</v>
      </c>
      <c r="Z252" s="26">
        <f t="shared" si="42"/>
        <v>0</v>
      </c>
      <c r="AA252" s="26">
        <f t="shared" si="42"/>
        <v>0</v>
      </c>
      <c r="AB252" s="116">
        <f t="shared" si="42"/>
        <v>0</v>
      </c>
      <c r="AC252" s="113">
        <f t="shared" si="42"/>
        <v>0</v>
      </c>
      <c r="AD252" s="26">
        <f t="shared" si="42"/>
        <v>0</v>
      </c>
      <c r="AE252" s="26">
        <f t="shared" si="42"/>
        <v>0</v>
      </c>
      <c r="AF252" s="26">
        <f t="shared" si="42"/>
        <v>0</v>
      </c>
      <c r="AG252" s="26">
        <f t="shared" si="42"/>
        <v>0</v>
      </c>
      <c r="AH252" s="26">
        <f t="shared" si="42"/>
        <v>0</v>
      </c>
      <c r="AI252" s="26">
        <f t="shared" si="42"/>
        <v>0</v>
      </c>
      <c r="AJ252" s="26">
        <f t="shared" si="42"/>
        <v>0</v>
      </c>
      <c r="AK252" s="26">
        <f t="shared" si="42"/>
        <v>0</v>
      </c>
      <c r="AL252" s="26">
        <f t="shared" si="42"/>
        <v>0</v>
      </c>
      <c r="AM252" s="26">
        <f t="shared" si="42"/>
        <v>0</v>
      </c>
      <c r="AN252" s="26">
        <f t="shared" si="42"/>
        <v>17.368572425499998</v>
      </c>
      <c r="AO252" s="26">
        <f t="shared" si="42"/>
        <v>17.731628929999999</v>
      </c>
      <c r="AP252" s="26">
        <f t="shared" si="42"/>
        <v>27.731231148699916</v>
      </c>
      <c r="AQ252" s="26">
        <f t="shared" si="42"/>
        <v>49.823093100000008</v>
      </c>
      <c r="AR252" s="26">
        <f t="shared" si="42"/>
        <v>0</v>
      </c>
      <c r="AS252" s="26">
        <f t="shared" si="42"/>
        <v>0</v>
      </c>
      <c r="AT252" s="26">
        <f t="shared" si="42"/>
        <v>0</v>
      </c>
      <c r="AU252" s="26">
        <f t="shared" si="42"/>
        <v>0</v>
      </c>
      <c r="AV252" s="26">
        <f t="shared" si="42"/>
        <v>0</v>
      </c>
      <c r="AW252" s="26">
        <f t="shared" si="42"/>
        <v>0</v>
      </c>
      <c r="AX252" s="26">
        <f t="shared" si="42"/>
        <v>0</v>
      </c>
      <c r="AY252" s="26">
        <f t="shared" si="42"/>
        <v>0</v>
      </c>
    </row>
    <row r="253" spans="1:51" ht="47.25">
      <c r="A253" s="105" t="s">
        <v>120</v>
      </c>
      <c r="B253" s="106" t="s">
        <v>56</v>
      </c>
      <c r="C253" s="105" t="s">
        <v>6</v>
      </c>
      <c r="D253" s="26">
        <f t="shared" ref="D253:AY253" si="43">D254+D278</f>
        <v>0</v>
      </c>
      <c r="E253" s="26">
        <f t="shared" si="43"/>
        <v>0</v>
      </c>
      <c r="F253" s="26">
        <f t="shared" si="43"/>
        <v>0</v>
      </c>
      <c r="G253" s="26">
        <f t="shared" si="43"/>
        <v>0</v>
      </c>
      <c r="H253" s="26">
        <f t="shared" si="43"/>
        <v>0</v>
      </c>
      <c r="I253" s="26">
        <f t="shared" si="43"/>
        <v>0</v>
      </c>
      <c r="J253" s="26">
        <f t="shared" si="43"/>
        <v>0</v>
      </c>
      <c r="K253" s="26">
        <f t="shared" si="43"/>
        <v>0</v>
      </c>
      <c r="L253" s="26">
        <f t="shared" si="43"/>
        <v>0</v>
      </c>
      <c r="M253" s="26">
        <f t="shared" si="43"/>
        <v>0</v>
      </c>
      <c r="N253" s="26">
        <f t="shared" si="43"/>
        <v>0</v>
      </c>
      <c r="O253" s="26">
        <f t="shared" si="43"/>
        <v>0</v>
      </c>
      <c r="P253" s="26">
        <f t="shared" si="43"/>
        <v>0</v>
      </c>
      <c r="Q253" s="26">
        <f t="shared" si="43"/>
        <v>0</v>
      </c>
      <c r="R253" s="26">
        <f t="shared" si="43"/>
        <v>0</v>
      </c>
      <c r="S253" s="26">
        <f t="shared" si="43"/>
        <v>0</v>
      </c>
      <c r="T253" s="26">
        <f t="shared" si="43"/>
        <v>0</v>
      </c>
      <c r="U253" s="26">
        <f t="shared" si="43"/>
        <v>0</v>
      </c>
      <c r="V253" s="26">
        <f t="shared" si="43"/>
        <v>0</v>
      </c>
      <c r="W253" s="26">
        <f t="shared" si="43"/>
        <v>0</v>
      </c>
      <c r="X253" s="26">
        <f t="shared" si="43"/>
        <v>0</v>
      </c>
      <c r="Y253" s="26">
        <f t="shared" si="43"/>
        <v>0</v>
      </c>
      <c r="Z253" s="26">
        <f t="shared" si="43"/>
        <v>0</v>
      </c>
      <c r="AA253" s="26">
        <f t="shared" si="43"/>
        <v>0</v>
      </c>
      <c r="AB253" s="116">
        <f t="shared" si="43"/>
        <v>0</v>
      </c>
      <c r="AC253" s="113">
        <f t="shared" si="43"/>
        <v>0</v>
      </c>
      <c r="AD253" s="26">
        <f t="shared" si="43"/>
        <v>0</v>
      </c>
      <c r="AE253" s="26">
        <f t="shared" si="43"/>
        <v>0</v>
      </c>
      <c r="AF253" s="26">
        <f t="shared" si="43"/>
        <v>0</v>
      </c>
      <c r="AG253" s="26">
        <f t="shared" si="43"/>
        <v>0</v>
      </c>
      <c r="AH253" s="26">
        <f t="shared" si="43"/>
        <v>0</v>
      </c>
      <c r="AI253" s="26">
        <f t="shared" si="43"/>
        <v>0</v>
      </c>
      <c r="AJ253" s="26">
        <f t="shared" si="43"/>
        <v>0</v>
      </c>
      <c r="AK253" s="26">
        <f t="shared" si="43"/>
        <v>0</v>
      </c>
      <c r="AL253" s="26">
        <f t="shared" si="43"/>
        <v>0</v>
      </c>
      <c r="AM253" s="26">
        <f t="shared" si="43"/>
        <v>0</v>
      </c>
      <c r="AN253" s="26">
        <f t="shared" si="43"/>
        <v>2.5683094999999993E-2</v>
      </c>
      <c r="AO253" s="26">
        <f t="shared" si="43"/>
        <v>0</v>
      </c>
      <c r="AP253" s="26">
        <f t="shared" si="43"/>
        <v>8.545854078699918</v>
      </c>
      <c r="AQ253" s="26">
        <f t="shared" si="43"/>
        <v>16.659698840000001</v>
      </c>
      <c r="AR253" s="26">
        <f t="shared" si="43"/>
        <v>0</v>
      </c>
      <c r="AS253" s="26">
        <f t="shared" si="43"/>
        <v>0</v>
      </c>
      <c r="AT253" s="26">
        <f t="shared" si="43"/>
        <v>0</v>
      </c>
      <c r="AU253" s="26">
        <f t="shared" si="43"/>
        <v>0</v>
      </c>
      <c r="AV253" s="26">
        <f t="shared" si="43"/>
        <v>0</v>
      </c>
      <c r="AW253" s="26">
        <f t="shared" si="43"/>
        <v>0</v>
      </c>
      <c r="AX253" s="26">
        <f t="shared" si="43"/>
        <v>0</v>
      </c>
      <c r="AY253" s="26">
        <f t="shared" si="43"/>
        <v>0</v>
      </c>
    </row>
    <row r="254" spans="1:51" ht="31.5">
      <c r="A254" s="105" t="s">
        <v>121</v>
      </c>
      <c r="B254" s="106" t="s">
        <v>58</v>
      </c>
      <c r="C254" s="105" t="s">
        <v>6</v>
      </c>
      <c r="D254" s="26">
        <f t="shared" ref="D254:AY254" si="44">SUM(D255:D277)</f>
        <v>0</v>
      </c>
      <c r="E254" s="26">
        <f t="shared" si="44"/>
        <v>0</v>
      </c>
      <c r="F254" s="26">
        <f t="shared" si="44"/>
        <v>0</v>
      </c>
      <c r="G254" s="26">
        <f t="shared" si="44"/>
        <v>0</v>
      </c>
      <c r="H254" s="26">
        <f t="shared" si="44"/>
        <v>0</v>
      </c>
      <c r="I254" s="26">
        <f t="shared" si="44"/>
        <v>0</v>
      </c>
      <c r="J254" s="26">
        <f t="shared" si="44"/>
        <v>0</v>
      </c>
      <c r="K254" s="26">
        <f t="shared" si="44"/>
        <v>0</v>
      </c>
      <c r="L254" s="26">
        <f t="shared" si="44"/>
        <v>0</v>
      </c>
      <c r="M254" s="26">
        <f t="shared" si="44"/>
        <v>0</v>
      </c>
      <c r="N254" s="26">
        <f t="shared" si="44"/>
        <v>0</v>
      </c>
      <c r="O254" s="26">
        <f t="shared" si="44"/>
        <v>0</v>
      </c>
      <c r="P254" s="26">
        <f t="shared" si="44"/>
        <v>0</v>
      </c>
      <c r="Q254" s="26">
        <f t="shared" si="44"/>
        <v>0</v>
      </c>
      <c r="R254" s="26">
        <f t="shared" si="44"/>
        <v>0</v>
      </c>
      <c r="S254" s="26">
        <f t="shared" si="44"/>
        <v>0</v>
      </c>
      <c r="T254" s="26">
        <f t="shared" si="44"/>
        <v>0</v>
      </c>
      <c r="U254" s="26">
        <f t="shared" si="44"/>
        <v>0</v>
      </c>
      <c r="V254" s="26">
        <f t="shared" si="44"/>
        <v>0</v>
      </c>
      <c r="W254" s="26">
        <f t="shared" si="44"/>
        <v>0</v>
      </c>
      <c r="X254" s="26">
        <f t="shared" si="44"/>
        <v>0</v>
      </c>
      <c r="Y254" s="26">
        <f t="shared" si="44"/>
        <v>0</v>
      </c>
      <c r="Z254" s="26">
        <f t="shared" si="44"/>
        <v>0</v>
      </c>
      <c r="AA254" s="26">
        <f t="shared" si="44"/>
        <v>0</v>
      </c>
      <c r="AB254" s="116">
        <f t="shared" si="44"/>
        <v>0</v>
      </c>
      <c r="AC254" s="113">
        <f t="shared" si="44"/>
        <v>0</v>
      </c>
      <c r="AD254" s="26">
        <f t="shared" si="44"/>
        <v>0</v>
      </c>
      <c r="AE254" s="26">
        <f t="shared" si="44"/>
        <v>0</v>
      </c>
      <c r="AF254" s="26">
        <f t="shared" si="44"/>
        <v>0</v>
      </c>
      <c r="AG254" s="26">
        <f t="shared" si="44"/>
        <v>0</v>
      </c>
      <c r="AH254" s="26">
        <f t="shared" si="44"/>
        <v>0</v>
      </c>
      <c r="AI254" s="26">
        <f t="shared" si="44"/>
        <v>0</v>
      </c>
      <c r="AJ254" s="26">
        <f t="shared" si="44"/>
        <v>0</v>
      </c>
      <c r="AK254" s="26">
        <f t="shared" si="44"/>
        <v>0</v>
      </c>
      <c r="AL254" s="26">
        <f t="shared" si="44"/>
        <v>0</v>
      </c>
      <c r="AM254" s="26">
        <f t="shared" si="44"/>
        <v>0</v>
      </c>
      <c r="AN254" s="26">
        <f t="shared" si="44"/>
        <v>2.5683094999999993E-2</v>
      </c>
      <c r="AO254" s="26">
        <f t="shared" si="44"/>
        <v>0</v>
      </c>
      <c r="AP254" s="26">
        <f t="shared" si="44"/>
        <v>8.545854078699918</v>
      </c>
      <c r="AQ254" s="26">
        <f t="shared" si="44"/>
        <v>16.659698840000001</v>
      </c>
      <c r="AR254" s="26">
        <f t="shared" si="44"/>
        <v>0</v>
      </c>
      <c r="AS254" s="26">
        <f t="shared" si="44"/>
        <v>0</v>
      </c>
      <c r="AT254" s="26">
        <f t="shared" si="44"/>
        <v>0</v>
      </c>
      <c r="AU254" s="26">
        <f t="shared" si="44"/>
        <v>0</v>
      </c>
      <c r="AV254" s="26">
        <f t="shared" si="44"/>
        <v>0</v>
      </c>
      <c r="AW254" s="26">
        <f t="shared" si="44"/>
        <v>0</v>
      </c>
      <c r="AX254" s="26">
        <f t="shared" si="44"/>
        <v>0</v>
      </c>
      <c r="AY254" s="26">
        <f t="shared" si="44"/>
        <v>0</v>
      </c>
    </row>
    <row r="255" spans="1:51" ht="47.25">
      <c r="A255" s="105" t="s">
        <v>121</v>
      </c>
      <c r="B255" s="106" t="s">
        <v>394</v>
      </c>
      <c r="C255" s="105" t="s">
        <v>395</v>
      </c>
      <c r="D255" s="88">
        <v>0</v>
      </c>
      <c r="E255" s="88"/>
      <c r="F255" s="88">
        <v>0</v>
      </c>
      <c r="G255" s="88"/>
      <c r="H255" s="88">
        <v>0</v>
      </c>
      <c r="I255" s="88"/>
      <c r="J255" s="88">
        <v>0</v>
      </c>
      <c r="K255" s="88"/>
      <c r="L255" s="88">
        <v>0</v>
      </c>
      <c r="M255" s="88"/>
      <c r="N255" s="88">
        <v>0</v>
      </c>
      <c r="O255" s="88"/>
      <c r="P255" s="88">
        <v>0</v>
      </c>
      <c r="Q255" s="88"/>
      <c r="R255" s="88">
        <v>0</v>
      </c>
      <c r="S255" s="88"/>
      <c r="T255" s="88">
        <v>0</v>
      </c>
      <c r="U255" s="88"/>
      <c r="V255" s="88">
        <v>0</v>
      </c>
      <c r="W255" s="88"/>
      <c r="X255" s="88">
        <v>0</v>
      </c>
      <c r="Y255" s="88"/>
      <c r="Z255" s="88">
        <v>0</v>
      </c>
      <c r="AA255" s="88"/>
      <c r="AB255" s="109">
        <v>0</v>
      </c>
      <c r="AC255" s="110"/>
      <c r="AD255" s="88">
        <v>0</v>
      </c>
      <c r="AE255" s="88"/>
      <c r="AF255" s="88">
        <v>0</v>
      </c>
      <c r="AG255" s="88"/>
      <c r="AH255" s="88">
        <v>0</v>
      </c>
      <c r="AI255" s="88"/>
      <c r="AJ255" s="88">
        <v>0</v>
      </c>
      <c r="AK255" s="88"/>
      <c r="AL255" s="88">
        <v>0</v>
      </c>
      <c r="AM255" s="88"/>
      <c r="AN255" s="88">
        <v>0</v>
      </c>
      <c r="AO255" s="88"/>
      <c r="AP255" s="88">
        <v>0</v>
      </c>
      <c r="AQ255" s="88"/>
      <c r="AR255" s="88">
        <v>0</v>
      </c>
      <c r="AS255" s="88"/>
      <c r="AT255" s="88">
        <v>0</v>
      </c>
      <c r="AU255" s="88"/>
      <c r="AV255" s="88">
        <v>0</v>
      </c>
      <c r="AW255" s="88"/>
      <c r="AX255" s="88">
        <v>0</v>
      </c>
      <c r="AY255" s="88"/>
    </row>
    <row r="256" spans="1:51" ht="63">
      <c r="A256" s="105" t="s">
        <v>121</v>
      </c>
      <c r="B256" s="106" t="s">
        <v>396</v>
      </c>
      <c r="C256" s="105" t="s">
        <v>397</v>
      </c>
      <c r="D256" s="88">
        <v>0</v>
      </c>
      <c r="E256" s="88"/>
      <c r="F256" s="88">
        <v>0</v>
      </c>
      <c r="G256" s="88"/>
      <c r="H256" s="88">
        <v>0</v>
      </c>
      <c r="I256" s="88"/>
      <c r="J256" s="88">
        <v>0</v>
      </c>
      <c r="K256" s="88"/>
      <c r="L256" s="88">
        <v>0</v>
      </c>
      <c r="M256" s="88"/>
      <c r="N256" s="88">
        <v>0</v>
      </c>
      <c r="O256" s="88"/>
      <c r="P256" s="88">
        <v>0</v>
      </c>
      <c r="Q256" s="88"/>
      <c r="R256" s="88">
        <v>0</v>
      </c>
      <c r="S256" s="88"/>
      <c r="T256" s="88">
        <v>0</v>
      </c>
      <c r="U256" s="88"/>
      <c r="V256" s="88">
        <v>0</v>
      </c>
      <c r="W256" s="88"/>
      <c r="X256" s="88">
        <v>0</v>
      </c>
      <c r="Y256" s="88"/>
      <c r="Z256" s="88">
        <v>0</v>
      </c>
      <c r="AA256" s="88"/>
      <c r="AB256" s="109">
        <v>0</v>
      </c>
      <c r="AC256" s="110"/>
      <c r="AD256" s="88">
        <v>0</v>
      </c>
      <c r="AE256" s="88"/>
      <c r="AF256" s="88">
        <v>0</v>
      </c>
      <c r="AG256" s="88"/>
      <c r="AH256" s="88">
        <v>0</v>
      </c>
      <c r="AI256" s="88"/>
      <c r="AJ256" s="88">
        <v>0</v>
      </c>
      <c r="AK256" s="88"/>
      <c r="AL256" s="88">
        <v>0</v>
      </c>
      <c r="AM256" s="88"/>
      <c r="AN256" s="88">
        <v>0</v>
      </c>
      <c r="AO256" s="88"/>
      <c r="AP256" s="88">
        <v>0</v>
      </c>
      <c r="AQ256" s="88"/>
      <c r="AR256" s="88">
        <v>0</v>
      </c>
      <c r="AS256" s="88"/>
      <c r="AT256" s="88">
        <v>0</v>
      </c>
      <c r="AU256" s="88"/>
      <c r="AV256" s="88">
        <v>0</v>
      </c>
      <c r="AW256" s="88"/>
      <c r="AX256" s="88">
        <v>0</v>
      </c>
      <c r="AY256" s="88"/>
    </row>
    <row r="257" spans="1:51" ht="47.25">
      <c r="A257" s="105" t="s">
        <v>121</v>
      </c>
      <c r="B257" s="106" t="s">
        <v>398</v>
      </c>
      <c r="C257" s="105" t="s">
        <v>399</v>
      </c>
      <c r="D257" s="88">
        <v>0</v>
      </c>
      <c r="E257" s="88"/>
      <c r="F257" s="88">
        <v>0</v>
      </c>
      <c r="G257" s="88"/>
      <c r="H257" s="88">
        <v>0</v>
      </c>
      <c r="I257" s="88"/>
      <c r="J257" s="88">
        <v>0</v>
      </c>
      <c r="K257" s="88"/>
      <c r="L257" s="88">
        <v>0</v>
      </c>
      <c r="M257" s="88"/>
      <c r="N257" s="88">
        <v>0</v>
      </c>
      <c r="O257" s="88"/>
      <c r="P257" s="88">
        <v>0</v>
      </c>
      <c r="Q257" s="88"/>
      <c r="R257" s="88">
        <v>0</v>
      </c>
      <c r="S257" s="88"/>
      <c r="T257" s="88">
        <v>0</v>
      </c>
      <c r="U257" s="88"/>
      <c r="V257" s="88">
        <v>0</v>
      </c>
      <c r="W257" s="88"/>
      <c r="X257" s="88">
        <v>0</v>
      </c>
      <c r="Y257" s="88"/>
      <c r="Z257" s="88">
        <v>0</v>
      </c>
      <c r="AA257" s="88"/>
      <c r="AB257" s="109">
        <v>0</v>
      </c>
      <c r="AC257" s="110"/>
      <c r="AD257" s="88">
        <v>0</v>
      </c>
      <c r="AE257" s="88"/>
      <c r="AF257" s="88">
        <v>0</v>
      </c>
      <c r="AG257" s="88"/>
      <c r="AH257" s="88">
        <v>0</v>
      </c>
      <c r="AI257" s="88"/>
      <c r="AJ257" s="88">
        <v>0</v>
      </c>
      <c r="AK257" s="88"/>
      <c r="AL257" s="88">
        <v>0</v>
      </c>
      <c r="AM257" s="88"/>
      <c r="AN257" s="88">
        <v>0</v>
      </c>
      <c r="AO257" s="88"/>
      <c r="AP257" s="88">
        <v>8.545854078699918</v>
      </c>
      <c r="AQ257" s="88">
        <v>16.659698840000001</v>
      </c>
      <c r="AR257" s="88">
        <v>0</v>
      </c>
      <c r="AS257" s="88"/>
      <c r="AT257" s="88">
        <v>0</v>
      </c>
      <c r="AU257" s="88"/>
      <c r="AV257" s="88">
        <v>0</v>
      </c>
      <c r="AW257" s="88"/>
      <c r="AX257" s="88">
        <v>0</v>
      </c>
      <c r="AY257" s="88"/>
    </row>
    <row r="258" spans="1:51" ht="31.5">
      <c r="A258" s="105" t="s">
        <v>121</v>
      </c>
      <c r="B258" s="106" t="s">
        <v>400</v>
      </c>
      <c r="C258" s="105" t="s">
        <v>401</v>
      </c>
      <c r="D258" s="88">
        <v>0</v>
      </c>
      <c r="E258" s="88"/>
      <c r="F258" s="88">
        <v>0</v>
      </c>
      <c r="G258" s="88"/>
      <c r="H258" s="88">
        <v>0</v>
      </c>
      <c r="I258" s="88"/>
      <c r="J258" s="88">
        <v>0</v>
      </c>
      <c r="K258" s="88"/>
      <c r="L258" s="88">
        <v>0</v>
      </c>
      <c r="M258" s="88"/>
      <c r="N258" s="88">
        <v>0</v>
      </c>
      <c r="O258" s="88"/>
      <c r="P258" s="88">
        <v>0</v>
      </c>
      <c r="Q258" s="88"/>
      <c r="R258" s="88">
        <v>0</v>
      </c>
      <c r="S258" s="88"/>
      <c r="T258" s="88">
        <v>0</v>
      </c>
      <c r="U258" s="88"/>
      <c r="V258" s="88">
        <v>0</v>
      </c>
      <c r="W258" s="88"/>
      <c r="X258" s="88">
        <v>0</v>
      </c>
      <c r="Y258" s="88"/>
      <c r="Z258" s="88">
        <v>0</v>
      </c>
      <c r="AA258" s="88"/>
      <c r="AB258" s="109">
        <v>0</v>
      </c>
      <c r="AC258" s="110"/>
      <c r="AD258" s="88">
        <v>0</v>
      </c>
      <c r="AE258" s="88"/>
      <c r="AF258" s="88">
        <v>0</v>
      </c>
      <c r="AG258" s="88"/>
      <c r="AH258" s="88">
        <v>0</v>
      </c>
      <c r="AI258" s="88"/>
      <c r="AJ258" s="88">
        <v>0</v>
      </c>
      <c r="AK258" s="88"/>
      <c r="AL258" s="88">
        <v>0</v>
      </c>
      <c r="AM258" s="88"/>
      <c r="AN258" s="88">
        <v>0</v>
      </c>
      <c r="AO258" s="88"/>
      <c r="AP258" s="88">
        <v>0</v>
      </c>
      <c r="AQ258" s="88"/>
      <c r="AR258" s="88">
        <v>0</v>
      </c>
      <c r="AS258" s="88"/>
      <c r="AT258" s="88">
        <v>0</v>
      </c>
      <c r="AU258" s="88"/>
      <c r="AV258" s="88">
        <v>0</v>
      </c>
      <c r="AW258" s="88"/>
      <c r="AX258" s="88">
        <v>0</v>
      </c>
      <c r="AY258" s="88"/>
    </row>
    <row r="259" spans="1:51" ht="31.5">
      <c r="A259" s="105" t="s">
        <v>121</v>
      </c>
      <c r="B259" s="106" t="s">
        <v>402</v>
      </c>
      <c r="C259" s="105" t="s">
        <v>403</v>
      </c>
      <c r="D259" s="88">
        <v>0</v>
      </c>
      <c r="E259" s="88"/>
      <c r="F259" s="88">
        <v>0</v>
      </c>
      <c r="G259" s="88"/>
      <c r="H259" s="88">
        <v>0</v>
      </c>
      <c r="I259" s="88"/>
      <c r="J259" s="88">
        <v>0</v>
      </c>
      <c r="K259" s="88"/>
      <c r="L259" s="88">
        <v>0</v>
      </c>
      <c r="M259" s="88"/>
      <c r="N259" s="88">
        <v>0</v>
      </c>
      <c r="O259" s="88"/>
      <c r="P259" s="88">
        <v>0</v>
      </c>
      <c r="Q259" s="88"/>
      <c r="R259" s="88">
        <v>0</v>
      </c>
      <c r="S259" s="88"/>
      <c r="T259" s="88">
        <v>0</v>
      </c>
      <c r="U259" s="88"/>
      <c r="V259" s="88">
        <v>0</v>
      </c>
      <c r="W259" s="88"/>
      <c r="X259" s="88">
        <v>0</v>
      </c>
      <c r="Y259" s="88"/>
      <c r="Z259" s="88">
        <v>0</v>
      </c>
      <c r="AA259" s="88"/>
      <c r="AB259" s="109">
        <v>0</v>
      </c>
      <c r="AC259" s="110"/>
      <c r="AD259" s="88">
        <v>0</v>
      </c>
      <c r="AE259" s="88"/>
      <c r="AF259" s="88">
        <v>0</v>
      </c>
      <c r="AG259" s="88"/>
      <c r="AH259" s="88">
        <v>0</v>
      </c>
      <c r="AI259" s="88"/>
      <c r="AJ259" s="88">
        <v>0</v>
      </c>
      <c r="AK259" s="88"/>
      <c r="AL259" s="88">
        <v>0</v>
      </c>
      <c r="AM259" s="88"/>
      <c r="AN259" s="88">
        <v>0</v>
      </c>
      <c r="AO259" s="88"/>
      <c r="AP259" s="88">
        <v>0</v>
      </c>
      <c r="AQ259" s="88"/>
      <c r="AR259" s="88">
        <v>0</v>
      </c>
      <c r="AS259" s="88"/>
      <c r="AT259" s="88">
        <v>0</v>
      </c>
      <c r="AU259" s="88"/>
      <c r="AV259" s="88">
        <v>0</v>
      </c>
      <c r="AW259" s="88"/>
      <c r="AX259" s="88">
        <v>0</v>
      </c>
      <c r="AY259" s="88"/>
    </row>
    <row r="260" spans="1:51" ht="31.5">
      <c r="A260" s="105" t="s">
        <v>121</v>
      </c>
      <c r="B260" s="106" t="s">
        <v>404</v>
      </c>
      <c r="C260" s="105" t="s">
        <v>405</v>
      </c>
      <c r="D260" s="88">
        <v>0</v>
      </c>
      <c r="E260" s="88"/>
      <c r="F260" s="88">
        <v>0</v>
      </c>
      <c r="G260" s="88"/>
      <c r="H260" s="88">
        <v>0</v>
      </c>
      <c r="I260" s="88"/>
      <c r="J260" s="88">
        <v>0</v>
      </c>
      <c r="K260" s="88"/>
      <c r="L260" s="88">
        <v>0</v>
      </c>
      <c r="M260" s="88"/>
      <c r="N260" s="88">
        <v>0</v>
      </c>
      <c r="O260" s="88"/>
      <c r="P260" s="88">
        <v>0</v>
      </c>
      <c r="Q260" s="88"/>
      <c r="R260" s="88">
        <v>0</v>
      </c>
      <c r="S260" s="88"/>
      <c r="T260" s="88">
        <v>0</v>
      </c>
      <c r="U260" s="88"/>
      <c r="V260" s="88">
        <v>0</v>
      </c>
      <c r="W260" s="88"/>
      <c r="X260" s="88">
        <v>0</v>
      </c>
      <c r="Y260" s="88"/>
      <c r="Z260" s="88">
        <v>0</v>
      </c>
      <c r="AA260" s="88"/>
      <c r="AB260" s="109">
        <v>0</v>
      </c>
      <c r="AC260" s="110"/>
      <c r="AD260" s="88">
        <v>0</v>
      </c>
      <c r="AE260" s="88"/>
      <c r="AF260" s="88">
        <v>0</v>
      </c>
      <c r="AG260" s="88"/>
      <c r="AH260" s="88">
        <v>0</v>
      </c>
      <c r="AI260" s="88"/>
      <c r="AJ260" s="88">
        <v>0</v>
      </c>
      <c r="AK260" s="88"/>
      <c r="AL260" s="88">
        <v>0</v>
      </c>
      <c r="AM260" s="88"/>
      <c r="AN260" s="88">
        <v>1.2314959999999992E-3</v>
      </c>
      <c r="AO260" s="88"/>
      <c r="AP260" s="88">
        <v>0</v>
      </c>
      <c r="AQ260" s="88"/>
      <c r="AR260" s="88">
        <v>0</v>
      </c>
      <c r="AS260" s="88"/>
      <c r="AT260" s="88">
        <v>0</v>
      </c>
      <c r="AU260" s="88"/>
      <c r="AV260" s="88">
        <v>0</v>
      </c>
      <c r="AW260" s="88"/>
      <c r="AX260" s="88">
        <v>0</v>
      </c>
      <c r="AY260" s="88"/>
    </row>
    <row r="261" spans="1:51" ht="31.5">
      <c r="A261" s="105" t="s">
        <v>121</v>
      </c>
      <c r="B261" s="106" t="s">
        <v>406</v>
      </c>
      <c r="C261" s="105" t="s">
        <v>407</v>
      </c>
      <c r="D261" s="88">
        <v>0</v>
      </c>
      <c r="E261" s="88"/>
      <c r="F261" s="88">
        <v>0</v>
      </c>
      <c r="G261" s="88"/>
      <c r="H261" s="88">
        <v>0</v>
      </c>
      <c r="I261" s="88"/>
      <c r="J261" s="88">
        <v>0</v>
      </c>
      <c r="K261" s="88"/>
      <c r="L261" s="88">
        <v>0</v>
      </c>
      <c r="M261" s="88"/>
      <c r="N261" s="88">
        <v>0</v>
      </c>
      <c r="O261" s="88"/>
      <c r="P261" s="88">
        <v>0</v>
      </c>
      <c r="Q261" s="88"/>
      <c r="R261" s="88">
        <v>0</v>
      </c>
      <c r="S261" s="88"/>
      <c r="T261" s="88">
        <v>0</v>
      </c>
      <c r="U261" s="88"/>
      <c r="V261" s="88">
        <v>0</v>
      </c>
      <c r="W261" s="88"/>
      <c r="X261" s="88">
        <v>0</v>
      </c>
      <c r="Y261" s="88"/>
      <c r="Z261" s="88">
        <v>0</v>
      </c>
      <c r="AA261" s="88"/>
      <c r="AB261" s="109">
        <v>0</v>
      </c>
      <c r="AC261" s="110"/>
      <c r="AD261" s="88">
        <v>0</v>
      </c>
      <c r="AE261" s="88"/>
      <c r="AF261" s="88">
        <v>0</v>
      </c>
      <c r="AG261" s="88"/>
      <c r="AH261" s="88">
        <v>0</v>
      </c>
      <c r="AI261" s="88"/>
      <c r="AJ261" s="88">
        <v>0</v>
      </c>
      <c r="AK261" s="88"/>
      <c r="AL261" s="88">
        <v>0</v>
      </c>
      <c r="AM261" s="88"/>
      <c r="AN261" s="88">
        <v>3.1357399999999962E-4</v>
      </c>
      <c r="AO261" s="88"/>
      <c r="AP261" s="88">
        <v>0</v>
      </c>
      <c r="AQ261" s="88"/>
      <c r="AR261" s="88">
        <v>0</v>
      </c>
      <c r="AS261" s="88"/>
      <c r="AT261" s="88">
        <v>0</v>
      </c>
      <c r="AU261" s="88"/>
      <c r="AV261" s="88">
        <v>0</v>
      </c>
      <c r="AW261" s="88"/>
      <c r="AX261" s="88">
        <v>0</v>
      </c>
      <c r="AY261" s="88"/>
    </row>
    <row r="262" spans="1:51" ht="31.5">
      <c r="A262" s="105" t="s">
        <v>121</v>
      </c>
      <c r="B262" s="106" t="s">
        <v>408</v>
      </c>
      <c r="C262" s="105" t="s">
        <v>409</v>
      </c>
      <c r="D262" s="88">
        <v>0</v>
      </c>
      <c r="E262" s="88"/>
      <c r="F262" s="88">
        <v>0</v>
      </c>
      <c r="G262" s="88"/>
      <c r="H262" s="88">
        <v>0</v>
      </c>
      <c r="I262" s="88"/>
      <c r="J262" s="88">
        <v>0</v>
      </c>
      <c r="K262" s="88"/>
      <c r="L262" s="88">
        <v>0</v>
      </c>
      <c r="M262" s="88"/>
      <c r="N262" s="88">
        <v>0</v>
      </c>
      <c r="O262" s="88"/>
      <c r="P262" s="88">
        <v>0</v>
      </c>
      <c r="Q262" s="88"/>
      <c r="R262" s="88">
        <v>0</v>
      </c>
      <c r="S262" s="88"/>
      <c r="T262" s="88">
        <v>0</v>
      </c>
      <c r="U262" s="88"/>
      <c r="V262" s="88">
        <v>0</v>
      </c>
      <c r="W262" s="88"/>
      <c r="X262" s="88">
        <v>0</v>
      </c>
      <c r="Y262" s="88"/>
      <c r="Z262" s="88">
        <v>0</v>
      </c>
      <c r="AA262" s="88"/>
      <c r="AB262" s="109">
        <v>0</v>
      </c>
      <c r="AC262" s="110"/>
      <c r="AD262" s="88">
        <v>0</v>
      </c>
      <c r="AE262" s="88"/>
      <c r="AF262" s="88">
        <v>0</v>
      </c>
      <c r="AG262" s="88"/>
      <c r="AH262" s="88">
        <v>0</v>
      </c>
      <c r="AI262" s="88"/>
      <c r="AJ262" s="88">
        <v>0</v>
      </c>
      <c r="AK262" s="88"/>
      <c r="AL262" s="88">
        <v>0</v>
      </c>
      <c r="AM262" s="88"/>
      <c r="AN262" s="88">
        <v>3.1357399999999962E-4</v>
      </c>
      <c r="AO262" s="88"/>
      <c r="AP262" s="88">
        <v>0</v>
      </c>
      <c r="AQ262" s="88"/>
      <c r="AR262" s="88">
        <v>0</v>
      </c>
      <c r="AS262" s="88"/>
      <c r="AT262" s="88">
        <v>0</v>
      </c>
      <c r="AU262" s="88"/>
      <c r="AV262" s="88">
        <v>0</v>
      </c>
      <c r="AW262" s="88"/>
      <c r="AX262" s="88">
        <v>0</v>
      </c>
      <c r="AY262" s="88"/>
    </row>
    <row r="263" spans="1:51" ht="31.5">
      <c r="A263" s="105" t="s">
        <v>121</v>
      </c>
      <c r="B263" s="106" t="s">
        <v>410</v>
      </c>
      <c r="C263" s="105" t="s">
        <v>411</v>
      </c>
      <c r="D263" s="88">
        <v>0</v>
      </c>
      <c r="E263" s="88"/>
      <c r="F263" s="88">
        <v>0</v>
      </c>
      <c r="G263" s="88"/>
      <c r="H263" s="88">
        <v>0</v>
      </c>
      <c r="I263" s="88"/>
      <c r="J263" s="88">
        <v>0</v>
      </c>
      <c r="K263" s="88"/>
      <c r="L263" s="88">
        <v>0</v>
      </c>
      <c r="M263" s="88"/>
      <c r="N263" s="88">
        <v>0</v>
      </c>
      <c r="O263" s="88"/>
      <c r="P263" s="88">
        <v>0</v>
      </c>
      <c r="Q263" s="88"/>
      <c r="R263" s="88">
        <v>0</v>
      </c>
      <c r="S263" s="88"/>
      <c r="T263" s="88">
        <v>0</v>
      </c>
      <c r="U263" s="88"/>
      <c r="V263" s="88">
        <v>0</v>
      </c>
      <c r="W263" s="88"/>
      <c r="X263" s="88">
        <v>0</v>
      </c>
      <c r="Y263" s="88"/>
      <c r="Z263" s="88">
        <v>0</v>
      </c>
      <c r="AA263" s="88"/>
      <c r="AB263" s="109">
        <v>0</v>
      </c>
      <c r="AC263" s="110"/>
      <c r="AD263" s="88">
        <v>0</v>
      </c>
      <c r="AE263" s="88"/>
      <c r="AF263" s="88">
        <v>0</v>
      </c>
      <c r="AG263" s="88"/>
      <c r="AH263" s="88">
        <v>0</v>
      </c>
      <c r="AI263" s="88"/>
      <c r="AJ263" s="88">
        <v>0</v>
      </c>
      <c r="AK263" s="88"/>
      <c r="AL263" s="88">
        <v>0</v>
      </c>
      <c r="AM263" s="88"/>
      <c r="AN263" s="88">
        <v>2.3353779999999969E-3</v>
      </c>
      <c r="AO263" s="88"/>
      <c r="AP263" s="88">
        <v>0</v>
      </c>
      <c r="AQ263" s="88"/>
      <c r="AR263" s="88">
        <v>0</v>
      </c>
      <c r="AS263" s="88"/>
      <c r="AT263" s="88">
        <v>0</v>
      </c>
      <c r="AU263" s="88"/>
      <c r="AV263" s="88">
        <v>0</v>
      </c>
      <c r="AW263" s="88"/>
      <c r="AX263" s="88">
        <v>0</v>
      </c>
      <c r="AY263" s="88"/>
    </row>
    <row r="264" spans="1:51" ht="31.5">
      <c r="A264" s="105" t="s">
        <v>121</v>
      </c>
      <c r="B264" s="106" t="s">
        <v>412</v>
      </c>
      <c r="C264" s="105" t="s">
        <v>413</v>
      </c>
      <c r="D264" s="88">
        <v>0</v>
      </c>
      <c r="E264" s="88"/>
      <c r="F264" s="88">
        <v>0</v>
      </c>
      <c r="G264" s="88"/>
      <c r="H264" s="88">
        <v>0</v>
      </c>
      <c r="I264" s="88"/>
      <c r="J264" s="88">
        <v>0</v>
      </c>
      <c r="K264" s="88"/>
      <c r="L264" s="88">
        <v>0</v>
      </c>
      <c r="M264" s="88"/>
      <c r="N264" s="88">
        <v>0</v>
      </c>
      <c r="O264" s="88"/>
      <c r="P264" s="88">
        <v>0</v>
      </c>
      <c r="Q264" s="88"/>
      <c r="R264" s="88">
        <v>0</v>
      </c>
      <c r="S264" s="88"/>
      <c r="T264" s="88">
        <v>0</v>
      </c>
      <c r="U264" s="88"/>
      <c r="V264" s="88">
        <v>0</v>
      </c>
      <c r="W264" s="88"/>
      <c r="X264" s="88">
        <v>0</v>
      </c>
      <c r="Y264" s="88"/>
      <c r="Z264" s="88">
        <v>0</v>
      </c>
      <c r="AA264" s="88"/>
      <c r="AB264" s="109">
        <v>0</v>
      </c>
      <c r="AC264" s="110"/>
      <c r="AD264" s="88">
        <v>0</v>
      </c>
      <c r="AE264" s="88"/>
      <c r="AF264" s="88">
        <v>0</v>
      </c>
      <c r="AG264" s="88"/>
      <c r="AH264" s="88">
        <v>0</v>
      </c>
      <c r="AI264" s="88"/>
      <c r="AJ264" s="88">
        <v>0</v>
      </c>
      <c r="AK264" s="88"/>
      <c r="AL264" s="88">
        <v>0</v>
      </c>
      <c r="AM264" s="88"/>
      <c r="AN264" s="88">
        <v>2.202582000000002E-3</v>
      </c>
      <c r="AO264" s="88"/>
      <c r="AP264" s="88">
        <v>0</v>
      </c>
      <c r="AQ264" s="88"/>
      <c r="AR264" s="88">
        <v>0</v>
      </c>
      <c r="AS264" s="88"/>
      <c r="AT264" s="88">
        <v>0</v>
      </c>
      <c r="AU264" s="88"/>
      <c r="AV264" s="88">
        <v>0</v>
      </c>
      <c r="AW264" s="88"/>
      <c r="AX264" s="88">
        <v>0</v>
      </c>
      <c r="AY264" s="88"/>
    </row>
    <row r="265" spans="1:51" ht="31.5">
      <c r="A265" s="105" t="s">
        <v>121</v>
      </c>
      <c r="B265" s="106" t="s">
        <v>414</v>
      </c>
      <c r="C265" s="105" t="s">
        <v>415</v>
      </c>
      <c r="D265" s="88">
        <v>0</v>
      </c>
      <c r="E265" s="88"/>
      <c r="F265" s="88">
        <v>0</v>
      </c>
      <c r="G265" s="88"/>
      <c r="H265" s="88">
        <v>0</v>
      </c>
      <c r="I265" s="88"/>
      <c r="J265" s="88">
        <v>0</v>
      </c>
      <c r="K265" s="88"/>
      <c r="L265" s="88">
        <v>0</v>
      </c>
      <c r="M265" s="88"/>
      <c r="N265" s="88">
        <v>0</v>
      </c>
      <c r="O265" s="88"/>
      <c r="P265" s="88">
        <v>0</v>
      </c>
      <c r="Q265" s="88"/>
      <c r="R265" s="88">
        <v>0</v>
      </c>
      <c r="S265" s="88"/>
      <c r="T265" s="88">
        <v>0</v>
      </c>
      <c r="U265" s="88"/>
      <c r="V265" s="88">
        <v>0</v>
      </c>
      <c r="W265" s="88"/>
      <c r="X265" s="88">
        <v>0</v>
      </c>
      <c r="Y265" s="88"/>
      <c r="Z265" s="88">
        <v>0</v>
      </c>
      <c r="AA265" s="88"/>
      <c r="AB265" s="109">
        <v>0</v>
      </c>
      <c r="AC265" s="110"/>
      <c r="AD265" s="88">
        <v>0</v>
      </c>
      <c r="AE265" s="88"/>
      <c r="AF265" s="88">
        <v>0</v>
      </c>
      <c r="AG265" s="88"/>
      <c r="AH265" s="88">
        <v>0</v>
      </c>
      <c r="AI265" s="88"/>
      <c r="AJ265" s="88">
        <v>0</v>
      </c>
      <c r="AK265" s="88"/>
      <c r="AL265" s="88">
        <v>0</v>
      </c>
      <c r="AM265" s="88"/>
      <c r="AN265" s="88">
        <v>2.2908934999999984E-3</v>
      </c>
      <c r="AO265" s="88"/>
      <c r="AP265" s="88">
        <v>0</v>
      </c>
      <c r="AQ265" s="88"/>
      <c r="AR265" s="88">
        <v>0</v>
      </c>
      <c r="AS265" s="88"/>
      <c r="AT265" s="88">
        <v>0</v>
      </c>
      <c r="AU265" s="88"/>
      <c r="AV265" s="88">
        <v>0</v>
      </c>
      <c r="AW265" s="88"/>
      <c r="AX265" s="88">
        <v>0</v>
      </c>
      <c r="AY265" s="88"/>
    </row>
    <row r="266" spans="1:51" ht="31.5">
      <c r="A266" s="105" t="s">
        <v>121</v>
      </c>
      <c r="B266" s="106" t="s">
        <v>416</v>
      </c>
      <c r="C266" s="105" t="s">
        <v>417</v>
      </c>
      <c r="D266" s="88">
        <v>0</v>
      </c>
      <c r="E266" s="88"/>
      <c r="F266" s="88">
        <v>0</v>
      </c>
      <c r="G266" s="88"/>
      <c r="H266" s="88">
        <v>0</v>
      </c>
      <c r="I266" s="88"/>
      <c r="J266" s="88">
        <v>0</v>
      </c>
      <c r="K266" s="88"/>
      <c r="L266" s="88">
        <v>0</v>
      </c>
      <c r="M266" s="88"/>
      <c r="N266" s="88">
        <v>0</v>
      </c>
      <c r="O266" s="88"/>
      <c r="P266" s="88">
        <v>0</v>
      </c>
      <c r="Q266" s="88"/>
      <c r="R266" s="88">
        <v>0</v>
      </c>
      <c r="S266" s="88"/>
      <c r="T266" s="88">
        <v>0</v>
      </c>
      <c r="U266" s="88"/>
      <c r="V266" s="88">
        <v>0</v>
      </c>
      <c r="W266" s="88"/>
      <c r="X266" s="88">
        <v>0</v>
      </c>
      <c r="Y266" s="88"/>
      <c r="Z266" s="88">
        <v>0</v>
      </c>
      <c r="AA266" s="88"/>
      <c r="AB266" s="109">
        <v>0</v>
      </c>
      <c r="AC266" s="110"/>
      <c r="AD266" s="88">
        <v>0</v>
      </c>
      <c r="AE266" s="88"/>
      <c r="AF266" s="88">
        <v>0</v>
      </c>
      <c r="AG266" s="88"/>
      <c r="AH266" s="88">
        <v>0</v>
      </c>
      <c r="AI266" s="88"/>
      <c r="AJ266" s="88">
        <v>0</v>
      </c>
      <c r="AK266" s="88"/>
      <c r="AL266" s="88">
        <v>0</v>
      </c>
      <c r="AM266" s="88"/>
      <c r="AN266" s="88">
        <v>1.1308395000000019E-3</v>
      </c>
      <c r="AO266" s="88"/>
      <c r="AP266" s="88">
        <v>0</v>
      </c>
      <c r="AQ266" s="88"/>
      <c r="AR266" s="88">
        <v>0</v>
      </c>
      <c r="AS266" s="88"/>
      <c r="AT266" s="88">
        <v>0</v>
      </c>
      <c r="AU266" s="88"/>
      <c r="AV266" s="88">
        <v>0</v>
      </c>
      <c r="AW266" s="88"/>
      <c r="AX266" s="88">
        <v>0</v>
      </c>
      <c r="AY266" s="88"/>
    </row>
    <row r="267" spans="1:51" ht="31.5">
      <c r="A267" s="105" t="s">
        <v>121</v>
      </c>
      <c r="B267" s="106" t="s">
        <v>418</v>
      </c>
      <c r="C267" s="105" t="s">
        <v>419</v>
      </c>
      <c r="D267" s="88">
        <v>0</v>
      </c>
      <c r="E267" s="88"/>
      <c r="F267" s="88">
        <v>0</v>
      </c>
      <c r="G267" s="88"/>
      <c r="H267" s="88">
        <v>0</v>
      </c>
      <c r="I267" s="88"/>
      <c r="J267" s="88">
        <v>0</v>
      </c>
      <c r="K267" s="88"/>
      <c r="L267" s="88">
        <v>0</v>
      </c>
      <c r="M267" s="88"/>
      <c r="N267" s="88">
        <v>0</v>
      </c>
      <c r="O267" s="88"/>
      <c r="P267" s="88">
        <v>0</v>
      </c>
      <c r="Q267" s="88"/>
      <c r="R267" s="88">
        <v>0</v>
      </c>
      <c r="S267" s="88"/>
      <c r="T267" s="88">
        <v>0</v>
      </c>
      <c r="U267" s="88"/>
      <c r="V267" s="88">
        <v>0</v>
      </c>
      <c r="W267" s="88"/>
      <c r="X267" s="88">
        <v>0</v>
      </c>
      <c r="Y267" s="88"/>
      <c r="Z267" s="88">
        <v>0</v>
      </c>
      <c r="AA267" s="88"/>
      <c r="AB267" s="109">
        <v>0</v>
      </c>
      <c r="AC267" s="110"/>
      <c r="AD267" s="88">
        <v>0</v>
      </c>
      <c r="AE267" s="88"/>
      <c r="AF267" s="88">
        <v>0</v>
      </c>
      <c r="AG267" s="88"/>
      <c r="AH267" s="88">
        <v>0</v>
      </c>
      <c r="AI267" s="88"/>
      <c r="AJ267" s="88">
        <v>0</v>
      </c>
      <c r="AK267" s="88"/>
      <c r="AL267" s="88">
        <v>0</v>
      </c>
      <c r="AM267" s="88"/>
      <c r="AN267" s="88">
        <v>1.8578574999999983E-3</v>
      </c>
      <c r="AO267" s="88"/>
      <c r="AP267" s="88">
        <v>0</v>
      </c>
      <c r="AQ267" s="88"/>
      <c r="AR267" s="88">
        <v>0</v>
      </c>
      <c r="AS267" s="88"/>
      <c r="AT267" s="88">
        <v>0</v>
      </c>
      <c r="AU267" s="88"/>
      <c r="AV267" s="88">
        <v>0</v>
      </c>
      <c r="AW267" s="88"/>
      <c r="AX267" s="88">
        <v>0</v>
      </c>
      <c r="AY267" s="88"/>
    </row>
    <row r="268" spans="1:51" ht="31.5">
      <c r="A268" s="105" t="s">
        <v>121</v>
      </c>
      <c r="B268" s="106" t="s">
        <v>420</v>
      </c>
      <c r="C268" s="105" t="s">
        <v>421</v>
      </c>
      <c r="D268" s="88">
        <v>0</v>
      </c>
      <c r="E268" s="88"/>
      <c r="F268" s="88">
        <v>0</v>
      </c>
      <c r="G268" s="88"/>
      <c r="H268" s="88">
        <v>0</v>
      </c>
      <c r="I268" s="88"/>
      <c r="J268" s="88">
        <v>0</v>
      </c>
      <c r="K268" s="88"/>
      <c r="L268" s="88">
        <v>0</v>
      </c>
      <c r="M268" s="88"/>
      <c r="N268" s="88">
        <v>0</v>
      </c>
      <c r="O268" s="88"/>
      <c r="P268" s="88">
        <v>0</v>
      </c>
      <c r="Q268" s="88"/>
      <c r="R268" s="88">
        <v>0</v>
      </c>
      <c r="S268" s="88"/>
      <c r="T268" s="88">
        <v>0</v>
      </c>
      <c r="U268" s="88"/>
      <c r="V268" s="88">
        <v>0</v>
      </c>
      <c r="W268" s="88"/>
      <c r="X268" s="88">
        <v>0</v>
      </c>
      <c r="Y268" s="88"/>
      <c r="Z268" s="88">
        <v>0</v>
      </c>
      <c r="AA268" s="88"/>
      <c r="AB268" s="109">
        <v>0</v>
      </c>
      <c r="AC268" s="110"/>
      <c r="AD268" s="88">
        <v>0</v>
      </c>
      <c r="AE268" s="88"/>
      <c r="AF268" s="88">
        <v>0</v>
      </c>
      <c r="AG268" s="88"/>
      <c r="AH268" s="88">
        <v>0</v>
      </c>
      <c r="AI268" s="88"/>
      <c r="AJ268" s="88">
        <v>0</v>
      </c>
      <c r="AK268" s="88"/>
      <c r="AL268" s="88">
        <v>0</v>
      </c>
      <c r="AM268" s="88"/>
      <c r="AN268" s="88">
        <v>2.6957799999999988E-3</v>
      </c>
      <c r="AO268" s="88"/>
      <c r="AP268" s="88">
        <v>0</v>
      </c>
      <c r="AQ268" s="88"/>
      <c r="AR268" s="88">
        <v>0</v>
      </c>
      <c r="AS268" s="88"/>
      <c r="AT268" s="88">
        <v>0</v>
      </c>
      <c r="AU268" s="88"/>
      <c r="AV268" s="88">
        <v>0</v>
      </c>
      <c r="AW268" s="88"/>
      <c r="AX268" s="88">
        <v>0</v>
      </c>
      <c r="AY268" s="88"/>
    </row>
    <row r="269" spans="1:51" ht="31.5">
      <c r="A269" s="105" t="s">
        <v>121</v>
      </c>
      <c r="B269" s="106" t="s">
        <v>422</v>
      </c>
      <c r="C269" s="105" t="s">
        <v>423</v>
      </c>
      <c r="D269" s="88">
        <v>0</v>
      </c>
      <c r="E269" s="88"/>
      <c r="F269" s="88">
        <v>0</v>
      </c>
      <c r="G269" s="88"/>
      <c r="H269" s="88">
        <v>0</v>
      </c>
      <c r="I269" s="88"/>
      <c r="J269" s="88">
        <v>0</v>
      </c>
      <c r="K269" s="88"/>
      <c r="L269" s="88">
        <v>0</v>
      </c>
      <c r="M269" s="88"/>
      <c r="N269" s="88">
        <v>0</v>
      </c>
      <c r="O269" s="88"/>
      <c r="P269" s="88">
        <v>0</v>
      </c>
      <c r="Q269" s="88"/>
      <c r="R269" s="88">
        <v>0</v>
      </c>
      <c r="S269" s="88"/>
      <c r="T269" s="88">
        <v>0</v>
      </c>
      <c r="U269" s="88"/>
      <c r="V269" s="88">
        <v>0</v>
      </c>
      <c r="W269" s="88"/>
      <c r="X269" s="88">
        <v>0</v>
      </c>
      <c r="Y269" s="88"/>
      <c r="Z269" s="88">
        <v>0</v>
      </c>
      <c r="AA269" s="88"/>
      <c r="AB269" s="109">
        <v>0</v>
      </c>
      <c r="AC269" s="110"/>
      <c r="AD269" s="88">
        <v>0</v>
      </c>
      <c r="AE269" s="88"/>
      <c r="AF269" s="88">
        <v>0</v>
      </c>
      <c r="AG269" s="88"/>
      <c r="AH269" s="88">
        <v>0</v>
      </c>
      <c r="AI269" s="88"/>
      <c r="AJ269" s="88">
        <v>0</v>
      </c>
      <c r="AK269" s="88"/>
      <c r="AL269" s="88">
        <v>0</v>
      </c>
      <c r="AM269" s="88"/>
      <c r="AN269" s="88">
        <v>1.7170204999999987E-3</v>
      </c>
      <c r="AO269" s="88"/>
      <c r="AP269" s="88">
        <v>0</v>
      </c>
      <c r="AQ269" s="88"/>
      <c r="AR269" s="88">
        <v>0</v>
      </c>
      <c r="AS269" s="88"/>
      <c r="AT269" s="88">
        <v>0</v>
      </c>
      <c r="AU269" s="88"/>
      <c r="AV269" s="88">
        <v>0</v>
      </c>
      <c r="AW269" s="88"/>
      <c r="AX269" s="88">
        <v>0</v>
      </c>
      <c r="AY269" s="88"/>
    </row>
    <row r="270" spans="1:51" ht="31.5">
      <c r="A270" s="105" t="s">
        <v>121</v>
      </c>
      <c r="B270" s="106" t="s">
        <v>424</v>
      </c>
      <c r="C270" s="105" t="s">
        <v>425</v>
      </c>
      <c r="D270" s="88">
        <v>0</v>
      </c>
      <c r="E270" s="88"/>
      <c r="F270" s="88">
        <v>0</v>
      </c>
      <c r="G270" s="88"/>
      <c r="H270" s="88">
        <v>0</v>
      </c>
      <c r="I270" s="88"/>
      <c r="J270" s="88">
        <v>0</v>
      </c>
      <c r="K270" s="88"/>
      <c r="L270" s="88">
        <v>0</v>
      </c>
      <c r="M270" s="88"/>
      <c r="N270" s="88">
        <v>0</v>
      </c>
      <c r="O270" s="88"/>
      <c r="P270" s="88">
        <v>0</v>
      </c>
      <c r="Q270" s="88"/>
      <c r="R270" s="88">
        <v>0</v>
      </c>
      <c r="S270" s="88"/>
      <c r="T270" s="88">
        <v>0</v>
      </c>
      <c r="U270" s="88"/>
      <c r="V270" s="88">
        <v>0</v>
      </c>
      <c r="W270" s="88"/>
      <c r="X270" s="88">
        <v>0</v>
      </c>
      <c r="Y270" s="88"/>
      <c r="Z270" s="88">
        <v>0</v>
      </c>
      <c r="AA270" s="88"/>
      <c r="AB270" s="109">
        <v>0</v>
      </c>
      <c r="AC270" s="110"/>
      <c r="AD270" s="88">
        <v>0</v>
      </c>
      <c r="AE270" s="88"/>
      <c r="AF270" s="88">
        <v>0</v>
      </c>
      <c r="AG270" s="88"/>
      <c r="AH270" s="88">
        <v>0</v>
      </c>
      <c r="AI270" s="88"/>
      <c r="AJ270" s="88">
        <v>0</v>
      </c>
      <c r="AK270" s="88"/>
      <c r="AL270" s="88">
        <v>0</v>
      </c>
      <c r="AM270" s="88"/>
      <c r="AN270" s="88">
        <v>2.0797580000000014E-3</v>
      </c>
      <c r="AO270" s="88"/>
      <c r="AP270" s="88">
        <v>0</v>
      </c>
      <c r="AQ270" s="88"/>
      <c r="AR270" s="88">
        <v>0</v>
      </c>
      <c r="AS270" s="88"/>
      <c r="AT270" s="88">
        <v>0</v>
      </c>
      <c r="AU270" s="88"/>
      <c r="AV270" s="88">
        <v>0</v>
      </c>
      <c r="AW270" s="88"/>
      <c r="AX270" s="88">
        <v>0</v>
      </c>
      <c r="AY270" s="88"/>
    </row>
    <row r="271" spans="1:51" ht="31.5">
      <c r="A271" s="105" t="s">
        <v>121</v>
      </c>
      <c r="B271" s="106" t="s">
        <v>426</v>
      </c>
      <c r="C271" s="105" t="s">
        <v>427</v>
      </c>
      <c r="D271" s="88">
        <v>0</v>
      </c>
      <c r="E271" s="88"/>
      <c r="F271" s="88">
        <v>0</v>
      </c>
      <c r="G271" s="88"/>
      <c r="H271" s="88">
        <v>0</v>
      </c>
      <c r="I271" s="88"/>
      <c r="J271" s="88">
        <v>0</v>
      </c>
      <c r="K271" s="88"/>
      <c r="L271" s="88">
        <v>0</v>
      </c>
      <c r="M271" s="88"/>
      <c r="N271" s="88">
        <v>0</v>
      </c>
      <c r="O271" s="88"/>
      <c r="P271" s="88">
        <v>0</v>
      </c>
      <c r="Q271" s="88"/>
      <c r="R271" s="88">
        <v>0</v>
      </c>
      <c r="S271" s="88"/>
      <c r="T271" s="88">
        <v>0</v>
      </c>
      <c r="U271" s="88"/>
      <c r="V271" s="88">
        <v>0</v>
      </c>
      <c r="W271" s="88"/>
      <c r="X271" s="88">
        <v>0</v>
      </c>
      <c r="Y271" s="88"/>
      <c r="Z271" s="88">
        <v>0</v>
      </c>
      <c r="AA271" s="88"/>
      <c r="AB271" s="109">
        <v>0</v>
      </c>
      <c r="AC271" s="110"/>
      <c r="AD271" s="88">
        <v>0</v>
      </c>
      <c r="AE271" s="88"/>
      <c r="AF271" s="88">
        <v>0</v>
      </c>
      <c r="AG271" s="88"/>
      <c r="AH271" s="88">
        <v>0</v>
      </c>
      <c r="AI271" s="88"/>
      <c r="AJ271" s="88">
        <v>0</v>
      </c>
      <c r="AK271" s="88"/>
      <c r="AL271" s="88">
        <v>0</v>
      </c>
      <c r="AM271" s="88"/>
      <c r="AN271" s="88">
        <v>1.7586295000000028E-3</v>
      </c>
      <c r="AO271" s="88"/>
      <c r="AP271" s="88">
        <v>0</v>
      </c>
      <c r="AQ271" s="88"/>
      <c r="AR271" s="88">
        <v>0</v>
      </c>
      <c r="AS271" s="88"/>
      <c r="AT271" s="88">
        <v>0</v>
      </c>
      <c r="AU271" s="88"/>
      <c r="AV271" s="88">
        <v>0</v>
      </c>
      <c r="AW271" s="88"/>
      <c r="AX271" s="88">
        <v>0</v>
      </c>
      <c r="AY271" s="88"/>
    </row>
    <row r="272" spans="1:51" ht="31.5">
      <c r="A272" s="105" t="s">
        <v>121</v>
      </c>
      <c r="B272" s="106" t="s">
        <v>428</v>
      </c>
      <c r="C272" s="105" t="s">
        <v>429</v>
      </c>
      <c r="D272" s="88">
        <v>0</v>
      </c>
      <c r="E272" s="88"/>
      <c r="F272" s="88">
        <v>0</v>
      </c>
      <c r="G272" s="88"/>
      <c r="H272" s="88">
        <v>0</v>
      </c>
      <c r="I272" s="88"/>
      <c r="J272" s="88">
        <v>0</v>
      </c>
      <c r="K272" s="88"/>
      <c r="L272" s="88">
        <v>0</v>
      </c>
      <c r="M272" s="88"/>
      <c r="N272" s="88">
        <v>0</v>
      </c>
      <c r="O272" s="88"/>
      <c r="P272" s="88">
        <v>0</v>
      </c>
      <c r="Q272" s="88"/>
      <c r="R272" s="88">
        <v>0</v>
      </c>
      <c r="S272" s="88"/>
      <c r="T272" s="88">
        <v>0</v>
      </c>
      <c r="U272" s="88"/>
      <c r="V272" s="88">
        <v>0</v>
      </c>
      <c r="W272" s="88"/>
      <c r="X272" s="88">
        <v>0</v>
      </c>
      <c r="Y272" s="88"/>
      <c r="Z272" s="88">
        <v>0</v>
      </c>
      <c r="AA272" s="88"/>
      <c r="AB272" s="109">
        <v>0</v>
      </c>
      <c r="AC272" s="110"/>
      <c r="AD272" s="88">
        <v>0</v>
      </c>
      <c r="AE272" s="88"/>
      <c r="AF272" s="88">
        <v>0</v>
      </c>
      <c r="AG272" s="88"/>
      <c r="AH272" s="88">
        <v>0</v>
      </c>
      <c r="AI272" s="88"/>
      <c r="AJ272" s="88">
        <v>0</v>
      </c>
      <c r="AK272" s="88"/>
      <c r="AL272" s="88">
        <v>0</v>
      </c>
      <c r="AM272" s="88"/>
      <c r="AN272" s="88">
        <v>2.0223960000000005E-3</v>
      </c>
      <c r="AO272" s="88"/>
      <c r="AP272" s="88">
        <v>0</v>
      </c>
      <c r="AQ272" s="88"/>
      <c r="AR272" s="88">
        <v>0</v>
      </c>
      <c r="AS272" s="88"/>
      <c r="AT272" s="88">
        <v>0</v>
      </c>
      <c r="AU272" s="88"/>
      <c r="AV272" s="88">
        <v>0</v>
      </c>
      <c r="AW272" s="88"/>
      <c r="AX272" s="88">
        <v>0</v>
      </c>
      <c r="AY272" s="88"/>
    </row>
    <row r="273" spans="1:51" ht="31.5">
      <c r="A273" s="105" t="s">
        <v>121</v>
      </c>
      <c r="B273" s="106" t="s">
        <v>430</v>
      </c>
      <c r="C273" s="105" t="s">
        <v>431</v>
      </c>
      <c r="D273" s="88">
        <v>0</v>
      </c>
      <c r="E273" s="88"/>
      <c r="F273" s="88">
        <v>0</v>
      </c>
      <c r="G273" s="88"/>
      <c r="H273" s="88">
        <v>0</v>
      </c>
      <c r="I273" s="88"/>
      <c r="J273" s="88">
        <v>0</v>
      </c>
      <c r="K273" s="88"/>
      <c r="L273" s="88">
        <v>0</v>
      </c>
      <c r="M273" s="88"/>
      <c r="N273" s="88">
        <v>0</v>
      </c>
      <c r="O273" s="88"/>
      <c r="P273" s="88">
        <v>0</v>
      </c>
      <c r="Q273" s="88"/>
      <c r="R273" s="88">
        <v>0</v>
      </c>
      <c r="S273" s="88"/>
      <c r="T273" s="88">
        <v>0</v>
      </c>
      <c r="U273" s="88"/>
      <c r="V273" s="88">
        <v>0</v>
      </c>
      <c r="W273" s="88"/>
      <c r="X273" s="88">
        <v>0</v>
      </c>
      <c r="Y273" s="88"/>
      <c r="Z273" s="88">
        <v>0</v>
      </c>
      <c r="AA273" s="88"/>
      <c r="AB273" s="109">
        <v>0</v>
      </c>
      <c r="AC273" s="110"/>
      <c r="AD273" s="88">
        <v>0</v>
      </c>
      <c r="AE273" s="88"/>
      <c r="AF273" s="88">
        <v>0</v>
      </c>
      <c r="AG273" s="88"/>
      <c r="AH273" s="88">
        <v>0</v>
      </c>
      <c r="AI273" s="88"/>
      <c r="AJ273" s="88">
        <v>0</v>
      </c>
      <c r="AK273" s="88"/>
      <c r="AL273" s="88">
        <v>0</v>
      </c>
      <c r="AM273" s="88"/>
      <c r="AN273" s="88">
        <v>1.8305804999999963E-3</v>
      </c>
      <c r="AO273" s="88"/>
      <c r="AP273" s="88">
        <v>0</v>
      </c>
      <c r="AQ273" s="88"/>
      <c r="AR273" s="88">
        <v>0</v>
      </c>
      <c r="AS273" s="88"/>
      <c r="AT273" s="88">
        <v>0</v>
      </c>
      <c r="AU273" s="88"/>
      <c r="AV273" s="88">
        <v>0</v>
      </c>
      <c r="AW273" s="88"/>
      <c r="AX273" s="88">
        <v>0</v>
      </c>
      <c r="AY273" s="88"/>
    </row>
    <row r="274" spans="1:51" ht="31.5">
      <c r="A274" s="105" t="s">
        <v>121</v>
      </c>
      <c r="B274" s="106" t="s">
        <v>432</v>
      </c>
      <c r="C274" s="105" t="s">
        <v>433</v>
      </c>
      <c r="D274" s="88">
        <v>0</v>
      </c>
      <c r="E274" s="88"/>
      <c r="F274" s="88">
        <v>0</v>
      </c>
      <c r="G274" s="88"/>
      <c r="H274" s="88">
        <v>0</v>
      </c>
      <c r="I274" s="88"/>
      <c r="J274" s="88">
        <v>0</v>
      </c>
      <c r="K274" s="88"/>
      <c r="L274" s="88">
        <v>0</v>
      </c>
      <c r="M274" s="88"/>
      <c r="N274" s="88">
        <v>0</v>
      </c>
      <c r="O274" s="88"/>
      <c r="P274" s="88">
        <v>0</v>
      </c>
      <c r="Q274" s="88"/>
      <c r="R274" s="88">
        <v>0</v>
      </c>
      <c r="S274" s="88"/>
      <c r="T274" s="88">
        <v>0</v>
      </c>
      <c r="U274" s="88"/>
      <c r="V274" s="88">
        <v>0</v>
      </c>
      <c r="W274" s="88"/>
      <c r="X274" s="88">
        <v>0</v>
      </c>
      <c r="Y274" s="88"/>
      <c r="Z274" s="88">
        <v>0</v>
      </c>
      <c r="AA274" s="88"/>
      <c r="AB274" s="109">
        <v>0</v>
      </c>
      <c r="AC274" s="110"/>
      <c r="AD274" s="88">
        <v>0</v>
      </c>
      <c r="AE274" s="88"/>
      <c r="AF274" s="88">
        <v>0</v>
      </c>
      <c r="AG274" s="88"/>
      <c r="AH274" s="88">
        <v>0</v>
      </c>
      <c r="AI274" s="88"/>
      <c r="AJ274" s="88">
        <v>0</v>
      </c>
      <c r="AK274" s="88"/>
      <c r="AL274" s="88">
        <v>0</v>
      </c>
      <c r="AM274" s="88"/>
      <c r="AN274" s="88">
        <v>1.9027359999999971E-3</v>
      </c>
      <c r="AO274" s="88"/>
      <c r="AP274" s="88">
        <v>0</v>
      </c>
      <c r="AQ274" s="88"/>
      <c r="AR274" s="88">
        <v>0</v>
      </c>
      <c r="AS274" s="88"/>
      <c r="AT274" s="88">
        <v>0</v>
      </c>
      <c r="AU274" s="88"/>
      <c r="AV274" s="88">
        <v>0</v>
      </c>
      <c r="AW274" s="88"/>
      <c r="AX274" s="88">
        <v>0</v>
      </c>
      <c r="AY274" s="88"/>
    </row>
    <row r="275" spans="1:51" ht="47.25">
      <c r="A275" s="105" t="s">
        <v>121</v>
      </c>
      <c r="B275" s="106" t="s">
        <v>434</v>
      </c>
      <c r="C275" s="105" t="s">
        <v>435</v>
      </c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109"/>
      <c r="AC275" s="110"/>
      <c r="AD275" s="88"/>
      <c r="AE275" s="88"/>
      <c r="AF275" s="88"/>
      <c r="AG275" s="88"/>
      <c r="AH275" s="88"/>
      <c r="AI275" s="88"/>
      <c r="AJ275" s="88"/>
      <c r="AK275" s="88"/>
      <c r="AL275" s="88"/>
      <c r="AM275" s="88"/>
      <c r="AN275" s="88"/>
      <c r="AO275" s="88"/>
      <c r="AP275" s="88"/>
      <c r="AQ275" s="88"/>
      <c r="AR275" s="88"/>
      <c r="AS275" s="88"/>
      <c r="AT275" s="88"/>
      <c r="AU275" s="88"/>
      <c r="AV275" s="88"/>
      <c r="AW275" s="88"/>
      <c r="AX275" s="88"/>
      <c r="AY275" s="88"/>
    </row>
    <row r="276" spans="1:51" ht="47.25">
      <c r="A276" s="105" t="s">
        <v>121</v>
      </c>
      <c r="B276" s="106" t="s">
        <v>436</v>
      </c>
      <c r="C276" s="105" t="s">
        <v>437</v>
      </c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109"/>
      <c r="AC276" s="110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/>
      <c r="AP276" s="88"/>
      <c r="AQ276" s="88"/>
      <c r="AR276" s="88"/>
      <c r="AS276" s="88"/>
      <c r="AT276" s="88"/>
      <c r="AU276" s="88"/>
      <c r="AV276" s="88"/>
      <c r="AW276" s="88"/>
      <c r="AX276" s="88"/>
      <c r="AY276" s="88"/>
    </row>
    <row r="277" spans="1:51" ht="15.75">
      <c r="A277" s="105" t="s">
        <v>121</v>
      </c>
      <c r="B277" s="106" t="s">
        <v>438</v>
      </c>
      <c r="C277" s="105" t="s">
        <v>439</v>
      </c>
      <c r="D277" s="88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109"/>
      <c r="AC277" s="110"/>
      <c r="AD277" s="88"/>
      <c r="AE277" s="88"/>
      <c r="AF277" s="88"/>
      <c r="AG277" s="88"/>
      <c r="AH277" s="88"/>
      <c r="AI277" s="88"/>
      <c r="AJ277" s="88"/>
      <c r="AK277" s="88"/>
      <c r="AL277" s="88"/>
      <c r="AM277" s="88"/>
      <c r="AN277" s="88"/>
      <c r="AO277" s="88"/>
      <c r="AP277" s="88"/>
      <c r="AQ277" s="88"/>
      <c r="AR277" s="88"/>
      <c r="AS277" s="88"/>
      <c r="AT277" s="88"/>
      <c r="AU277" s="88"/>
      <c r="AV277" s="88"/>
      <c r="AW277" s="88"/>
      <c r="AX277" s="88"/>
      <c r="AY277" s="88"/>
    </row>
    <row r="278" spans="1:51" ht="47.25">
      <c r="A278" s="105" t="s">
        <v>122</v>
      </c>
      <c r="B278" s="106" t="s">
        <v>60</v>
      </c>
      <c r="C278" s="105" t="s">
        <v>6</v>
      </c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  <c r="AA278" s="61"/>
      <c r="AB278" s="117"/>
      <c r="AC278" s="118"/>
      <c r="AD278" s="61"/>
      <c r="AE278" s="61"/>
      <c r="AF278" s="61"/>
      <c r="AG278" s="61"/>
      <c r="AH278" s="61"/>
      <c r="AI278" s="61"/>
      <c r="AJ278" s="61"/>
      <c r="AK278" s="61"/>
      <c r="AL278" s="61"/>
      <c r="AM278" s="61"/>
      <c r="AN278" s="61"/>
      <c r="AO278" s="61"/>
      <c r="AP278" s="61"/>
      <c r="AQ278" s="61"/>
      <c r="AR278" s="61"/>
      <c r="AS278" s="61"/>
      <c r="AT278" s="61"/>
      <c r="AU278" s="61"/>
      <c r="AV278" s="61"/>
      <c r="AW278" s="61"/>
      <c r="AX278" s="61"/>
      <c r="AY278" s="61"/>
    </row>
    <row r="279" spans="1:51" ht="47.25">
      <c r="A279" s="105" t="s">
        <v>123</v>
      </c>
      <c r="B279" s="106" t="s">
        <v>62</v>
      </c>
      <c r="C279" s="105" t="s">
        <v>6</v>
      </c>
      <c r="D279" s="26">
        <f t="shared" ref="D279:AY279" si="45">D280+D316</f>
        <v>0</v>
      </c>
      <c r="E279" s="26">
        <f t="shared" si="45"/>
        <v>0</v>
      </c>
      <c r="F279" s="26">
        <f t="shared" si="45"/>
        <v>0</v>
      </c>
      <c r="G279" s="26">
        <f t="shared" si="45"/>
        <v>0</v>
      </c>
      <c r="H279" s="26">
        <f t="shared" si="45"/>
        <v>0</v>
      </c>
      <c r="I279" s="26">
        <f t="shared" si="45"/>
        <v>0</v>
      </c>
      <c r="J279" s="26">
        <f t="shared" si="45"/>
        <v>0</v>
      </c>
      <c r="K279" s="26">
        <f t="shared" si="45"/>
        <v>0</v>
      </c>
      <c r="L279" s="26">
        <f t="shared" si="45"/>
        <v>0</v>
      </c>
      <c r="M279" s="26">
        <f t="shared" si="45"/>
        <v>0</v>
      </c>
      <c r="N279" s="26">
        <f t="shared" si="45"/>
        <v>0</v>
      </c>
      <c r="O279" s="26">
        <f t="shared" si="45"/>
        <v>0</v>
      </c>
      <c r="P279" s="26">
        <f t="shared" si="45"/>
        <v>0</v>
      </c>
      <c r="Q279" s="26">
        <f t="shared" si="45"/>
        <v>0</v>
      </c>
      <c r="R279" s="26">
        <f t="shared" si="45"/>
        <v>0</v>
      </c>
      <c r="S279" s="26">
        <f t="shared" si="45"/>
        <v>0</v>
      </c>
      <c r="T279" s="26">
        <f t="shared" si="45"/>
        <v>0</v>
      </c>
      <c r="U279" s="26">
        <f t="shared" si="45"/>
        <v>0</v>
      </c>
      <c r="V279" s="26">
        <f t="shared" si="45"/>
        <v>36.5</v>
      </c>
      <c r="W279" s="26">
        <f t="shared" si="45"/>
        <v>27.299999999999997</v>
      </c>
      <c r="X279" s="26">
        <f t="shared" si="45"/>
        <v>0</v>
      </c>
      <c r="Y279" s="26">
        <f t="shared" si="45"/>
        <v>0</v>
      </c>
      <c r="Z279" s="26">
        <f t="shared" si="45"/>
        <v>0</v>
      </c>
      <c r="AA279" s="26">
        <f t="shared" si="45"/>
        <v>0</v>
      </c>
      <c r="AB279" s="116">
        <f t="shared" si="45"/>
        <v>0</v>
      </c>
      <c r="AC279" s="113">
        <f t="shared" si="45"/>
        <v>0</v>
      </c>
      <c r="AD279" s="26">
        <f t="shared" si="45"/>
        <v>0</v>
      </c>
      <c r="AE279" s="26">
        <f t="shared" si="45"/>
        <v>0</v>
      </c>
      <c r="AF279" s="26">
        <f t="shared" si="45"/>
        <v>0</v>
      </c>
      <c r="AG279" s="26">
        <f t="shared" si="45"/>
        <v>0</v>
      </c>
      <c r="AH279" s="26">
        <f t="shared" si="45"/>
        <v>0</v>
      </c>
      <c r="AI279" s="26">
        <f t="shared" si="45"/>
        <v>0</v>
      </c>
      <c r="AJ279" s="26">
        <f t="shared" si="45"/>
        <v>0</v>
      </c>
      <c r="AK279" s="26">
        <f t="shared" si="45"/>
        <v>0</v>
      </c>
      <c r="AL279" s="26">
        <f t="shared" si="45"/>
        <v>0</v>
      </c>
      <c r="AM279" s="26">
        <f t="shared" si="45"/>
        <v>0</v>
      </c>
      <c r="AN279" s="26">
        <f t="shared" si="45"/>
        <v>15.688662640499999</v>
      </c>
      <c r="AO279" s="26">
        <f t="shared" si="45"/>
        <v>17.731628929999999</v>
      </c>
      <c r="AP279" s="26">
        <f t="shared" si="45"/>
        <v>18.802010379999999</v>
      </c>
      <c r="AQ279" s="26">
        <f t="shared" si="45"/>
        <v>32.780027570000001</v>
      </c>
      <c r="AR279" s="26">
        <f t="shared" si="45"/>
        <v>0</v>
      </c>
      <c r="AS279" s="26">
        <f t="shared" si="45"/>
        <v>0</v>
      </c>
      <c r="AT279" s="26">
        <f t="shared" si="45"/>
        <v>0</v>
      </c>
      <c r="AU279" s="26">
        <f t="shared" si="45"/>
        <v>0</v>
      </c>
      <c r="AV279" s="26">
        <f t="shared" si="45"/>
        <v>0</v>
      </c>
      <c r="AW279" s="26">
        <f t="shared" si="45"/>
        <v>0</v>
      </c>
      <c r="AX279" s="26">
        <f t="shared" si="45"/>
        <v>0</v>
      </c>
      <c r="AY279" s="26">
        <f t="shared" si="45"/>
        <v>0</v>
      </c>
    </row>
    <row r="280" spans="1:51" ht="31.5">
      <c r="A280" s="105" t="s">
        <v>124</v>
      </c>
      <c r="B280" s="106" t="s">
        <v>64</v>
      </c>
      <c r="C280" s="105" t="s">
        <v>6</v>
      </c>
      <c r="D280" s="26">
        <f t="shared" ref="D280:AY280" si="46">SUM(D281:D315)</f>
        <v>0</v>
      </c>
      <c r="E280" s="26">
        <f t="shared" si="46"/>
        <v>0</v>
      </c>
      <c r="F280" s="26">
        <f t="shared" si="46"/>
        <v>0</v>
      </c>
      <c r="G280" s="26">
        <f t="shared" si="46"/>
        <v>0</v>
      </c>
      <c r="H280" s="26">
        <f t="shared" si="46"/>
        <v>0</v>
      </c>
      <c r="I280" s="26">
        <f t="shared" si="46"/>
        <v>0</v>
      </c>
      <c r="J280" s="26">
        <f t="shared" si="46"/>
        <v>0</v>
      </c>
      <c r="K280" s="26">
        <f t="shared" si="46"/>
        <v>0</v>
      </c>
      <c r="L280" s="26">
        <f t="shared" si="46"/>
        <v>0</v>
      </c>
      <c r="M280" s="26">
        <f t="shared" si="46"/>
        <v>0</v>
      </c>
      <c r="N280" s="26">
        <f t="shared" si="46"/>
        <v>0</v>
      </c>
      <c r="O280" s="26">
        <f t="shared" si="46"/>
        <v>0</v>
      </c>
      <c r="P280" s="26">
        <f t="shared" si="46"/>
        <v>0</v>
      </c>
      <c r="Q280" s="26">
        <f t="shared" si="46"/>
        <v>0</v>
      </c>
      <c r="R280" s="26">
        <f t="shared" si="46"/>
        <v>0</v>
      </c>
      <c r="S280" s="26">
        <f t="shared" si="46"/>
        <v>0</v>
      </c>
      <c r="T280" s="26">
        <f t="shared" si="46"/>
        <v>0</v>
      </c>
      <c r="U280" s="26">
        <f t="shared" si="46"/>
        <v>0</v>
      </c>
      <c r="V280" s="26">
        <f t="shared" si="46"/>
        <v>36.5</v>
      </c>
      <c r="W280" s="26">
        <f t="shared" si="46"/>
        <v>27.299999999999997</v>
      </c>
      <c r="X280" s="26">
        <f t="shared" si="46"/>
        <v>0</v>
      </c>
      <c r="Y280" s="26">
        <f t="shared" si="46"/>
        <v>0</v>
      </c>
      <c r="Z280" s="26">
        <f t="shared" si="46"/>
        <v>0</v>
      </c>
      <c r="AA280" s="26">
        <f t="shared" si="46"/>
        <v>0</v>
      </c>
      <c r="AB280" s="116">
        <f t="shared" si="46"/>
        <v>0</v>
      </c>
      <c r="AC280" s="113">
        <f t="shared" si="46"/>
        <v>0</v>
      </c>
      <c r="AD280" s="26">
        <f t="shared" si="46"/>
        <v>0</v>
      </c>
      <c r="AE280" s="26">
        <f t="shared" si="46"/>
        <v>0</v>
      </c>
      <c r="AF280" s="26">
        <f t="shared" si="46"/>
        <v>0</v>
      </c>
      <c r="AG280" s="26">
        <f t="shared" si="46"/>
        <v>0</v>
      </c>
      <c r="AH280" s="26">
        <f t="shared" si="46"/>
        <v>0</v>
      </c>
      <c r="AI280" s="26">
        <f t="shared" si="46"/>
        <v>0</v>
      </c>
      <c r="AJ280" s="26">
        <f t="shared" si="46"/>
        <v>0</v>
      </c>
      <c r="AK280" s="26">
        <f t="shared" si="46"/>
        <v>0</v>
      </c>
      <c r="AL280" s="26">
        <f t="shared" si="46"/>
        <v>0</v>
      </c>
      <c r="AM280" s="26">
        <f t="shared" si="46"/>
        <v>0</v>
      </c>
      <c r="AN280" s="26">
        <f t="shared" si="46"/>
        <v>15.688662640499999</v>
      </c>
      <c r="AO280" s="26">
        <f t="shared" si="46"/>
        <v>17.731628929999999</v>
      </c>
      <c r="AP280" s="26">
        <f t="shared" si="46"/>
        <v>18.802010379999999</v>
      </c>
      <c r="AQ280" s="26">
        <f t="shared" si="46"/>
        <v>32.780027570000001</v>
      </c>
      <c r="AR280" s="26">
        <f t="shared" si="46"/>
        <v>0</v>
      </c>
      <c r="AS280" s="26">
        <f t="shared" si="46"/>
        <v>0</v>
      </c>
      <c r="AT280" s="26">
        <f t="shared" si="46"/>
        <v>0</v>
      </c>
      <c r="AU280" s="26">
        <f t="shared" si="46"/>
        <v>0</v>
      </c>
      <c r="AV280" s="26">
        <f t="shared" si="46"/>
        <v>0</v>
      </c>
      <c r="AW280" s="26">
        <f t="shared" si="46"/>
        <v>0</v>
      </c>
      <c r="AX280" s="26">
        <f t="shared" si="46"/>
        <v>0</v>
      </c>
      <c r="AY280" s="26">
        <f t="shared" si="46"/>
        <v>0</v>
      </c>
    </row>
    <row r="281" spans="1:51" ht="126">
      <c r="A281" s="105" t="s">
        <v>124</v>
      </c>
      <c r="B281" s="106" t="s">
        <v>440</v>
      </c>
      <c r="C281" s="105" t="s">
        <v>441</v>
      </c>
      <c r="D281" s="88">
        <v>0</v>
      </c>
      <c r="E281" s="88"/>
      <c r="F281" s="88">
        <v>0</v>
      </c>
      <c r="G281" s="88"/>
      <c r="H281" s="88">
        <v>0</v>
      </c>
      <c r="I281" s="88"/>
      <c r="J281" s="88">
        <v>0</v>
      </c>
      <c r="K281" s="88"/>
      <c r="L281" s="88">
        <v>0</v>
      </c>
      <c r="M281" s="88"/>
      <c r="N281" s="88">
        <v>0</v>
      </c>
      <c r="O281" s="88"/>
      <c r="P281" s="88">
        <v>0</v>
      </c>
      <c r="Q281" s="88"/>
      <c r="R281" s="88">
        <v>0</v>
      </c>
      <c r="S281" s="88"/>
      <c r="T281" s="88">
        <v>0</v>
      </c>
      <c r="U281" s="88"/>
      <c r="V281" s="88">
        <v>21</v>
      </c>
      <c r="W281" s="88">
        <v>11.22</v>
      </c>
      <c r="X281" s="88">
        <v>0</v>
      </c>
      <c r="Y281" s="88"/>
      <c r="Z281" s="88">
        <v>0</v>
      </c>
      <c r="AA281" s="88"/>
      <c r="AB281" s="109">
        <v>0</v>
      </c>
      <c r="AC281" s="110"/>
      <c r="AD281" s="88">
        <v>0</v>
      </c>
      <c r="AE281" s="88"/>
      <c r="AF281" s="88">
        <v>0</v>
      </c>
      <c r="AG281" s="88"/>
      <c r="AH281" s="88">
        <v>0</v>
      </c>
      <c r="AI281" s="88"/>
      <c r="AJ281" s="88">
        <v>0</v>
      </c>
      <c r="AK281" s="88"/>
      <c r="AL281" s="88">
        <v>0</v>
      </c>
      <c r="AM281" s="88"/>
      <c r="AN281" s="88">
        <v>0</v>
      </c>
      <c r="AO281" s="88"/>
      <c r="AP281" s="88">
        <v>0</v>
      </c>
      <c r="AQ281" s="88"/>
      <c r="AR281" s="88">
        <v>0</v>
      </c>
      <c r="AS281" s="88"/>
      <c r="AT281" s="88">
        <v>0</v>
      </c>
      <c r="AU281" s="88"/>
      <c r="AV281" s="88">
        <v>0</v>
      </c>
      <c r="AW281" s="88"/>
      <c r="AX281" s="88">
        <v>0</v>
      </c>
      <c r="AY281" s="88"/>
    </row>
    <row r="282" spans="1:51" ht="47.25">
      <c r="A282" s="105" t="s">
        <v>124</v>
      </c>
      <c r="B282" s="106" t="s">
        <v>442</v>
      </c>
      <c r="C282" s="105" t="s">
        <v>443</v>
      </c>
      <c r="D282" s="88">
        <v>0</v>
      </c>
      <c r="E282" s="88"/>
      <c r="F282" s="88">
        <v>0</v>
      </c>
      <c r="G282" s="88"/>
      <c r="H282" s="88">
        <v>0</v>
      </c>
      <c r="I282" s="88"/>
      <c r="J282" s="88">
        <v>0</v>
      </c>
      <c r="K282" s="88"/>
      <c r="L282" s="88">
        <v>0</v>
      </c>
      <c r="M282" s="88"/>
      <c r="N282" s="88">
        <v>0</v>
      </c>
      <c r="O282" s="88"/>
      <c r="P282" s="88">
        <v>0</v>
      </c>
      <c r="Q282" s="88"/>
      <c r="R282" s="88">
        <v>0</v>
      </c>
      <c r="S282" s="88"/>
      <c r="T282" s="88">
        <v>0</v>
      </c>
      <c r="U282" s="88"/>
      <c r="V282" s="88">
        <v>15.500000000000002</v>
      </c>
      <c r="W282" s="88">
        <v>16.079999999999998</v>
      </c>
      <c r="X282" s="88">
        <v>0</v>
      </c>
      <c r="Y282" s="88"/>
      <c r="Z282" s="88">
        <v>0</v>
      </c>
      <c r="AA282" s="88"/>
      <c r="AB282" s="109">
        <v>0</v>
      </c>
      <c r="AC282" s="110"/>
      <c r="AD282" s="88">
        <v>0</v>
      </c>
      <c r="AE282" s="88"/>
      <c r="AF282" s="88">
        <v>0</v>
      </c>
      <c r="AG282" s="88"/>
      <c r="AH282" s="88">
        <v>0</v>
      </c>
      <c r="AI282" s="88"/>
      <c r="AJ282" s="88">
        <v>0</v>
      </c>
      <c r="AK282" s="88"/>
      <c r="AL282" s="88">
        <v>0</v>
      </c>
      <c r="AM282" s="88"/>
      <c r="AN282" s="88">
        <v>0</v>
      </c>
      <c r="AO282" s="88"/>
      <c r="AP282" s="88">
        <v>16.5</v>
      </c>
      <c r="AQ282" s="88">
        <v>30.478017189999999</v>
      </c>
      <c r="AR282" s="88">
        <v>0</v>
      </c>
      <c r="AS282" s="88"/>
      <c r="AT282" s="88">
        <v>0</v>
      </c>
      <c r="AU282" s="88"/>
      <c r="AV282" s="88">
        <v>0</v>
      </c>
      <c r="AW282" s="88"/>
      <c r="AX282" s="88">
        <v>0</v>
      </c>
      <c r="AY282" s="88"/>
    </row>
    <row r="283" spans="1:51" ht="47.25">
      <c r="A283" s="105" t="s">
        <v>124</v>
      </c>
      <c r="B283" s="106" t="s">
        <v>444</v>
      </c>
      <c r="C283" s="105" t="s">
        <v>445</v>
      </c>
      <c r="D283" s="88">
        <v>0</v>
      </c>
      <c r="E283" s="88"/>
      <c r="F283" s="88">
        <v>0</v>
      </c>
      <c r="G283" s="88"/>
      <c r="H283" s="88">
        <v>0</v>
      </c>
      <c r="I283" s="88"/>
      <c r="J283" s="88">
        <v>0</v>
      </c>
      <c r="K283" s="88"/>
      <c r="L283" s="88">
        <v>0</v>
      </c>
      <c r="M283" s="88"/>
      <c r="N283" s="88">
        <v>0</v>
      </c>
      <c r="O283" s="88"/>
      <c r="P283" s="88">
        <v>0</v>
      </c>
      <c r="Q283" s="88"/>
      <c r="R283" s="88">
        <v>0</v>
      </c>
      <c r="S283" s="88"/>
      <c r="T283" s="88">
        <v>0</v>
      </c>
      <c r="U283" s="88"/>
      <c r="V283" s="88">
        <v>0</v>
      </c>
      <c r="W283" s="88"/>
      <c r="X283" s="88">
        <v>0</v>
      </c>
      <c r="Y283" s="88"/>
      <c r="Z283" s="88">
        <v>0</v>
      </c>
      <c r="AA283" s="88"/>
      <c r="AB283" s="109">
        <v>0</v>
      </c>
      <c r="AC283" s="110"/>
      <c r="AD283" s="88">
        <v>0</v>
      </c>
      <c r="AE283" s="88"/>
      <c r="AF283" s="88">
        <v>0</v>
      </c>
      <c r="AG283" s="88"/>
      <c r="AH283" s="88">
        <v>0</v>
      </c>
      <c r="AI283" s="88"/>
      <c r="AJ283" s="88">
        <v>0</v>
      </c>
      <c r="AK283" s="88"/>
      <c r="AL283" s="88">
        <v>0</v>
      </c>
      <c r="AM283" s="88"/>
      <c r="AN283" s="88">
        <v>3.1672573499999999</v>
      </c>
      <c r="AO283" s="88">
        <v>3.1672573499999999</v>
      </c>
      <c r="AP283" s="88">
        <v>0</v>
      </c>
      <c r="AQ283" s="88"/>
      <c r="AR283" s="88">
        <v>0</v>
      </c>
      <c r="AS283" s="88"/>
      <c r="AT283" s="88">
        <v>0</v>
      </c>
      <c r="AU283" s="88"/>
      <c r="AV283" s="88">
        <v>0</v>
      </c>
      <c r="AW283" s="88"/>
      <c r="AX283" s="88">
        <v>0</v>
      </c>
      <c r="AY283" s="88"/>
    </row>
    <row r="284" spans="1:51" ht="47.25">
      <c r="A284" s="105" t="s">
        <v>124</v>
      </c>
      <c r="B284" s="106" t="s">
        <v>446</v>
      </c>
      <c r="C284" s="105" t="s">
        <v>447</v>
      </c>
      <c r="D284" s="88">
        <v>0</v>
      </c>
      <c r="E284" s="88"/>
      <c r="F284" s="88">
        <v>0</v>
      </c>
      <c r="G284" s="88"/>
      <c r="H284" s="88">
        <v>0</v>
      </c>
      <c r="I284" s="88"/>
      <c r="J284" s="88">
        <v>0</v>
      </c>
      <c r="K284" s="88"/>
      <c r="L284" s="88">
        <v>0</v>
      </c>
      <c r="M284" s="88"/>
      <c r="N284" s="88">
        <v>0</v>
      </c>
      <c r="O284" s="88"/>
      <c r="P284" s="88">
        <v>0</v>
      </c>
      <c r="Q284" s="88"/>
      <c r="R284" s="88">
        <v>0</v>
      </c>
      <c r="S284" s="88"/>
      <c r="T284" s="88">
        <v>0</v>
      </c>
      <c r="U284" s="88"/>
      <c r="V284" s="88">
        <v>0</v>
      </c>
      <c r="W284" s="88"/>
      <c r="X284" s="88">
        <v>0</v>
      </c>
      <c r="Y284" s="88"/>
      <c r="Z284" s="88">
        <v>0</v>
      </c>
      <c r="AA284" s="88"/>
      <c r="AB284" s="109">
        <v>0</v>
      </c>
      <c r="AC284" s="110"/>
      <c r="AD284" s="88">
        <v>0</v>
      </c>
      <c r="AE284" s="88"/>
      <c r="AF284" s="88">
        <v>0</v>
      </c>
      <c r="AG284" s="88"/>
      <c r="AH284" s="88">
        <v>0</v>
      </c>
      <c r="AI284" s="88"/>
      <c r="AJ284" s="88">
        <v>0</v>
      </c>
      <c r="AK284" s="88"/>
      <c r="AL284" s="88">
        <v>0</v>
      </c>
      <c r="AM284" s="88"/>
      <c r="AN284" s="88">
        <v>0.61947878250000099</v>
      </c>
      <c r="AO284" s="88">
        <v>0</v>
      </c>
      <c r="AP284" s="88">
        <v>0</v>
      </c>
      <c r="AQ284" s="88"/>
      <c r="AR284" s="88">
        <v>0</v>
      </c>
      <c r="AS284" s="88"/>
      <c r="AT284" s="88">
        <v>0</v>
      </c>
      <c r="AU284" s="88"/>
      <c r="AV284" s="88">
        <v>0</v>
      </c>
      <c r="AW284" s="88"/>
      <c r="AX284" s="88">
        <v>0</v>
      </c>
      <c r="AY284" s="88"/>
    </row>
    <row r="285" spans="1:51" ht="31.5">
      <c r="A285" s="105" t="s">
        <v>124</v>
      </c>
      <c r="B285" s="106" t="s">
        <v>448</v>
      </c>
      <c r="C285" s="105" t="s">
        <v>449</v>
      </c>
      <c r="D285" s="88">
        <v>0</v>
      </c>
      <c r="E285" s="88"/>
      <c r="F285" s="88">
        <v>0</v>
      </c>
      <c r="G285" s="88"/>
      <c r="H285" s="88">
        <v>0</v>
      </c>
      <c r="I285" s="88"/>
      <c r="J285" s="88">
        <v>0</v>
      </c>
      <c r="K285" s="88"/>
      <c r="L285" s="88">
        <v>0</v>
      </c>
      <c r="M285" s="88"/>
      <c r="N285" s="88">
        <v>0</v>
      </c>
      <c r="O285" s="88"/>
      <c r="P285" s="88">
        <v>0</v>
      </c>
      <c r="Q285" s="88"/>
      <c r="R285" s="88">
        <v>0</v>
      </c>
      <c r="S285" s="88"/>
      <c r="T285" s="88">
        <v>0</v>
      </c>
      <c r="U285" s="88"/>
      <c r="V285" s="88">
        <v>0</v>
      </c>
      <c r="W285" s="88"/>
      <c r="X285" s="88">
        <v>0</v>
      </c>
      <c r="Y285" s="88"/>
      <c r="Z285" s="88">
        <v>0</v>
      </c>
      <c r="AA285" s="88"/>
      <c r="AB285" s="109">
        <v>0</v>
      </c>
      <c r="AC285" s="110"/>
      <c r="AD285" s="88">
        <v>0</v>
      </c>
      <c r="AE285" s="88"/>
      <c r="AF285" s="88">
        <v>0</v>
      </c>
      <c r="AG285" s="88"/>
      <c r="AH285" s="88">
        <v>0</v>
      </c>
      <c r="AI285" s="88"/>
      <c r="AJ285" s="88">
        <v>0</v>
      </c>
      <c r="AK285" s="88"/>
      <c r="AL285" s="88">
        <v>0</v>
      </c>
      <c r="AM285" s="88"/>
      <c r="AN285" s="88">
        <v>1.37781955E-2</v>
      </c>
      <c r="AO285" s="88">
        <v>0</v>
      </c>
      <c r="AP285" s="88">
        <v>0</v>
      </c>
      <c r="AQ285" s="88"/>
      <c r="AR285" s="88">
        <v>0</v>
      </c>
      <c r="AS285" s="88"/>
      <c r="AT285" s="88">
        <v>0</v>
      </c>
      <c r="AU285" s="88"/>
      <c r="AV285" s="88">
        <v>0</v>
      </c>
      <c r="AW285" s="88"/>
      <c r="AX285" s="88">
        <v>0</v>
      </c>
      <c r="AY285" s="88"/>
    </row>
    <row r="286" spans="1:51" ht="31.5">
      <c r="A286" s="105" t="s">
        <v>124</v>
      </c>
      <c r="B286" s="106" t="s">
        <v>450</v>
      </c>
      <c r="C286" s="105" t="s">
        <v>451</v>
      </c>
      <c r="D286" s="88">
        <v>0</v>
      </c>
      <c r="E286" s="88"/>
      <c r="F286" s="88">
        <v>0</v>
      </c>
      <c r="G286" s="88"/>
      <c r="H286" s="88">
        <v>0</v>
      </c>
      <c r="I286" s="88"/>
      <c r="J286" s="88">
        <v>0</v>
      </c>
      <c r="K286" s="88"/>
      <c r="L286" s="88">
        <v>0</v>
      </c>
      <c r="M286" s="88"/>
      <c r="N286" s="88">
        <v>0</v>
      </c>
      <c r="O286" s="88"/>
      <c r="P286" s="88">
        <v>0</v>
      </c>
      <c r="Q286" s="88"/>
      <c r="R286" s="88">
        <v>0</v>
      </c>
      <c r="S286" s="88"/>
      <c r="T286" s="88">
        <v>0</v>
      </c>
      <c r="U286" s="88"/>
      <c r="V286" s="88">
        <v>0</v>
      </c>
      <c r="W286" s="88"/>
      <c r="X286" s="88">
        <v>0</v>
      </c>
      <c r="Y286" s="88"/>
      <c r="Z286" s="88">
        <v>0</v>
      </c>
      <c r="AA286" s="88"/>
      <c r="AB286" s="109">
        <v>0</v>
      </c>
      <c r="AC286" s="110"/>
      <c r="AD286" s="88">
        <v>0</v>
      </c>
      <c r="AE286" s="88"/>
      <c r="AF286" s="88">
        <v>0</v>
      </c>
      <c r="AG286" s="88"/>
      <c r="AH286" s="88">
        <v>0</v>
      </c>
      <c r="AI286" s="88"/>
      <c r="AJ286" s="88">
        <v>0</v>
      </c>
      <c r="AK286" s="88"/>
      <c r="AL286" s="88">
        <v>0</v>
      </c>
      <c r="AM286" s="88"/>
      <c r="AN286" s="88">
        <v>1.3807699E-2</v>
      </c>
      <c r="AO286" s="88">
        <v>0</v>
      </c>
      <c r="AP286" s="88">
        <v>0</v>
      </c>
      <c r="AQ286" s="88"/>
      <c r="AR286" s="88">
        <v>0</v>
      </c>
      <c r="AS286" s="88"/>
      <c r="AT286" s="88">
        <v>0</v>
      </c>
      <c r="AU286" s="88"/>
      <c r="AV286" s="88">
        <v>0</v>
      </c>
      <c r="AW286" s="88"/>
      <c r="AX286" s="88">
        <v>0</v>
      </c>
      <c r="AY286" s="88"/>
    </row>
    <row r="287" spans="1:51" ht="31.5">
      <c r="A287" s="105" t="s">
        <v>124</v>
      </c>
      <c r="B287" s="106" t="s">
        <v>452</v>
      </c>
      <c r="C287" s="105" t="s">
        <v>453</v>
      </c>
      <c r="D287" s="88">
        <v>0</v>
      </c>
      <c r="E287" s="88"/>
      <c r="F287" s="88">
        <v>0</v>
      </c>
      <c r="G287" s="88"/>
      <c r="H287" s="88">
        <v>0</v>
      </c>
      <c r="I287" s="88"/>
      <c r="J287" s="88">
        <v>0</v>
      </c>
      <c r="K287" s="88"/>
      <c r="L287" s="88">
        <v>0</v>
      </c>
      <c r="M287" s="88"/>
      <c r="N287" s="88">
        <v>0</v>
      </c>
      <c r="O287" s="88"/>
      <c r="P287" s="88">
        <v>0</v>
      </c>
      <c r="Q287" s="88"/>
      <c r="R287" s="88">
        <v>0</v>
      </c>
      <c r="S287" s="88"/>
      <c r="T287" s="88">
        <v>0</v>
      </c>
      <c r="U287" s="88"/>
      <c r="V287" s="88">
        <v>0</v>
      </c>
      <c r="W287" s="88"/>
      <c r="X287" s="88">
        <v>0</v>
      </c>
      <c r="Y287" s="88"/>
      <c r="Z287" s="88">
        <v>0</v>
      </c>
      <c r="AA287" s="88"/>
      <c r="AB287" s="109">
        <v>0</v>
      </c>
      <c r="AC287" s="110"/>
      <c r="AD287" s="88">
        <v>0</v>
      </c>
      <c r="AE287" s="88"/>
      <c r="AF287" s="88">
        <v>0</v>
      </c>
      <c r="AG287" s="88"/>
      <c r="AH287" s="88">
        <v>0</v>
      </c>
      <c r="AI287" s="88"/>
      <c r="AJ287" s="88">
        <v>0</v>
      </c>
      <c r="AK287" s="88"/>
      <c r="AL287" s="88">
        <v>0</v>
      </c>
      <c r="AM287" s="88"/>
      <c r="AN287" s="88">
        <v>6.9054475000000096E-3</v>
      </c>
      <c r="AO287" s="88">
        <v>0</v>
      </c>
      <c r="AP287" s="88">
        <v>0</v>
      </c>
      <c r="AQ287" s="88"/>
      <c r="AR287" s="88">
        <v>0</v>
      </c>
      <c r="AS287" s="88"/>
      <c r="AT287" s="88">
        <v>0</v>
      </c>
      <c r="AU287" s="88"/>
      <c r="AV287" s="88">
        <v>0</v>
      </c>
      <c r="AW287" s="88"/>
      <c r="AX287" s="88">
        <v>0</v>
      </c>
      <c r="AY287" s="88"/>
    </row>
    <row r="288" spans="1:51" ht="47.25">
      <c r="A288" s="105" t="s">
        <v>124</v>
      </c>
      <c r="B288" s="106" t="s">
        <v>454</v>
      </c>
      <c r="C288" s="105" t="s">
        <v>455</v>
      </c>
      <c r="D288" s="88">
        <v>0</v>
      </c>
      <c r="E288" s="88"/>
      <c r="F288" s="88">
        <v>0</v>
      </c>
      <c r="G288" s="88"/>
      <c r="H288" s="88">
        <v>0</v>
      </c>
      <c r="I288" s="88"/>
      <c r="J288" s="88">
        <v>0</v>
      </c>
      <c r="K288" s="88"/>
      <c r="L288" s="88">
        <v>0</v>
      </c>
      <c r="M288" s="88"/>
      <c r="N288" s="88">
        <v>0</v>
      </c>
      <c r="O288" s="88"/>
      <c r="P288" s="88">
        <v>0</v>
      </c>
      <c r="Q288" s="88"/>
      <c r="R288" s="88">
        <v>0</v>
      </c>
      <c r="S288" s="88"/>
      <c r="T288" s="88">
        <v>0</v>
      </c>
      <c r="U288" s="88"/>
      <c r="V288" s="88">
        <v>0</v>
      </c>
      <c r="W288" s="88"/>
      <c r="X288" s="88">
        <v>0</v>
      </c>
      <c r="Y288" s="88"/>
      <c r="Z288" s="88">
        <v>0</v>
      </c>
      <c r="AA288" s="88"/>
      <c r="AB288" s="109">
        <v>0</v>
      </c>
      <c r="AC288" s="110"/>
      <c r="AD288" s="88">
        <v>0</v>
      </c>
      <c r="AE288" s="88"/>
      <c r="AF288" s="88">
        <v>0</v>
      </c>
      <c r="AG288" s="88"/>
      <c r="AH288" s="88">
        <v>0</v>
      </c>
      <c r="AI288" s="88"/>
      <c r="AJ288" s="88">
        <v>0</v>
      </c>
      <c r="AK288" s="88"/>
      <c r="AL288" s="88">
        <v>0</v>
      </c>
      <c r="AM288" s="88"/>
      <c r="AN288" s="88">
        <v>2.30201038</v>
      </c>
      <c r="AO288" s="88"/>
      <c r="AP288" s="88">
        <v>2.30201038</v>
      </c>
      <c r="AQ288" s="88">
        <v>2.30201038</v>
      </c>
      <c r="AR288" s="88">
        <v>0</v>
      </c>
      <c r="AS288" s="88"/>
      <c r="AT288" s="88">
        <v>0</v>
      </c>
      <c r="AU288" s="88"/>
      <c r="AV288" s="88">
        <v>0</v>
      </c>
      <c r="AW288" s="88"/>
      <c r="AX288" s="88">
        <v>0</v>
      </c>
      <c r="AY288" s="88"/>
    </row>
    <row r="289" spans="1:51" ht="47.25">
      <c r="A289" s="105" t="s">
        <v>124</v>
      </c>
      <c r="B289" s="106" t="s">
        <v>456</v>
      </c>
      <c r="C289" s="105" t="s">
        <v>457</v>
      </c>
      <c r="D289" s="88">
        <v>0</v>
      </c>
      <c r="E289" s="88"/>
      <c r="F289" s="88">
        <v>0</v>
      </c>
      <c r="G289" s="88"/>
      <c r="H289" s="88">
        <v>0</v>
      </c>
      <c r="I289" s="88"/>
      <c r="J289" s="88">
        <v>0</v>
      </c>
      <c r="K289" s="88"/>
      <c r="L289" s="88">
        <v>0</v>
      </c>
      <c r="M289" s="88"/>
      <c r="N289" s="88">
        <v>0</v>
      </c>
      <c r="O289" s="88"/>
      <c r="P289" s="88">
        <v>0</v>
      </c>
      <c r="Q289" s="88"/>
      <c r="R289" s="88">
        <v>0</v>
      </c>
      <c r="S289" s="88"/>
      <c r="T289" s="88">
        <v>0</v>
      </c>
      <c r="U289" s="88"/>
      <c r="V289" s="88">
        <v>0</v>
      </c>
      <c r="W289" s="88"/>
      <c r="X289" s="88">
        <v>0</v>
      </c>
      <c r="Y289" s="88"/>
      <c r="Z289" s="88">
        <v>0</v>
      </c>
      <c r="AA289" s="88"/>
      <c r="AB289" s="109">
        <v>0</v>
      </c>
      <c r="AC289" s="110"/>
      <c r="AD289" s="88">
        <v>0</v>
      </c>
      <c r="AE289" s="88"/>
      <c r="AF289" s="88">
        <v>0</v>
      </c>
      <c r="AG289" s="88"/>
      <c r="AH289" s="88">
        <v>0</v>
      </c>
      <c r="AI289" s="88"/>
      <c r="AJ289" s="88">
        <v>0</v>
      </c>
      <c r="AK289" s="88"/>
      <c r="AL289" s="88">
        <v>0</v>
      </c>
      <c r="AM289" s="88"/>
      <c r="AN289" s="88">
        <v>0</v>
      </c>
      <c r="AO289" s="88"/>
      <c r="AP289" s="88">
        <v>0</v>
      </c>
      <c r="AQ289" s="88"/>
      <c r="AR289" s="88">
        <v>0</v>
      </c>
      <c r="AS289" s="88"/>
      <c r="AT289" s="88">
        <v>0</v>
      </c>
      <c r="AU289" s="88"/>
      <c r="AV289" s="88">
        <v>0</v>
      </c>
      <c r="AW289" s="88"/>
      <c r="AX289" s="88">
        <v>0</v>
      </c>
      <c r="AY289" s="88"/>
    </row>
    <row r="290" spans="1:51" ht="47.25">
      <c r="A290" s="105" t="s">
        <v>124</v>
      </c>
      <c r="B290" s="106" t="s">
        <v>458</v>
      </c>
      <c r="C290" s="105" t="s">
        <v>459</v>
      </c>
      <c r="D290" s="88">
        <v>0</v>
      </c>
      <c r="E290" s="88"/>
      <c r="F290" s="88">
        <v>0</v>
      </c>
      <c r="G290" s="88"/>
      <c r="H290" s="88">
        <v>0</v>
      </c>
      <c r="I290" s="88"/>
      <c r="J290" s="88">
        <v>0</v>
      </c>
      <c r="K290" s="88"/>
      <c r="L290" s="88">
        <v>0</v>
      </c>
      <c r="M290" s="88"/>
      <c r="N290" s="88">
        <v>0</v>
      </c>
      <c r="O290" s="88"/>
      <c r="P290" s="88">
        <v>0</v>
      </c>
      <c r="Q290" s="88"/>
      <c r="R290" s="88">
        <v>0</v>
      </c>
      <c r="S290" s="88"/>
      <c r="T290" s="88">
        <v>0</v>
      </c>
      <c r="U290" s="88"/>
      <c r="V290" s="88">
        <v>0</v>
      </c>
      <c r="W290" s="88"/>
      <c r="X290" s="88">
        <v>0</v>
      </c>
      <c r="Y290" s="88"/>
      <c r="Z290" s="88">
        <v>0</v>
      </c>
      <c r="AA290" s="88"/>
      <c r="AB290" s="109">
        <v>0</v>
      </c>
      <c r="AC290" s="110"/>
      <c r="AD290" s="88">
        <v>0</v>
      </c>
      <c r="AE290" s="88"/>
      <c r="AF290" s="88">
        <v>0</v>
      </c>
      <c r="AG290" s="88"/>
      <c r="AH290" s="88">
        <v>0</v>
      </c>
      <c r="AI290" s="88"/>
      <c r="AJ290" s="88">
        <v>0</v>
      </c>
      <c r="AK290" s="88"/>
      <c r="AL290" s="88">
        <v>0</v>
      </c>
      <c r="AM290" s="88"/>
      <c r="AN290" s="88">
        <v>0</v>
      </c>
      <c r="AO290" s="88"/>
      <c r="AP290" s="88">
        <v>0</v>
      </c>
      <c r="AQ290" s="88"/>
      <c r="AR290" s="88">
        <v>0</v>
      </c>
      <c r="AS290" s="88"/>
      <c r="AT290" s="88">
        <v>0</v>
      </c>
      <c r="AU290" s="88"/>
      <c r="AV290" s="88">
        <v>0</v>
      </c>
      <c r="AW290" s="88"/>
      <c r="AX290" s="88">
        <v>0</v>
      </c>
      <c r="AY290" s="88"/>
    </row>
    <row r="291" spans="1:51" ht="31.5">
      <c r="A291" s="105" t="s">
        <v>124</v>
      </c>
      <c r="B291" s="106" t="s">
        <v>460</v>
      </c>
      <c r="C291" s="105" t="s">
        <v>461</v>
      </c>
      <c r="D291" s="88">
        <v>0</v>
      </c>
      <c r="E291" s="88"/>
      <c r="F291" s="88">
        <v>0</v>
      </c>
      <c r="G291" s="88"/>
      <c r="H291" s="88">
        <v>0</v>
      </c>
      <c r="I291" s="88"/>
      <c r="J291" s="88">
        <v>0</v>
      </c>
      <c r="K291" s="88"/>
      <c r="L291" s="88">
        <v>0</v>
      </c>
      <c r="M291" s="88"/>
      <c r="N291" s="88">
        <v>0</v>
      </c>
      <c r="O291" s="88"/>
      <c r="P291" s="88">
        <v>0</v>
      </c>
      <c r="Q291" s="88"/>
      <c r="R291" s="88">
        <v>0</v>
      </c>
      <c r="S291" s="88"/>
      <c r="T291" s="88">
        <v>0</v>
      </c>
      <c r="U291" s="88"/>
      <c r="V291" s="88">
        <v>0</v>
      </c>
      <c r="W291" s="88"/>
      <c r="X291" s="88">
        <v>0</v>
      </c>
      <c r="Y291" s="88"/>
      <c r="Z291" s="88">
        <v>0</v>
      </c>
      <c r="AA291" s="88"/>
      <c r="AB291" s="109">
        <v>0</v>
      </c>
      <c r="AC291" s="110"/>
      <c r="AD291" s="88">
        <v>0</v>
      </c>
      <c r="AE291" s="88"/>
      <c r="AF291" s="88">
        <v>0</v>
      </c>
      <c r="AG291" s="88"/>
      <c r="AH291" s="88">
        <v>0</v>
      </c>
      <c r="AI291" s="88"/>
      <c r="AJ291" s="88">
        <v>0</v>
      </c>
      <c r="AK291" s="88"/>
      <c r="AL291" s="88">
        <v>0</v>
      </c>
      <c r="AM291" s="88"/>
      <c r="AN291" s="88">
        <v>4.3560925500000014E-2</v>
      </c>
      <c r="AO291" s="88">
        <v>0</v>
      </c>
      <c r="AP291" s="88">
        <v>0</v>
      </c>
      <c r="AQ291" s="88"/>
      <c r="AR291" s="88">
        <v>0</v>
      </c>
      <c r="AS291" s="88"/>
      <c r="AT291" s="88">
        <v>0</v>
      </c>
      <c r="AU291" s="88"/>
      <c r="AV291" s="88">
        <v>0</v>
      </c>
      <c r="AW291" s="88"/>
      <c r="AX291" s="88">
        <v>0</v>
      </c>
      <c r="AY291" s="88"/>
    </row>
    <row r="292" spans="1:51" ht="31.5">
      <c r="A292" s="105" t="s">
        <v>124</v>
      </c>
      <c r="B292" s="106" t="s">
        <v>462</v>
      </c>
      <c r="C292" s="105" t="s">
        <v>463</v>
      </c>
      <c r="D292" s="88">
        <v>0</v>
      </c>
      <c r="E292" s="88"/>
      <c r="F292" s="88">
        <v>0</v>
      </c>
      <c r="G292" s="88"/>
      <c r="H292" s="88">
        <v>0</v>
      </c>
      <c r="I292" s="88"/>
      <c r="J292" s="88">
        <v>0</v>
      </c>
      <c r="K292" s="88"/>
      <c r="L292" s="88">
        <v>0</v>
      </c>
      <c r="M292" s="88"/>
      <c r="N292" s="88">
        <v>0</v>
      </c>
      <c r="O292" s="88"/>
      <c r="P292" s="88">
        <v>0</v>
      </c>
      <c r="Q292" s="88"/>
      <c r="R292" s="88">
        <v>0</v>
      </c>
      <c r="S292" s="88"/>
      <c r="T292" s="88">
        <v>0</v>
      </c>
      <c r="U292" s="88"/>
      <c r="V292" s="88">
        <v>0</v>
      </c>
      <c r="W292" s="88"/>
      <c r="X292" s="88">
        <v>0</v>
      </c>
      <c r="Y292" s="88"/>
      <c r="Z292" s="88">
        <v>0</v>
      </c>
      <c r="AA292" s="88"/>
      <c r="AB292" s="109">
        <v>0</v>
      </c>
      <c r="AC292" s="110"/>
      <c r="AD292" s="88">
        <v>0</v>
      </c>
      <c r="AE292" s="88"/>
      <c r="AF292" s="88">
        <v>0</v>
      </c>
      <c r="AG292" s="88"/>
      <c r="AH292" s="88">
        <v>0</v>
      </c>
      <c r="AI292" s="88"/>
      <c r="AJ292" s="88">
        <v>0</v>
      </c>
      <c r="AK292" s="88"/>
      <c r="AL292" s="88">
        <v>0</v>
      </c>
      <c r="AM292" s="88"/>
      <c r="AN292" s="88">
        <v>0.11744686950000002</v>
      </c>
      <c r="AO292" s="88">
        <v>0</v>
      </c>
      <c r="AP292" s="88">
        <v>0</v>
      </c>
      <c r="AQ292" s="88"/>
      <c r="AR292" s="88">
        <v>0</v>
      </c>
      <c r="AS292" s="88"/>
      <c r="AT292" s="88">
        <v>0</v>
      </c>
      <c r="AU292" s="88"/>
      <c r="AV292" s="88">
        <v>0</v>
      </c>
      <c r="AW292" s="88"/>
      <c r="AX292" s="88">
        <v>0</v>
      </c>
      <c r="AY292" s="88"/>
    </row>
    <row r="293" spans="1:51" ht="31.5">
      <c r="A293" s="105" t="s">
        <v>124</v>
      </c>
      <c r="B293" s="106" t="s">
        <v>464</v>
      </c>
      <c r="C293" s="105" t="s">
        <v>465</v>
      </c>
      <c r="D293" s="88">
        <v>0</v>
      </c>
      <c r="E293" s="88"/>
      <c r="F293" s="88">
        <v>0</v>
      </c>
      <c r="G293" s="88"/>
      <c r="H293" s="88">
        <v>0</v>
      </c>
      <c r="I293" s="88"/>
      <c r="J293" s="88">
        <v>0</v>
      </c>
      <c r="K293" s="88"/>
      <c r="L293" s="88">
        <v>0</v>
      </c>
      <c r="M293" s="88"/>
      <c r="N293" s="88">
        <v>0</v>
      </c>
      <c r="O293" s="88"/>
      <c r="P293" s="88">
        <v>0</v>
      </c>
      <c r="Q293" s="88"/>
      <c r="R293" s="88">
        <v>0</v>
      </c>
      <c r="S293" s="88"/>
      <c r="T293" s="88">
        <v>0</v>
      </c>
      <c r="U293" s="88"/>
      <c r="V293" s="88">
        <v>0</v>
      </c>
      <c r="W293" s="88"/>
      <c r="X293" s="88">
        <v>0</v>
      </c>
      <c r="Y293" s="88"/>
      <c r="Z293" s="88">
        <v>0</v>
      </c>
      <c r="AA293" s="88"/>
      <c r="AB293" s="109">
        <v>0</v>
      </c>
      <c r="AC293" s="110"/>
      <c r="AD293" s="88">
        <v>0</v>
      </c>
      <c r="AE293" s="88"/>
      <c r="AF293" s="88">
        <v>0</v>
      </c>
      <c r="AG293" s="88"/>
      <c r="AH293" s="88">
        <v>0</v>
      </c>
      <c r="AI293" s="88"/>
      <c r="AJ293" s="88">
        <v>0</v>
      </c>
      <c r="AK293" s="88"/>
      <c r="AL293" s="88">
        <v>0</v>
      </c>
      <c r="AM293" s="88"/>
      <c r="AN293" s="88">
        <v>3.5004457500000016E-2</v>
      </c>
      <c r="AO293" s="88">
        <v>0</v>
      </c>
      <c r="AP293" s="88">
        <v>0</v>
      </c>
      <c r="AQ293" s="88"/>
      <c r="AR293" s="88">
        <v>0</v>
      </c>
      <c r="AS293" s="88"/>
      <c r="AT293" s="88">
        <v>0</v>
      </c>
      <c r="AU293" s="88"/>
      <c r="AV293" s="88">
        <v>0</v>
      </c>
      <c r="AW293" s="88"/>
      <c r="AX293" s="88">
        <v>0</v>
      </c>
      <c r="AY293" s="88"/>
    </row>
    <row r="294" spans="1:51" ht="31.5">
      <c r="A294" s="105" t="s">
        <v>124</v>
      </c>
      <c r="B294" s="106" t="s">
        <v>466</v>
      </c>
      <c r="C294" s="105" t="s">
        <v>467</v>
      </c>
      <c r="D294" s="88">
        <v>0</v>
      </c>
      <c r="E294" s="88"/>
      <c r="F294" s="88">
        <v>0</v>
      </c>
      <c r="G294" s="88"/>
      <c r="H294" s="88">
        <v>0</v>
      </c>
      <c r="I294" s="88"/>
      <c r="J294" s="88">
        <v>0</v>
      </c>
      <c r="K294" s="88"/>
      <c r="L294" s="88">
        <v>0</v>
      </c>
      <c r="M294" s="88"/>
      <c r="N294" s="88">
        <v>0</v>
      </c>
      <c r="O294" s="88"/>
      <c r="P294" s="88">
        <v>0</v>
      </c>
      <c r="Q294" s="88"/>
      <c r="R294" s="88">
        <v>0</v>
      </c>
      <c r="S294" s="88"/>
      <c r="T294" s="88">
        <v>0</v>
      </c>
      <c r="U294" s="88"/>
      <c r="V294" s="88">
        <v>0</v>
      </c>
      <c r="W294" s="88"/>
      <c r="X294" s="88">
        <v>0</v>
      </c>
      <c r="Y294" s="88"/>
      <c r="Z294" s="88">
        <v>0</v>
      </c>
      <c r="AA294" s="88"/>
      <c r="AB294" s="109">
        <v>0</v>
      </c>
      <c r="AC294" s="110"/>
      <c r="AD294" s="88">
        <v>0</v>
      </c>
      <c r="AE294" s="88"/>
      <c r="AF294" s="88">
        <v>0</v>
      </c>
      <c r="AG294" s="88"/>
      <c r="AH294" s="88">
        <v>0</v>
      </c>
      <c r="AI294" s="88"/>
      <c r="AJ294" s="88">
        <v>0</v>
      </c>
      <c r="AK294" s="88"/>
      <c r="AL294" s="88">
        <v>0</v>
      </c>
      <c r="AM294" s="88"/>
      <c r="AN294" s="88">
        <v>5.4038320999999993E-2</v>
      </c>
      <c r="AO294" s="88">
        <v>0</v>
      </c>
      <c r="AP294" s="88">
        <v>0</v>
      </c>
      <c r="AQ294" s="88"/>
      <c r="AR294" s="88">
        <v>0</v>
      </c>
      <c r="AS294" s="88"/>
      <c r="AT294" s="88">
        <v>0</v>
      </c>
      <c r="AU294" s="88"/>
      <c r="AV294" s="88">
        <v>0</v>
      </c>
      <c r="AW294" s="88"/>
      <c r="AX294" s="88">
        <v>0</v>
      </c>
      <c r="AY294" s="88"/>
    </row>
    <row r="295" spans="1:51" ht="31.5">
      <c r="A295" s="105" t="s">
        <v>124</v>
      </c>
      <c r="B295" s="106" t="s">
        <v>468</v>
      </c>
      <c r="C295" s="105" t="s">
        <v>469</v>
      </c>
      <c r="D295" s="88">
        <v>0</v>
      </c>
      <c r="E295" s="88"/>
      <c r="F295" s="88">
        <v>0</v>
      </c>
      <c r="G295" s="88"/>
      <c r="H295" s="88">
        <v>0</v>
      </c>
      <c r="I295" s="88"/>
      <c r="J295" s="88">
        <v>0</v>
      </c>
      <c r="K295" s="88"/>
      <c r="L295" s="88">
        <v>0</v>
      </c>
      <c r="M295" s="88"/>
      <c r="N295" s="88">
        <v>0</v>
      </c>
      <c r="O295" s="88"/>
      <c r="P295" s="88">
        <v>0</v>
      </c>
      <c r="Q295" s="88"/>
      <c r="R295" s="88">
        <v>0</v>
      </c>
      <c r="S295" s="88"/>
      <c r="T295" s="88">
        <v>0</v>
      </c>
      <c r="U295" s="88"/>
      <c r="V295" s="88">
        <v>0</v>
      </c>
      <c r="W295" s="88"/>
      <c r="X295" s="88">
        <v>0</v>
      </c>
      <c r="Y295" s="88"/>
      <c r="Z295" s="88">
        <v>0</v>
      </c>
      <c r="AA295" s="88"/>
      <c r="AB295" s="109">
        <v>0</v>
      </c>
      <c r="AC295" s="110"/>
      <c r="AD295" s="88">
        <v>0</v>
      </c>
      <c r="AE295" s="88"/>
      <c r="AF295" s="88">
        <v>0</v>
      </c>
      <c r="AG295" s="88"/>
      <c r="AH295" s="88">
        <v>0</v>
      </c>
      <c r="AI295" s="88"/>
      <c r="AJ295" s="88">
        <v>0</v>
      </c>
      <c r="AK295" s="88"/>
      <c r="AL295" s="88">
        <v>0</v>
      </c>
      <c r="AM295" s="88"/>
      <c r="AN295" s="88">
        <v>0.13918775499999989</v>
      </c>
      <c r="AO295" s="88">
        <v>0</v>
      </c>
      <c r="AP295" s="88">
        <v>0</v>
      </c>
      <c r="AQ295" s="88"/>
      <c r="AR295" s="88">
        <v>0</v>
      </c>
      <c r="AS295" s="88"/>
      <c r="AT295" s="88">
        <v>0</v>
      </c>
      <c r="AU295" s="88"/>
      <c r="AV295" s="88">
        <v>0</v>
      </c>
      <c r="AW295" s="88"/>
      <c r="AX295" s="88">
        <v>0</v>
      </c>
      <c r="AY295" s="88"/>
    </row>
    <row r="296" spans="1:51" ht="31.5">
      <c r="A296" s="105" t="s">
        <v>124</v>
      </c>
      <c r="B296" s="106" t="s">
        <v>470</v>
      </c>
      <c r="C296" s="105" t="s">
        <v>471</v>
      </c>
      <c r="D296" s="88">
        <v>0</v>
      </c>
      <c r="E296" s="88"/>
      <c r="F296" s="88">
        <v>0</v>
      </c>
      <c r="G296" s="88"/>
      <c r="H296" s="88">
        <v>0</v>
      </c>
      <c r="I296" s="88"/>
      <c r="J296" s="88">
        <v>0</v>
      </c>
      <c r="K296" s="88"/>
      <c r="L296" s="88">
        <v>0</v>
      </c>
      <c r="M296" s="88"/>
      <c r="N296" s="88">
        <v>0</v>
      </c>
      <c r="O296" s="88"/>
      <c r="P296" s="88">
        <v>0</v>
      </c>
      <c r="Q296" s="88"/>
      <c r="R296" s="88">
        <v>0</v>
      </c>
      <c r="S296" s="88"/>
      <c r="T296" s="88">
        <v>0</v>
      </c>
      <c r="U296" s="88"/>
      <c r="V296" s="88">
        <v>0</v>
      </c>
      <c r="W296" s="88"/>
      <c r="X296" s="88">
        <v>0</v>
      </c>
      <c r="Y296" s="88"/>
      <c r="Z296" s="88">
        <v>0</v>
      </c>
      <c r="AA296" s="88"/>
      <c r="AB296" s="109">
        <v>0</v>
      </c>
      <c r="AC296" s="110"/>
      <c r="AD296" s="88">
        <v>0</v>
      </c>
      <c r="AE296" s="88"/>
      <c r="AF296" s="88">
        <v>0</v>
      </c>
      <c r="AG296" s="88"/>
      <c r="AH296" s="88">
        <v>0</v>
      </c>
      <c r="AI296" s="88"/>
      <c r="AJ296" s="88">
        <v>0</v>
      </c>
      <c r="AK296" s="88"/>
      <c r="AL296" s="88">
        <v>0</v>
      </c>
      <c r="AM296" s="88"/>
      <c r="AN296" s="88">
        <v>6.7192264999999904E-2</v>
      </c>
      <c r="AO296" s="88">
        <v>0</v>
      </c>
      <c r="AP296" s="88">
        <v>0</v>
      </c>
      <c r="AQ296" s="88"/>
      <c r="AR296" s="88">
        <v>0</v>
      </c>
      <c r="AS296" s="88"/>
      <c r="AT296" s="88">
        <v>0</v>
      </c>
      <c r="AU296" s="88"/>
      <c r="AV296" s="88">
        <v>0</v>
      </c>
      <c r="AW296" s="88"/>
      <c r="AX296" s="88">
        <v>0</v>
      </c>
      <c r="AY296" s="88"/>
    </row>
    <row r="297" spans="1:51" ht="31.5">
      <c r="A297" s="105" t="s">
        <v>124</v>
      </c>
      <c r="B297" s="106" t="s">
        <v>472</v>
      </c>
      <c r="C297" s="105" t="s">
        <v>473</v>
      </c>
      <c r="D297" s="88">
        <v>0</v>
      </c>
      <c r="E297" s="88"/>
      <c r="F297" s="88">
        <v>0</v>
      </c>
      <c r="G297" s="88"/>
      <c r="H297" s="88">
        <v>0</v>
      </c>
      <c r="I297" s="88"/>
      <c r="J297" s="88">
        <v>0</v>
      </c>
      <c r="K297" s="88"/>
      <c r="L297" s="88">
        <v>0</v>
      </c>
      <c r="M297" s="88"/>
      <c r="N297" s="88">
        <v>0</v>
      </c>
      <c r="O297" s="88"/>
      <c r="P297" s="88">
        <v>0</v>
      </c>
      <c r="Q297" s="88"/>
      <c r="R297" s="88">
        <v>0</v>
      </c>
      <c r="S297" s="88"/>
      <c r="T297" s="88">
        <v>0</v>
      </c>
      <c r="U297" s="88"/>
      <c r="V297" s="88">
        <v>0</v>
      </c>
      <c r="W297" s="88"/>
      <c r="X297" s="88">
        <v>0</v>
      </c>
      <c r="Y297" s="88"/>
      <c r="Z297" s="88">
        <v>0</v>
      </c>
      <c r="AA297" s="88"/>
      <c r="AB297" s="109">
        <v>0</v>
      </c>
      <c r="AC297" s="110"/>
      <c r="AD297" s="88">
        <v>0</v>
      </c>
      <c r="AE297" s="88"/>
      <c r="AF297" s="88">
        <v>0</v>
      </c>
      <c r="AG297" s="88"/>
      <c r="AH297" s="88">
        <v>0</v>
      </c>
      <c r="AI297" s="88"/>
      <c r="AJ297" s="88">
        <v>0</v>
      </c>
      <c r="AK297" s="88"/>
      <c r="AL297" s="88">
        <v>0</v>
      </c>
      <c r="AM297" s="88"/>
      <c r="AN297" s="88">
        <v>8.3148906500000036E-2</v>
      </c>
      <c r="AO297" s="88">
        <v>0</v>
      </c>
      <c r="AP297" s="88">
        <v>0</v>
      </c>
      <c r="AQ297" s="88"/>
      <c r="AR297" s="88">
        <v>0</v>
      </c>
      <c r="AS297" s="88"/>
      <c r="AT297" s="88">
        <v>0</v>
      </c>
      <c r="AU297" s="88"/>
      <c r="AV297" s="88">
        <v>0</v>
      </c>
      <c r="AW297" s="88"/>
      <c r="AX297" s="88">
        <v>0</v>
      </c>
      <c r="AY297" s="88"/>
    </row>
    <row r="298" spans="1:51" ht="31.5">
      <c r="A298" s="105" t="s">
        <v>124</v>
      </c>
      <c r="B298" s="106" t="s">
        <v>474</v>
      </c>
      <c r="C298" s="105" t="s">
        <v>475</v>
      </c>
      <c r="D298" s="88">
        <v>0</v>
      </c>
      <c r="E298" s="88"/>
      <c r="F298" s="88">
        <v>0</v>
      </c>
      <c r="G298" s="88"/>
      <c r="H298" s="88">
        <v>0</v>
      </c>
      <c r="I298" s="88"/>
      <c r="J298" s="88">
        <v>0</v>
      </c>
      <c r="K298" s="88"/>
      <c r="L298" s="88">
        <v>0</v>
      </c>
      <c r="M298" s="88"/>
      <c r="N298" s="88">
        <v>0</v>
      </c>
      <c r="O298" s="88"/>
      <c r="P298" s="88">
        <v>0</v>
      </c>
      <c r="Q298" s="88"/>
      <c r="R298" s="88">
        <v>0</v>
      </c>
      <c r="S298" s="88"/>
      <c r="T298" s="88">
        <v>0</v>
      </c>
      <c r="U298" s="88"/>
      <c r="V298" s="88">
        <v>0</v>
      </c>
      <c r="W298" s="88"/>
      <c r="X298" s="88">
        <v>0</v>
      </c>
      <c r="Y298" s="88"/>
      <c r="Z298" s="88">
        <v>0</v>
      </c>
      <c r="AA298" s="88"/>
      <c r="AB298" s="109">
        <v>0</v>
      </c>
      <c r="AC298" s="110"/>
      <c r="AD298" s="88">
        <v>0</v>
      </c>
      <c r="AE298" s="88"/>
      <c r="AF298" s="88">
        <v>0</v>
      </c>
      <c r="AG298" s="88"/>
      <c r="AH298" s="88">
        <v>0</v>
      </c>
      <c r="AI298" s="88"/>
      <c r="AJ298" s="88">
        <v>0</v>
      </c>
      <c r="AK298" s="88"/>
      <c r="AL298" s="88">
        <v>0</v>
      </c>
      <c r="AM298" s="88"/>
      <c r="AN298" s="88">
        <v>5.7677497999999904E-2</v>
      </c>
      <c r="AO298" s="88">
        <v>0</v>
      </c>
      <c r="AP298" s="88">
        <v>0</v>
      </c>
      <c r="AQ298" s="88"/>
      <c r="AR298" s="88">
        <v>0</v>
      </c>
      <c r="AS298" s="88"/>
      <c r="AT298" s="88">
        <v>0</v>
      </c>
      <c r="AU298" s="88"/>
      <c r="AV298" s="88">
        <v>0</v>
      </c>
      <c r="AW298" s="88"/>
      <c r="AX298" s="88">
        <v>0</v>
      </c>
      <c r="AY298" s="88"/>
    </row>
    <row r="299" spans="1:51" ht="31.5">
      <c r="A299" s="105" t="s">
        <v>124</v>
      </c>
      <c r="B299" s="106" t="s">
        <v>476</v>
      </c>
      <c r="C299" s="105" t="s">
        <v>477</v>
      </c>
      <c r="D299" s="88">
        <v>0</v>
      </c>
      <c r="E299" s="88"/>
      <c r="F299" s="88">
        <v>0</v>
      </c>
      <c r="G299" s="88"/>
      <c r="H299" s="88">
        <v>0</v>
      </c>
      <c r="I299" s="88"/>
      <c r="J299" s="88">
        <v>0</v>
      </c>
      <c r="K299" s="88"/>
      <c r="L299" s="88">
        <v>0</v>
      </c>
      <c r="M299" s="88"/>
      <c r="N299" s="88">
        <v>0</v>
      </c>
      <c r="O299" s="88"/>
      <c r="P299" s="88">
        <v>0</v>
      </c>
      <c r="Q299" s="88"/>
      <c r="R299" s="88">
        <v>0</v>
      </c>
      <c r="S299" s="88"/>
      <c r="T299" s="88">
        <v>0</v>
      </c>
      <c r="U299" s="88"/>
      <c r="V299" s="88">
        <v>0</v>
      </c>
      <c r="W299" s="88"/>
      <c r="X299" s="88">
        <v>0</v>
      </c>
      <c r="Y299" s="88"/>
      <c r="Z299" s="88">
        <v>0</v>
      </c>
      <c r="AA299" s="88"/>
      <c r="AB299" s="109">
        <v>0</v>
      </c>
      <c r="AC299" s="110"/>
      <c r="AD299" s="88">
        <v>0</v>
      </c>
      <c r="AE299" s="88"/>
      <c r="AF299" s="88">
        <v>0</v>
      </c>
      <c r="AG299" s="88"/>
      <c r="AH299" s="88">
        <v>0</v>
      </c>
      <c r="AI299" s="88"/>
      <c r="AJ299" s="88">
        <v>0</v>
      </c>
      <c r="AK299" s="88"/>
      <c r="AL299" s="88">
        <v>0</v>
      </c>
      <c r="AM299" s="88"/>
      <c r="AN299" s="88">
        <v>5.7663213999999921E-2</v>
      </c>
      <c r="AO299" s="88">
        <v>0</v>
      </c>
      <c r="AP299" s="88">
        <v>0</v>
      </c>
      <c r="AQ299" s="88"/>
      <c r="AR299" s="88">
        <v>0</v>
      </c>
      <c r="AS299" s="88"/>
      <c r="AT299" s="88">
        <v>0</v>
      </c>
      <c r="AU299" s="88"/>
      <c r="AV299" s="88">
        <v>0</v>
      </c>
      <c r="AW299" s="88"/>
      <c r="AX299" s="88">
        <v>0</v>
      </c>
      <c r="AY299" s="88"/>
    </row>
    <row r="300" spans="1:51" ht="31.5">
      <c r="A300" s="105" t="s">
        <v>124</v>
      </c>
      <c r="B300" s="106" t="s">
        <v>478</v>
      </c>
      <c r="C300" s="105" t="s">
        <v>479</v>
      </c>
      <c r="D300" s="88">
        <v>0</v>
      </c>
      <c r="E300" s="88"/>
      <c r="F300" s="88">
        <v>0</v>
      </c>
      <c r="G300" s="88"/>
      <c r="H300" s="88">
        <v>0</v>
      </c>
      <c r="I300" s="88"/>
      <c r="J300" s="88">
        <v>0</v>
      </c>
      <c r="K300" s="88"/>
      <c r="L300" s="88">
        <v>0</v>
      </c>
      <c r="M300" s="88"/>
      <c r="N300" s="88">
        <v>0</v>
      </c>
      <c r="O300" s="88"/>
      <c r="P300" s="88">
        <v>0</v>
      </c>
      <c r="Q300" s="88"/>
      <c r="R300" s="88">
        <v>0</v>
      </c>
      <c r="S300" s="88"/>
      <c r="T300" s="88">
        <v>0</v>
      </c>
      <c r="U300" s="88"/>
      <c r="V300" s="88">
        <v>0</v>
      </c>
      <c r="W300" s="88"/>
      <c r="X300" s="88">
        <v>0</v>
      </c>
      <c r="Y300" s="88"/>
      <c r="Z300" s="88">
        <v>0</v>
      </c>
      <c r="AA300" s="88"/>
      <c r="AB300" s="109">
        <v>0</v>
      </c>
      <c r="AC300" s="110"/>
      <c r="AD300" s="88">
        <v>0</v>
      </c>
      <c r="AE300" s="88"/>
      <c r="AF300" s="88">
        <v>0</v>
      </c>
      <c r="AG300" s="88"/>
      <c r="AH300" s="88">
        <v>0</v>
      </c>
      <c r="AI300" s="88"/>
      <c r="AJ300" s="88">
        <v>0</v>
      </c>
      <c r="AK300" s="88"/>
      <c r="AL300" s="88">
        <v>0</v>
      </c>
      <c r="AM300" s="88"/>
      <c r="AN300" s="88">
        <v>7.2089233000000003E-2</v>
      </c>
      <c r="AO300" s="88">
        <v>0</v>
      </c>
      <c r="AP300" s="88">
        <v>0</v>
      </c>
      <c r="AQ300" s="88"/>
      <c r="AR300" s="88">
        <v>0</v>
      </c>
      <c r="AS300" s="88"/>
      <c r="AT300" s="88">
        <v>0</v>
      </c>
      <c r="AU300" s="88"/>
      <c r="AV300" s="88">
        <v>0</v>
      </c>
      <c r="AW300" s="88"/>
      <c r="AX300" s="88">
        <v>0</v>
      </c>
      <c r="AY300" s="88"/>
    </row>
    <row r="301" spans="1:51" ht="31.5">
      <c r="A301" s="105" t="s">
        <v>124</v>
      </c>
      <c r="B301" s="106" t="s">
        <v>480</v>
      </c>
      <c r="C301" s="105" t="s">
        <v>481</v>
      </c>
      <c r="D301" s="88">
        <v>0</v>
      </c>
      <c r="E301" s="88"/>
      <c r="F301" s="88">
        <v>0</v>
      </c>
      <c r="G301" s="88"/>
      <c r="H301" s="88">
        <v>0</v>
      </c>
      <c r="I301" s="88"/>
      <c r="J301" s="88">
        <v>0</v>
      </c>
      <c r="K301" s="88"/>
      <c r="L301" s="88">
        <v>0</v>
      </c>
      <c r="M301" s="88"/>
      <c r="N301" s="88">
        <v>0</v>
      </c>
      <c r="O301" s="88"/>
      <c r="P301" s="88">
        <v>0</v>
      </c>
      <c r="Q301" s="88"/>
      <c r="R301" s="88">
        <v>0</v>
      </c>
      <c r="S301" s="88"/>
      <c r="T301" s="88">
        <v>0</v>
      </c>
      <c r="U301" s="88"/>
      <c r="V301" s="88">
        <v>0</v>
      </c>
      <c r="W301" s="88"/>
      <c r="X301" s="88">
        <v>0</v>
      </c>
      <c r="Y301" s="88"/>
      <c r="Z301" s="88">
        <v>0</v>
      </c>
      <c r="AA301" s="88"/>
      <c r="AB301" s="109">
        <v>0</v>
      </c>
      <c r="AC301" s="110"/>
      <c r="AD301" s="88">
        <v>0</v>
      </c>
      <c r="AE301" s="88"/>
      <c r="AF301" s="88">
        <v>0</v>
      </c>
      <c r="AG301" s="88"/>
      <c r="AH301" s="88">
        <v>0</v>
      </c>
      <c r="AI301" s="88"/>
      <c r="AJ301" s="88">
        <v>0</v>
      </c>
      <c r="AK301" s="88"/>
      <c r="AL301" s="88">
        <v>0</v>
      </c>
      <c r="AM301" s="88"/>
      <c r="AN301" s="88">
        <v>3.6440417999999947E-2</v>
      </c>
      <c r="AO301" s="88">
        <v>0</v>
      </c>
      <c r="AP301" s="88">
        <v>0</v>
      </c>
      <c r="AQ301" s="88"/>
      <c r="AR301" s="88">
        <v>0</v>
      </c>
      <c r="AS301" s="88"/>
      <c r="AT301" s="88">
        <v>0</v>
      </c>
      <c r="AU301" s="88"/>
      <c r="AV301" s="88">
        <v>0</v>
      </c>
      <c r="AW301" s="88"/>
      <c r="AX301" s="88">
        <v>0</v>
      </c>
      <c r="AY301" s="88"/>
    </row>
    <row r="302" spans="1:51" ht="31.5">
      <c r="A302" s="105" t="s">
        <v>124</v>
      </c>
      <c r="B302" s="106" t="s">
        <v>482</v>
      </c>
      <c r="C302" s="105" t="s">
        <v>483</v>
      </c>
      <c r="D302" s="88">
        <v>0</v>
      </c>
      <c r="E302" s="88"/>
      <c r="F302" s="88">
        <v>0</v>
      </c>
      <c r="G302" s="88"/>
      <c r="H302" s="88">
        <v>0</v>
      </c>
      <c r="I302" s="88"/>
      <c r="J302" s="88">
        <v>0</v>
      </c>
      <c r="K302" s="88"/>
      <c r="L302" s="88">
        <v>0</v>
      </c>
      <c r="M302" s="88"/>
      <c r="N302" s="88">
        <v>0</v>
      </c>
      <c r="O302" s="88"/>
      <c r="P302" s="88">
        <v>0</v>
      </c>
      <c r="Q302" s="88"/>
      <c r="R302" s="88">
        <v>0</v>
      </c>
      <c r="S302" s="88"/>
      <c r="T302" s="88">
        <v>0</v>
      </c>
      <c r="U302" s="88"/>
      <c r="V302" s="88">
        <v>0</v>
      </c>
      <c r="W302" s="88"/>
      <c r="X302" s="88">
        <v>0</v>
      </c>
      <c r="Y302" s="88"/>
      <c r="Z302" s="88">
        <v>0</v>
      </c>
      <c r="AA302" s="88"/>
      <c r="AB302" s="109">
        <v>0</v>
      </c>
      <c r="AC302" s="110"/>
      <c r="AD302" s="88">
        <v>0</v>
      </c>
      <c r="AE302" s="88"/>
      <c r="AF302" s="88">
        <v>0</v>
      </c>
      <c r="AG302" s="88"/>
      <c r="AH302" s="88">
        <v>0</v>
      </c>
      <c r="AI302" s="88"/>
      <c r="AJ302" s="88">
        <v>0</v>
      </c>
      <c r="AK302" s="88"/>
      <c r="AL302" s="88">
        <v>0</v>
      </c>
      <c r="AM302" s="88"/>
      <c r="AN302" s="88">
        <v>7.3192450500000034E-2</v>
      </c>
      <c r="AO302" s="88">
        <v>0</v>
      </c>
      <c r="AP302" s="88">
        <v>0</v>
      </c>
      <c r="AQ302" s="88"/>
      <c r="AR302" s="88">
        <v>0</v>
      </c>
      <c r="AS302" s="88"/>
      <c r="AT302" s="88">
        <v>0</v>
      </c>
      <c r="AU302" s="88"/>
      <c r="AV302" s="88">
        <v>0</v>
      </c>
      <c r="AW302" s="88"/>
      <c r="AX302" s="88">
        <v>0</v>
      </c>
      <c r="AY302" s="88"/>
    </row>
    <row r="303" spans="1:51" ht="31.5">
      <c r="A303" s="105" t="s">
        <v>124</v>
      </c>
      <c r="B303" s="106" t="s">
        <v>484</v>
      </c>
      <c r="C303" s="105" t="s">
        <v>485</v>
      </c>
      <c r="D303" s="88">
        <v>0</v>
      </c>
      <c r="E303" s="88"/>
      <c r="F303" s="88">
        <v>0</v>
      </c>
      <c r="G303" s="88"/>
      <c r="H303" s="88">
        <v>0</v>
      </c>
      <c r="I303" s="88"/>
      <c r="J303" s="88">
        <v>0</v>
      </c>
      <c r="K303" s="88"/>
      <c r="L303" s="88">
        <v>0</v>
      </c>
      <c r="M303" s="88"/>
      <c r="N303" s="88">
        <v>0</v>
      </c>
      <c r="O303" s="88"/>
      <c r="P303" s="88">
        <v>0</v>
      </c>
      <c r="Q303" s="88"/>
      <c r="R303" s="88">
        <v>0</v>
      </c>
      <c r="S303" s="88"/>
      <c r="T303" s="88">
        <v>0</v>
      </c>
      <c r="U303" s="88"/>
      <c r="V303" s="88">
        <v>0</v>
      </c>
      <c r="W303" s="88"/>
      <c r="X303" s="88">
        <v>0</v>
      </c>
      <c r="Y303" s="88"/>
      <c r="Z303" s="88">
        <v>0</v>
      </c>
      <c r="AA303" s="88"/>
      <c r="AB303" s="109">
        <v>0</v>
      </c>
      <c r="AC303" s="110"/>
      <c r="AD303" s="88">
        <v>0</v>
      </c>
      <c r="AE303" s="88"/>
      <c r="AF303" s="88">
        <v>0</v>
      </c>
      <c r="AG303" s="88"/>
      <c r="AH303" s="88">
        <v>0</v>
      </c>
      <c r="AI303" s="88"/>
      <c r="AJ303" s="88">
        <v>0</v>
      </c>
      <c r="AK303" s="88"/>
      <c r="AL303" s="88">
        <v>0</v>
      </c>
      <c r="AM303" s="88"/>
      <c r="AN303" s="88">
        <v>6.568062299999991E-2</v>
      </c>
      <c r="AO303" s="88">
        <v>0</v>
      </c>
      <c r="AP303" s="88">
        <v>0</v>
      </c>
      <c r="AQ303" s="88"/>
      <c r="AR303" s="88">
        <v>0</v>
      </c>
      <c r="AS303" s="88"/>
      <c r="AT303" s="88">
        <v>0</v>
      </c>
      <c r="AU303" s="88"/>
      <c r="AV303" s="88">
        <v>0</v>
      </c>
      <c r="AW303" s="88"/>
      <c r="AX303" s="88">
        <v>0</v>
      </c>
      <c r="AY303" s="88"/>
    </row>
    <row r="304" spans="1:51" ht="31.5">
      <c r="A304" s="105" t="s">
        <v>124</v>
      </c>
      <c r="B304" s="106" t="s">
        <v>486</v>
      </c>
      <c r="C304" s="105" t="s">
        <v>487</v>
      </c>
      <c r="D304" s="88">
        <v>0</v>
      </c>
      <c r="E304" s="88"/>
      <c r="F304" s="88">
        <v>0</v>
      </c>
      <c r="G304" s="88"/>
      <c r="H304" s="88">
        <v>0</v>
      </c>
      <c r="I304" s="88"/>
      <c r="J304" s="88">
        <v>0</v>
      </c>
      <c r="K304" s="88"/>
      <c r="L304" s="88">
        <v>0</v>
      </c>
      <c r="M304" s="88"/>
      <c r="N304" s="88">
        <v>0</v>
      </c>
      <c r="O304" s="88"/>
      <c r="P304" s="88">
        <v>0</v>
      </c>
      <c r="Q304" s="88"/>
      <c r="R304" s="88">
        <v>0</v>
      </c>
      <c r="S304" s="88"/>
      <c r="T304" s="88">
        <v>0</v>
      </c>
      <c r="U304" s="88"/>
      <c r="V304" s="88">
        <v>0</v>
      </c>
      <c r="W304" s="88"/>
      <c r="X304" s="88">
        <v>0</v>
      </c>
      <c r="Y304" s="88"/>
      <c r="Z304" s="88">
        <v>0</v>
      </c>
      <c r="AA304" s="88"/>
      <c r="AB304" s="109">
        <v>0</v>
      </c>
      <c r="AC304" s="110"/>
      <c r="AD304" s="88">
        <v>0</v>
      </c>
      <c r="AE304" s="88"/>
      <c r="AF304" s="88">
        <v>0</v>
      </c>
      <c r="AG304" s="88"/>
      <c r="AH304" s="88">
        <v>0</v>
      </c>
      <c r="AI304" s="88"/>
      <c r="AJ304" s="88">
        <v>0</v>
      </c>
      <c r="AK304" s="88"/>
      <c r="AL304" s="88">
        <v>0</v>
      </c>
      <c r="AM304" s="88"/>
      <c r="AN304" s="88">
        <v>3.8146658500000021E-2</v>
      </c>
      <c r="AO304" s="88">
        <v>0</v>
      </c>
      <c r="AP304" s="88">
        <v>0</v>
      </c>
      <c r="AQ304" s="88"/>
      <c r="AR304" s="88">
        <v>0</v>
      </c>
      <c r="AS304" s="88"/>
      <c r="AT304" s="88">
        <v>0</v>
      </c>
      <c r="AU304" s="88"/>
      <c r="AV304" s="88">
        <v>0</v>
      </c>
      <c r="AW304" s="88"/>
      <c r="AX304" s="88">
        <v>0</v>
      </c>
      <c r="AY304" s="88"/>
    </row>
    <row r="305" spans="1:51" ht="31.5">
      <c r="A305" s="105" t="s">
        <v>124</v>
      </c>
      <c r="B305" s="106" t="s">
        <v>488</v>
      </c>
      <c r="C305" s="105" t="s">
        <v>489</v>
      </c>
      <c r="D305" s="88">
        <v>0</v>
      </c>
      <c r="E305" s="88"/>
      <c r="F305" s="88">
        <v>0</v>
      </c>
      <c r="G305" s="88"/>
      <c r="H305" s="88">
        <v>0</v>
      </c>
      <c r="I305" s="88"/>
      <c r="J305" s="88">
        <v>0</v>
      </c>
      <c r="K305" s="88"/>
      <c r="L305" s="88">
        <v>0</v>
      </c>
      <c r="M305" s="88"/>
      <c r="N305" s="88">
        <v>0</v>
      </c>
      <c r="O305" s="88"/>
      <c r="P305" s="88">
        <v>0</v>
      </c>
      <c r="Q305" s="88"/>
      <c r="R305" s="88">
        <v>0</v>
      </c>
      <c r="S305" s="88"/>
      <c r="T305" s="88">
        <v>0</v>
      </c>
      <c r="U305" s="88"/>
      <c r="V305" s="88">
        <v>0</v>
      </c>
      <c r="W305" s="88"/>
      <c r="X305" s="88">
        <v>0</v>
      </c>
      <c r="Y305" s="88"/>
      <c r="Z305" s="88">
        <v>0</v>
      </c>
      <c r="AA305" s="88"/>
      <c r="AB305" s="109">
        <v>0</v>
      </c>
      <c r="AC305" s="110"/>
      <c r="AD305" s="88">
        <v>0</v>
      </c>
      <c r="AE305" s="88"/>
      <c r="AF305" s="88">
        <v>0</v>
      </c>
      <c r="AG305" s="88"/>
      <c r="AH305" s="88">
        <v>0</v>
      </c>
      <c r="AI305" s="88"/>
      <c r="AJ305" s="88">
        <v>0</v>
      </c>
      <c r="AK305" s="88"/>
      <c r="AL305" s="88">
        <v>0</v>
      </c>
      <c r="AM305" s="88"/>
      <c r="AN305" s="88">
        <v>0.27877763150000012</v>
      </c>
      <c r="AO305" s="88">
        <v>0</v>
      </c>
      <c r="AP305" s="88">
        <v>0</v>
      </c>
      <c r="AQ305" s="88"/>
      <c r="AR305" s="88">
        <v>0</v>
      </c>
      <c r="AS305" s="88"/>
      <c r="AT305" s="88">
        <v>0</v>
      </c>
      <c r="AU305" s="88"/>
      <c r="AV305" s="88">
        <v>0</v>
      </c>
      <c r="AW305" s="88"/>
      <c r="AX305" s="88">
        <v>0</v>
      </c>
      <c r="AY305" s="88"/>
    </row>
    <row r="306" spans="1:51" ht="31.5">
      <c r="A306" s="105" t="s">
        <v>124</v>
      </c>
      <c r="B306" s="106" t="s">
        <v>490</v>
      </c>
      <c r="C306" s="105" t="s">
        <v>491</v>
      </c>
      <c r="D306" s="88">
        <v>0</v>
      </c>
      <c r="E306" s="88"/>
      <c r="F306" s="88">
        <v>0</v>
      </c>
      <c r="G306" s="88"/>
      <c r="H306" s="88">
        <v>0</v>
      </c>
      <c r="I306" s="88"/>
      <c r="J306" s="88">
        <v>0</v>
      </c>
      <c r="K306" s="88"/>
      <c r="L306" s="88">
        <v>0</v>
      </c>
      <c r="M306" s="88"/>
      <c r="N306" s="88">
        <v>0</v>
      </c>
      <c r="O306" s="88"/>
      <c r="P306" s="88">
        <v>0</v>
      </c>
      <c r="Q306" s="88"/>
      <c r="R306" s="88">
        <v>0</v>
      </c>
      <c r="S306" s="88"/>
      <c r="T306" s="88">
        <v>0</v>
      </c>
      <c r="U306" s="88"/>
      <c r="V306" s="88">
        <v>0</v>
      </c>
      <c r="W306" s="88"/>
      <c r="X306" s="88">
        <v>0</v>
      </c>
      <c r="Y306" s="88"/>
      <c r="Z306" s="88">
        <v>0</v>
      </c>
      <c r="AA306" s="88"/>
      <c r="AB306" s="109">
        <v>0</v>
      </c>
      <c r="AC306" s="110"/>
      <c r="AD306" s="88">
        <v>0</v>
      </c>
      <c r="AE306" s="88"/>
      <c r="AF306" s="88">
        <v>0</v>
      </c>
      <c r="AG306" s="88"/>
      <c r="AH306" s="88">
        <v>0</v>
      </c>
      <c r="AI306" s="88"/>
      <c r="AJ306" s="88">
        <v>0</v>
      </c>
      <c r="AK306" s="88"/>
      <c r="AL306" s="88">
        <v>0</v>
      </c>
      <c r="AM306" s="88"/>
      <c r="AN306" s="88">
        <v>3.240546649999998E-2</v>
      </c>
      <c r="AO306" s="88">
        <v>0</v>
      </c>
      <c r="AP306" s="88">
        <v>0</v>
      </c>
      <c r="AQ306" s="88"/>
      <c r="AR306" s="88">
        <v>0</v>
      </c>
      <c r="AS306" s="88"/>
      <c r="AT306" s="88">
        <v>0</v>
      </c>
      <c r="AU306" s="88"/>
      <c r="AV306" s="88">
        <v>0</v>
      </c>
      <c r="AW306" s="88"/>
      <c r="AX306" s="88">
        <v>0</v>
      </c>
      <c r="AY306" s="88"/>
    </row>
    <row r="307" spans="1:51" ht="31.5">
      <c r="A307" s="105" t="s">
        <v>124</v>
      </c>
      <c r="B307" s="106" t="s">
        <v>492</v>
      </c>
      <c r="C307" s="105" t="s">
        <v>493</v>
      </c>
      <c r="D307" s="88">
        <v>0</v>
      </c>
      <c r="E307" s="88"/>
      <c r="F307" s="88">
        <v>0</v>
      </c>
      <c r="G307" s="88"/>
      <c r="H307" s="88">
        <v>0</v>
      </c>
      <c r="I307" s="88"/>
      <c r="J307" s="88">
        <v>0</v>
      </c>
      <c r="K307" s="88"/>
      <c r="L307" s="88">
        <v>0</v>
      </c>
      <c r="M307" s="88"/>
      <c r="N307" s="88">
        <v>0</v>
      </c>
      <c r="O307" s="88"/>
      <c r="P307" s="88">
        <v>0</v>
      </c>
      <c r="Q307" s="88"/>
      <c r="R307" s="88">
        <v>0</v>
      </c>
      <c r="S307" s="88"/>
      <c r="T307" s="88">
        <v>0</v>
      </c>
      <c r="U307" s="88"/>
      <c r="V307" s="88">
        <v>0</v>
      </c>
      <c r="W307" s="88"/>
      <c r="X307" s="88">
        <v>0</v>
      </c>
      <c r="Y307" s="88"/>
      <c r="Z307" s="88">
        <v>0</v>
      </c>
      <c r="AA307" s="88"/>
      <c r="AB307" s="109">
        <v>0</v>
      </c>
      <c r="AC307" s="110"/>
      <c r="AD307" s="88">
        <v>0</v>
      </c>
      <c r="AE307" s="88"/>
      <c r="AF307" s="88">
        <v>0</v>
      </c>
      <c r="AG307" s="88"/>
      <c r="AH307" s="88">
        <v>0</v>
      </c>
      <c r="AI307" s="88"/>
      <c r="AJ307" s="88">
        <v>0</v>
      </c>
      <c r="AK307" s="88"/>
      <c r="AL307" s="88">
        <v>0</v>
      </c>
      <c r="AM307" s="88"/>
      <c r="AN307" s="88">
        <v>6.5271842199999988</v>
      </c>
      <c r="AO307" s="88">
        <v>13.03</v>
      </c>
      <c r="AP307" s="88">
        <v>0</v>
      </c>
      <c r="AQ307" s="88"/>
      <c r="AR307" s="88">
        <v>0</v>
      </c>
      <c r="AS307" s="88"/>
      <c r="AT307" s="88">
        <v>0</v>
      </c>
      <c r="AU307" s="88"/>
      <c r="AV307" s="88">
        <v>0</v>
      </c>
      <c r="AW307" s="88"/>
      <c r="AX307" s="88">
        <v>0</v>
      </c>
      <c r="AY307" s="88"/>
    </row>
    <row r="308" spans="1:51" ht="31.5">
      <c r="A308" s="105" t="s">
        <v>124</v>
      </c>
      <c r="B308" s="106" t="s">
        <v>494</v>
      </c>
      <c r="C308" s="105" t="s">
        <v>495</v>
      </c>
      <c r="D308" s="88">
        <v>0</v>
      </c>
      <c r="E308" s="88"/>
      <c r="F308" s="88">
        <v>0</v>
      </c>
      <c r="G308" s="88"/>
      <c r="H308" s="88">
        <v>0</v>
      </c>
      <c r="I308" s="88"/>
      <c r="J308" s="88">
        <v>0</v>
      </c>
      <c r="K308" s="88"/>
      <c r="L308" s="88">
        <v>0</v>
      </c>
      <c r="M308" s="88"/>
      <c r="N308" s="88">
        <v>0</v>
      </c>
      <c r="O308" s="88"/>
      <c r="P308" s="88">
        <v>0</v>
      </c>
      <c r="Q308" s="88"/>
      <c r="R308" s="88">
        <v>0</v>
      </c>
      <c r="S308" s="88"/>
      <c r="T308" s="88">
        <v>0</v>
      </c>
      <c r="U308" s="88"/>
      <c r="V308" s="88">
        <v>0</v>
      </c>
      <c r="W308" s="88"/>
      <c r="X308" s="88">
        <v>0</v>
      </c>
      <c r="Y308" s="88"/>
      <c r="Z308" s="88">
        <v>0</v>
      </c>
      <c r="AA308" s="88"/>
      <c r="AB308" s="109">
        <v>0</v>
      </c>
      <c r="AC308" s="110"/>
      <c r="AD308" s="88">
        <v>0</v>
      </c>
      <c r="AE308" s="88"/>
      <c r="AF308" s="88">
        <v>0</v>
      </c>
      <c r="AG308" s="88"/>
      <c r="AH308" s="88">
        <v>0</v>
      </c>
      <c r="AI308" s="88"/>
      <c r="AJ308" s="88">
        <v>0</v>
      </c>
      <c r="AK308" s="88"/>
      <c r="AL308" s="88">
        <v>0</v>
      </c>
      <c r="AM308" s="88"/>
      <c r="AN308" s="88">
        <v>1.5343715800000002</v>
      </c>
      <c r="AO308" s="88">
        <v>1.5343715800000002</v>
      </c>
      <c r="AP308" s="88">
        <v>0</v>
      </c>
      <c r="AQ308" s="88"/>
      <c r="AR308" s="88">
        <v>0</v>
      </c>
      <c r="AS308" s="88"/>
      <c r="AT308" s="88">
        <v>0</v>
      </c>
      <c r="AU308" s="88"/>
      <c r="AV308" s="88">
        <v>0</v>
      </c>
      <c r="AW308" s="88"/>
      <c r="AX308" s="88">
        <v>0</v>
      </c>
      <c r="AY308" s="88"/>
    </row>
    <row r="309" spans="1:51" ht="31.5">
      <c r="A309" s="105" t="s">
        <v>124</v>
      </c>
      <c r="B309" s="106" t="s">
        <v>496</v>
      </c>
      <c r="C309" s="105" t="s">
        <v>497</v>
      </c>
      <c r="D309" s="88">
        <v>0</v>
      </c>
      <c r="E309" s="88"/>
      <c r="F309" s="88">
        <v>0</v>
      </c>
      <c r="G309" s="88"/>
      <c r="H309" s="88">
        <v>0</v>
      </c>
      <c r="I309" s="88"/>
      <c r="J309" s="88">
        <v>0</v>
      </c>
      <c r="K309" s="88"/>
      <c r="L309" s="88">
        <v>0</v>
      </c>
      <c r="M309" s="88"/>
      <c r="N309" s="88">
        <v>0</v>
      </c>
      <c r="O309" s="88"/>
      <c r="P309" s="88">
        <v>0</v>
      </c>
      <c r="Q309" s="88"/>
      <c r="R309" s="88">
        <v>0</v>
      </c>
      <c r="S309" s="88"/>
      <c r="T309" s="88">
        <v>0</v>
      </c>
      <c r="U309" s="88"/>
      <c r="V309" s="88">
        <v>0</v>
      </c>
      <c r="W309" s="88"/>
      <c r="X309" s="88">
        <v>0</v>
      </c>
      <c r="Y309" s="88"/>
      <c r="Z309" s="88">
        <v>0</v>
      </c>
      <c r="AA309" s="88"/>
      <c r="AB309" s="109">
        <v>0</v>
      </c>
      <c r="AC309" s="110"/>
      <c r="AD309" s="88">
        <v>0</v>
      </c>
      <c r="AE309" s="88"/>
      <c r="AF309" s="88">
        <v>0</v>
      </c>
      <c r="AG309" s="88"/>
      <c r="AH309" s="88">
        <v>0</v>
      </c>
      <c r="AI309" s="88"/>
      <c r="AJ309" s="88">
        <v>0</v>
      </c>
      <c r="AK309" s="88"/>
      <c r="AL309" s="88">
        <v>0</v>
      </c>
      <c r="AM309" s="88"/>
      <c r="AN309" s="88">
        <v>6.0879353499999997E-2</v>
      </c>
      <c r="AO309" s="88">
        <v>0</v>
      </c>
      <c r="AP309" s="88">
        <v>0</v>
      </c>
      <c r="AQ309" s="88"/>
      <c r="AR309" s="88">
        <v>0</v>
      </c>
      <c r="AS309" s="88"/>
      <c r="AT309" s="88">
        <v>0</v>
      </c>
      <c r="AU309" s="88"/>
      <c r="AV309" s="88">
        <v>0</v>
      </c>
      <c r="AW309" s="88"/>
      <c r="AX309" s="88">
        <v>0</v>
      </c>
      <c r="AY309" s="88"/>
    </row>
    <row r="310" spans="1:51" ht="15.75">
      <c r="A310" s="105" t="s">
        <v>124</v>
      </c>
      <c r="B310" s="106" t="s">
        <v>498</v>
      </c>
      <c r="C310" s="105" t="s">
        <v>499</v>
      </c>
      <c r="D310" s="88">
        <v>0</v>
      </c>
      <c r="E310" s="88"/>
      <c r="F310" s="88">
        <v>0</v>
      </c>
      <c r="G310" s="88"/>
      <c r="H310" s="88">
        <v>0</v>
      </c>
      <c r="I310" s="88"/>
      <c r="J310" s="88">
        <v>0</v>
      </c>
      <c r="K310" s="88"/>
      <c r="L310" s="88">
        <v>0</v>
      </c>
      <c r="M310" s="88"/>
      <c r="N310" s="88">
        <v>0</v>
      </c>
      <c r="O310" s="88"/>
      <c r="P310" s="88">
        <v>0</v>
      </c>
      <c r="Q310" s="88"/>
      <c r="R310" s="88">
        <v>0</v>
      </c>
      <c r="S310" s="88"/>
      <c r="T310" s="88">
        <v>0</v>
      </c>
      <c r="U310" s="88"/>
      <c r="V310" s="88">
        <v>0</v>
      </c>
      <c r="W310" s="88"/>
      <c r="X310" s="88">
        <v>0</v>
      </c>
      <c r="Y310" s="88"/>
      <c r="Z310" s="88">
        <v>0</v>
      </c>
      <c r="AA310" s="88"/>
      <c r="AB310" s="109">
        <v>0</v>
      </c>
      <c r="AC310" s="110"/>
      <c r="AD310" s="88">
        <v>0</v>
      </c>
      <c r="AE310" s="88"/>
      <c r="AF310" s="88">
        <v>0</v>
      </c>
      <c r="AG310" s="88"/>
      <c r="AH310" s="88">
        <v>0</v>
      </c>
      <c r="AI310" s="88"/>
      <c r="AJ310" s="88">
        <v>0</v>
      </c>
      <c r="AK310" s="88"/>
      <c r="AL310" s="88">
        <v>0</v>
      </c>
      <c r="AM310" s="88"/>
      <c r="AN310" s="88">
        <v>4.4859557499999994E-2</v>
      </c>
      <c r="AO310" s="88">
        <v>0</v>
      </c>
      <c r="AP310" s="88">
        <v>0</v>
      </c>
      <c r="AQ310" s="88"/>
      <c r="AR310" s="88">
        <v>0</v>
      </c>
      <c r="AS310" s="88"/>
      <c r="AT310" s="88">
        <v>0</v>
      </c>
      <c r="AU310" s="88"/>
      <c r="AV310" s="88">
        <v>0</v>
      </c>
      <c r="AW310" s="88"/>
      <c r="AX310" s="88">
        <v>0</v>
      </c>
      <c r="AY310" s="88"/>
    </row>
    <row r="311" spans="1:51" ht="15.75">
      <c r="A311" s="105" t="s">
        <v>124</v>
      </c>
      <c r="B311" s="106" t="s">
        <v>500</v>
      </c>
      <c r="C311" s="105" t="s">
        <v>501</v>
      </c>
      <c r="D311" s="88">
        <v>0</v>
      </c>
      <c r="E311" s="88"/>
      <c r="F311" s="88">
        <v>0</v>
      </c>
      <c r="G311" s="88"/>
      <c r="H311" s="88">
        <v>0</v>
      </c>
      <c r="I311" s="88"/>
      <c r="J311" s="88">
        <v>0</v>
      </c>
      <c r="K311" s="88"/>
      <c r="L311" s="88">
        <v>0</v>
      </c>
      <c r="M311" s="88"/>
      <c r="N311" s="88">
        <v>0</v>
      </c>
      <c r="O311" s="88"/>
      <c r="P311" s="88">
        <v>0</v>
      </c>
      <c r="Q311" s="88"/>
      <c r="R311" s="88">
        <v>0</v>
      </c>
      <c r="S311" s="88"/>
      <c r="T311" s="88">
        <v>0</v>
      </c>
      <c r="U311" s="88"/>
      <c r="V311" s="88">
        <v>0</v>
      </c>
      <c r="W311" s="88"/>
      <c r="X311" s="88">
        <v>0</v>
      </c>
      <c r="Y311" s="88"/>
      <c r="Z311" s="88">
        <v>0</v>
      </c>
      <c r="AA311" s="88"/>
      <c r="AB311" s="109">
        <v>0</v>
      </c>
      <c r="AC311" s="110"/>
      <c r="AD311" s="88">
        <v>0</v>
      </c>
      <c r="AE311" s="88"/>
      <c r="AF311" s="88">
        <v>0</v>
      </c>
      <c r="AG311" s="88"/>
      <c r="AH311" s="88">
        <v>0</v>
      </c>
      <c r="AI311" s="88"/>
      <c r="AJ311" s="88">
        <v>0</v>
      </c>
      <c r="AK311" s="88"/>
      <c r="AL311" s="88">
        <v>0</v>
      </c>
      <c r="AM311" s="88"/>
      <c r="AN311" s="88">
        <v>3.2588008500000001E-2</v>
      </c>
      <c r="AO311" s="88">
        <v>0</v>
      </c>
      <c r="AP311" s="88">
        <v>0</v>
      </c>
      <c r="AQ311" s="88"/>
      <c r="AR311" s="88">
        <v>0</v>
      </c>
      <c r="AS311" s="88"/>
      <c r="AT311" s="88">
        <v>0</v>
      </c>
      <c r="AU311" s="88"/>
      <c r="AV311" s="88">
        <v>0</v>
      </c>
      <c r="AW311" s="88"/>
      <c r="AX311" s="88">
        <v>0</v>
      </c>
      <c r="AY311" s="88"/>
    </row>
    <row r="312" spans="1:51" ht="15.75">
      <c r="A312" s="105" t="s">
        <v>124</v>
      </c>
      <c r="B312" s="106" t="s">
        <v>502</v>
      </c>
      <c r="C312" s="105" t="s">
        <v>503</v>
      </c>
      <c r="D312" s="88">
        <v>0</v>
      </c>
      <c r="E312" s="88"/>
      <c r="F312" s="88">
        <v>0</v>
      </c>
      <c r="G312" s="88"/>
      <c r="H312" s="88">
        <v>0</v>
      </c>
      <c r="I312" s="88"/>
      <c r="J312" s="88">
        <v>0</v>
      </c>
      <c r="K312" s="88"/>
      <c r="L312" s="88">
        <v>0</v>
      </c>
      <c r="M312" s="88"/>
      <c r="N312" s="88">
        <v>0</v>
      </c>
      <c r="O312" s="88"/>
      <c r="P312" s="88">
        <v>0</v>
      </c>
      <c r="Q312" s="88"/>
      <c r="R312" s="88">
        <v>0</v>
      </c>
      <c r="S312" s="88"/>
      <c r="T312" s="88">
        <v>0</v>
      </c>
      <c r="U312" s="88"/>
      <c r="V312" s="88">
        <v>0</v>
      </c>
      <c r="W312" s="88"/>
      <c r="X312" s="88">
        <v>0</v>
      </c>
      <c r="Y312" s="88"/>
      <c r="Z312" s="88">
        <v>0</v>
      </c>
      <c r="AA312" s="88"/>
      <c r="AB312" s="109">
        <v>0</v>
      </c>
      <c r="AC312" s="110"/>
      <c r="AD312" s="88">
        <v>0</v>
      </c>
      <c r="AE312" s="88"/>
      <c r="AF312" s="88">
        <v>0</v>
      </c>
      <c r="AG312" s="88"/>
      <c r="AH312" s="88">
        <v>0</v>
      </c>
      <c r="AI312" s="88"/>
      <c r="AJ312" s="88">
        <v>0</v>
      </c>
      <c r="AK312" s="88"/>
      <c r="AL312" s="88">
        <v>0</v>
      </c>
      <c r="AM312" s="88"/>
      <c r="AN312" s="88">
        <v>6.1739607000000078E-2</v>
      </c>
      <c r="AO312" s="88">
        <v>0</v>
      </c>
      <c r="AP312" s="88">
        <v>0</v>
      </c>
      <c r="AQ312" s="88"/>
      <c r="AR312" s="88">
        <v>0</v>
      </c>
      <c r="AS312" s="88"/>
      <c r="AT312" s="88">
        <v>0</v>
      </c>
      <c r="AU312" s="88"/>
      <c r="AV312" s="88">
        <v>0</v>
      </c>
      <c r="AW312" s="88"/>
      <c r="AX312" s="88">
        <v>0</v>
      </c>
      <c r="AY312" s="88"/>
    </row>
    <row r="313" spans="1:51" ht="31.5">
      <c r="A313" s="105" t="s">
        <v>124</v>
      </c>
      <c r="B313" s="106" t="s">
        <v>504</v>
      </c>
      <c r="C313" s="105" t="s">
        <v>505</v>
      </c>
      <c r="D313" s="88">
        <v>0</v>
      </c>
      <c r="E313" s="88"/>
      <c r="F313" s="88">
        <v>0</v>
      </c>
      <c r="G313" s="88"/>
      <c r="H313" s="88">
        <v>0</v>
      </c>
      <c r="I313" s="88"/>
      <c r="J313" s="88">
        <v>0</v>
      </c>
      <c r="K313" s="88"/>
      <c r="L313" s="88">
        <v>0</v>
      </c>
      <c r="M313" s="88"/>
      <c r="N313" s="88">
        <v>0</v>
      </c>
      <c r="O313" s="88"/>
      <c r="P313" s="88">
        <v>0</v>
      </c>
      <c r="Q313" s="88"/>
      <c r="R313" s="88">
        <v>0</v>
      </c>
      <c r="S313" s="88"/>
      <c r="T313" s="88">
        <v>0</v>
      </c>
      <c r="U313" s="88"/>
      <c r="V313" s="88">
        <v>0</v>
      </c>
      <c r="W313" s="88"/>
      <c r="X313" s="88">
        <v>0</v>
      </c>
      <c r="Y313" s="88"/>
      <c r="Z313" s="88">
        <v>0</v>
      </c>
      <c r="AA313" s="88"/>
      <c r="AB313" s="109">
        <v>0</v>
      </c>
      <c r="AC313" s="110"/>
      <c r="AD313" s="88">
        <v>0</v>
      </c>
      <c r="AE313" s="88"/>
      <c r="AF313" s="88">
        <v>0</v>
      </c>
      <c r="AG313" s="88"/>
      <c r="AH313" s="88">
        <v>0</v>
      </c>
      <c r="AI313" s="88"/>
      <c r="AJ313" s="88">
        <v>0</v>
      </c>
      <c r="AK313" s="88"/>
      <c r="AL313" s="88">
        <v>0</v>
      </c>
      <c r="AM313" s="88"/>
      <c r="AN313" s="88">
        <v>5.2149766500000028E-2</v>
      </c>
      <c r="AO313" s="88">
        <v>0</v>
      </c>
      <c r="AP313" s="88">
        <v>0</v>
      </c>
      <c r="AQ313" s="88"/>
      <c r="AR313" s="88">
        <v>0</v>
      </c>
      <c r="AS313" s="88"/>
      <c r="AT313" s="88">
        <v>0</v>
      </c>
      <c r="AU313" s="88"/>
      <c r="AV313" s="88">
        <v>0</v>
      </c>
      <c r="AW313" s="88"/>
      <c r="AX313" s="88">
        <v>0</v>
      </c>
      <c r="AY313" s="88"/>
    </row>
    <row r="314" spans="1:51" ht="15.75">
      <c r="A314" s="105" t="s">
        <v>124</v>
      </c>
      <c r="B314" s="106" t="s">
        <v>506</v>
      </c>
      <c r="C314" s="105" t="s">
        <v>507</v>
      </c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  <c r="AA314" s="88"/>
      <c r="AB314" s="109"/>
      <c r="AC314" s="110"/>
      <c r="AD314" s="88"/>
      <c r="AE314" s="88"/>
      <c r="AF314" s="88"/>
      <c r="AG314" s="88"/>
      <c r="AH314" s="88"/>
      <c r="AI314" s="88"/>
      <c r="AJ314" s="88"/>
      <c r="AK314" s="88"/>
      <c r="AL314" s="88"/>
      <c r="AM314" s="88"/>
      <c r="AN314" s="88"/>
      <c r="AO314" s="88"/>
      <c r="AP314" s="88"/>
      <c r="AQ314" s="88"/>
      <c r="AR314" s="88"/>
      <c r="AS314" s="88"/>
      <c r="AT314" s="88"/>
      <c r="AU314" s="88"/>
      <c r="AV314" s="88"/>
      <c r="AW314" s="88"/>
      <c r="AX314" s="88"/>
      <c r="AY314" s="88"/>
    </row>
    <row r="315" spans="1:51" ht="63">
      <c r="A315" s="105" t="s">
        <v>124</v>
      </c>
      <c r="B315" s="106" t="s">
        <v>508</v>
      </c>
      <c r="C315" s="105" t="s">
        <v>509</v>
      </c>
      <c r="D315" s="88">
        <v>0</v>
      </c>
      <c r="E315" s="88"/>
      <c r="F315" s="88">
        <v>0</v>
      </c>
      <c r="G315" s="88"/>
      <c r="H315" s="88">
        <v>0</v>
      </c>
      <c r="I315" s="88"/>
      <c r="J315" s="88">
        <v>0</v>
      </c>
      <c r="K315" s="88"/>
      <c r="L315" s="88">
        <v>0</v>
      </c>
      <c r="M315" s="88"/>
      <c r="N315" s="88">
        <v>0</v>
      </c>
      <c r="O315" s="88"/>
      <c r="P315" s="88">
        <v>0</v>
      </c>
      <c r="Q315" s="88"/>
      <c r="R315" s="88">
        <v>0</v>
      </c>
      <c r="S315" s="88"/>
      <c r="T315" s="88">
        <v>0</v>
      </c>
      <c r="U315" s="88"/>
      <c r="V315" s="88">
        <v>0</v>
      </c>
      <c r="W315" s="88"/>
      <c r="X315" s="88">
        <v>0</v>
      </c>
      <c r="Y315" s="88"/>
      <c r="Z315" s="88">
        <v>0</v>
      </c>
      <c r="AA315" s="88"/>
      <c r="AB315" s="109">
        <v>0</v>
      </c>
      <c r="AC315" s="110"/>
      <c r="AD315" s="88">
        <v>0</v>
      </c>
      <c r="AE315" s="88"/>
      <c r="AF315" s="88">
        <v>0</v>
      </c>
      <c r="AG315" s="88"/>
      <c r="AH315" s="88">
        <v>0</v>
      </c>
      <c r="AI315" s="88"/>
      <c r="AJ315" s="88">
        <v>0</v>
      </c>
      <c r="AK315" s="88"/>
      <c r="AL315" s="88">
        <v>0</v>
      </c>
      <c r="AM315" s="88"/>
      <c r="AN315" s="88">
        <v>0</v>
      </c>
      <c r="AO315" s="88"/>
      <c r="AP315" s="88">
        <v>0</v>
      </c>
      <c r="AQ315" s="88"/>
      <c r="AR315" s="88">
        <v>0</v>
      </c>
      <c r="AS315" s="88"/>
      <c r="AT315" s="88">
        <v>0</v>
      </c>
      <c r="AU315" s="88"/>
      <c r="AV315" s="88">
        <v>0</v>
      </c>
      <c r="AW315" s="88"/>
      <c r="AX315" s="88">
        <v>0</v>
      </c>
      <c r="AY315" s="88"/>
    </row>
    <row r="316" spans="1:51" ht="31.5">
      <c r="A316" s="105" t="s">
        <v>125</v>
      </c>
      <c r="B316" s="106" t="s">
        <v>66</v>
      </c>
      <c r="C316" s="105" t="s">
        <v>6</v>
      </c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  <c r="AA316" s="61"/>
      <c r="AB316" s="117"/>
      <c r="AC316" s="118"/>
      <c r="AD316" s="61"/>
      <c r="AE316" s="61"/>
      <c r="AF316" s="61"/>
      <c r="AG316" s="61"/>
      <c r="AH316" s="61"/>
      <c r="AI316" s="61"/>
      <c r="AJ316" s="61"/>
      <c r="AK316" s="61"/>
      <c r="AL316" s="61"/>
      <c r="AM316" s="61"/>
      <c r="AN316" s="61"/>
      <c r="AO316" s="61"/>
      <c r="AP316" s="61"/>
      <c r="AQ316" s="61"/>
      <c r="AR316" s="61"/>
      <c r="AS316" s="61"/>
      <c r="AT316" s="61"/>
      <c r="AU316" s="61"/>
      <c r="AV316" s="61"/>
      <c r="AW316" s="61"/>
      <c r="AX316" s="61"/>
      <c r="AY316" s="61"/>
    </row>
    <row r="317" spans="1:51" ht="31.5">
      <c r="A317" s="105" t="s">
        <v>126</v>
      </c>
      <c r="B317" s="106" t="s">
        <v>68</v>
      </c>
      <c r="C317" s="105" t="s">
        <v>6</v>
      </c>
      <c r="D317" s="61">
        <f t="shared" ref="D317:AY317" si="47">D318+D321+D322+D323+D324+D325+D326+D327</f>
        <v>0</v>
      </c>
      <c r="E317" s="61">
        <f t="shared" si="47"/>
        <v>0</v>
      </c>
      <c r="F317" s="61">
        <f t="shared" si="47"/>
        <v>0</v>
      </c>
      <c r="G317" s="61">
        <f t="shared" si="47"/>
        <v>0</v>
      </c>
      <c r="H317" s="61">
        <f t="shared" si="47"/>
        <v>0</v>
      </c>
      <c r="I317" s="61">
        <f t="shared" si="47"/>
        <v>0</v>
      </c>
      <c r="J317" s="61">
        <f t="shared" si="47"/>
        <v>0</v>
      </c>
      <c r="K317" s="61">
        <f t="shared" si="47"/>
        <v>0</v>
      </c>
      <c r="L317" s="61">
        <f t="shared" si="47"/>
        <v>0</v>
      </c>
      <c r="M317" s="61">
        <f t="shared" si="47"/>
        <v>0</v>
      </c>
      <c r="N317" s="61">
        <f t="shared" si="47"/>
        <v>0</v>
      </c>
      <c r="O317" s="61">
        <f t="shared" si="47"/>
        <v>0</v>
      </c>
      <c r="P317" s="61">
        <f t="shared" si="47"/>
        <v>0</v>
      </c>
      <c r="Q317" s="61">
        <f t="shared" si="47"/>
        <v>0</v>
      </c>
      <c r="R317" s="61">
        <f t="shared" si="47"/>
        <v>0</v>
      </c>
      <c r="S317" s="61">
        <f t="shared" si="47"/>
        <v>0</v>
      </c>
      <c r="T317" s="61">
        <f t="shared" si="47"/>
        <v>0</v>
      </c>
      <c r="U317" s="61">
        <f t="shared" si="47"/>
        <v>0</v>
      </c>
      <c r="V317" s="61">
        <f t="shared" si="47"/>
        <v>0</v>
      </c>
      <c r="W317" s="61">
        <f t="shared" si="47"/>
        <v>0</v>
      </c>
      <c r="X317" s="61">
        <f t="shared" si="47"/>
        <v>0</v>
      </c>
      <c r="Y317" s="61">
        <f t="shared" si="47"/>
        <v>0</v>
      </c>
      <c r="Z317" s="61">
        <f t="shared" si="47"/>
        <v>0</v>
      </c>
      <c r="AA317" s="61">
        <f t="shared" si="47"/>
        <v>0</v>
      </c>
      <c r="AB317" s="117">
        <f t="shared" si="47"/>
        <v>0</v>
      </c>
      <c r="AC317" s="118">
        <f t="shared" si="47"/>
        <v>0</v>
      </c>
      <c r="AD317" s="61">
        <f t="shared" si="47"/>
        <v>0</v>
      </c>
      <c r="AE317" s="61">
        <f t="shared" si="47"/>
        <v>0</v>
      </c>
      <c r="AF317" s="61">
        <f t="shared" si="47"/>
        <v>0</v>
      </c>
      <c r="AG317" s="61">
        <f t="shared" si="47"/>
        <v>0</v>
      </c>
      <c r="AH317" s="61">
        <f t="shared" si="47"/>
        <v>0</v>
      </c>
      <c r="AI317" s="61">
        <f t="shared" si="47"/>
        <v>0</v>
      </c>
      <c r="AJ317" s="61">
        <f t="shared" si="47"/>
        <v>0</v>
      </c>
      <c r="AK317" s="61">
        <f t="shared" si="47"/>
        <v>0</v>
      </c>
      <c r="AL317" s="61">
        <f t="shared" si="47"/>
        <v>0</v>
      </c>
      <c r="AM317" s="61">
        <f t="shared" si="47"/>
        <v>0</v>
      </c>
      <c r="AN317" s="61">
        <f t="shared" si="47"/>
        <v>1.2708600000000001</v>
      </c>
      <c r="AO317" s="61">
        <f t="shared" si="47"/>
        <v>0</v>
      </c>
      <c r="AP317" s="61">
        <f t="shared" si="47"/>
        <v>0</v>
      </c>
      <c r="AQ317" s="61">
        <f t="shared" si="47"/>
        <v>0</v>
      </c>
      <c r="AR317" s="61">
        <f t="shared" si="47"/>
        <v>0</v>
      </c>
      <c r="AS317" s="61">
        <f t="shared" si="47"/>
        <v>0</v>
      </c>
      <c r="AT317" s="61">
        <f t="shared" si="47"/>
        <v>0</v>
      </c>
      <c r="AU317" s="61">
        <f t="shared" si="47"/>
        <v>0</v>
      </c>
      <c r="AV317" s="61">
        <f t="shared" si="47"/>
        <v>0</v>
      </c>
      <c r="AW317" s="61">
        <f t="shared" si="47"/>
        <v>0</v>
      </c>
      <c r="AX317" s="61">
        <f t="shared" si="47"/>
        <v>0</v>
      </c>
      <c r="AY317" s="61">
        <f t="shared" si="47"/>
        <v>0</v>
      </c>
    </row>
    <row r="318" spans="1:51" ht="31.5">
      <c r="A318" s="105" t="s">
        <v>127</v>
      </c>
      <c r="B318" s="106" t="s">
        <v>70</v>
      </c>
      <c r="C318" s="105" t="s">
        <v>6</v>
      </c>
      <c r="D318" s="61">
        <f t="shared" ref="D318:AY318" si="48">SUM(D319:D320)</f>
        <v>0</v>
      </c>
      <c r="E318" s="61">
        <f t="shared" si="48"/>
        <v>0</v>
      </c>
      <c r="F318" s="61">
        <f t="shared" si="48"/>
        <v>0</v>
      </c>
      <c r="G318" s="61">
        <f t="shared" si="48"/>
        <v>0</v>
      </c>
      <c r="H318" s="61">
        <f t="shared" si="48"/>
        <v>0</v>
      </c>
      <c r="I318" s="61">
        <f t="shared" si="48"/>
        <v>0</v>
      </c>
      <c r="J318" s="61">
        <f t="shared" si="48"/>
        <v>0</v>
      </c>
      <c r="K318" s="61">
        <f t="shared" si="48"/>
        <v>0</v>
      </c>
      <c r="L318" s="61">
        <f t="shared" si="48"/>
        <v>0</v>
      </c>
      <c r="M318" s="61">
        <f t="shared" si="48"/>
        <v>0</v>
      </c>
      <c r="N318" s="61">
        <f t="shared" si="48"/>
        <v>0</v>
      </c>
      <c r="O318" s="61">
        <f t="shared" si="48"/>
        <v>0</v>
      </c>
      <c r="P318" s="61">
        <f t="shared" si="48"/>
        <v>0</v>
      </c>
      <c r="Q318" s="61">
        <f t="shared" si="48"/>
        <v>0</v>
      </c>
      <c r="R318" s="61">
        <f t="shared" si="48"/>
        <v>0</v>
      </c>
      <c r="S318" s="61">
        <f t="shared" si="48"/>
        <v>0</v>
      </c>
      <c r="T318" s="61">
        <f t="shared" si="48"/>
        <v>0</v>
      </c>
      <c r="U318" s="61">
        <f t="shared" si="48"/>
        <v>0</v>
      </c>
      <c r="V318" s="61">
        <f t="shared" si="48"/>
        <v>0</v>
      </c>
      <c r="W318" s="61">
        <f t="shared" si="48"/>
        <v>0</v>
      </c>
      <c r="X318" s="61">
        <f t="shared" si="48"/>
        <v>0</v>
      </c>
      <c r="Y318" s="61">
        <f t="shared" si="48"/>
        <v>0</v>
      </c>
      <c r="Z318" s="61">
        <f t="shared" si="48"/>
        <v>0</v>
      </c>
      <c r="AA318" s="61">
        <f t="shared" si="48"/>
        <v>0</v>
      </c>
      <c r="AB318" s="117">
        <f t="shared" si="48"/>
        <v>0</v>
      </c>
      <c r="AC318" s="118">
        <f t="shared" si="48"/>
        <v>0</v>
      </c>
      <c r="AD318" s="61">
        <f t="shared" si="48"/>
        <v>0</v>
      </c>
      <c r="AE318" s="61">
        <f t="shared" si="48"/>
        <v>0</v>
      </c>
      <c r="AF318" s="61">
        <f t="shared" si="48"/>
        <v>0</v>
      </c>
      <c r="AG318" s="61">
        <f t="shared" si="48"/>
        <v>0</v>
      </c>
      <c r="AH318" s="61">
        <f t="shared" si="48"/>
        <v>0</v>
      </c>
      <c r="AI318" s="61">
        <f t="shared" si="48"/>
        <v>0</v>
      </c>
      <c r="AJ318" s="61">
        <f t="shared" si="48"/>
        <v>0</v>
      </c>
      <c r="AK318" s="61">
        <f t="shared" si="48"/>
        <v>0</v>
      </c>
      <c r="AL318" s="61">
        <f t="shared" si="48"/>
        <v>0</v>
      </c>
      <c r="AM318" s="61">
        <f t="shared" si="48"/>
        <v>0</v>
      </c>
      <c r="AN318" s="61">
        <f t="shared" si="48"/>
        <v>1.2708600000000001</v>
      </c>
      <c r="AO318" s="61">
        <f t="shared" si="48"/>
        <v>0</v>
      </c>
      <c r="AP318" s="61">
        <f t="shared" si="48"/>
        <v>0</v>
      </c>
      <c r="AQ318" s="61">
        <f t="shared" si="48"/>
        <v>0</v>
      </c>
      <c r="AR318" s="61">
        <f t="shared" si="48"/>
        <v>0</v>
      </c>
      <c r="AS318" s="61">
        <f t="shared" si="48"/>
        <v>0</v>
      </c>
      <c r="AT318" s="61">
        <f t="shared" si="48"/>
        <v>0</v>
      </c>
      <c r="AU318" s="61">
        <f t="shared" si="48"/>
        <v>0</v>
      </c>
      <c r="AV318" s="61">
        <f t="shared" si="48"/>
        <v>0</v>
      </c>
      <c r="AW318" s="61">
        <f t="shared" si="48"/>
        <v>0</v>
      </c>
      <c r="AX318" s="61">
        <f t="shared" si="48"/>
        <v>0</v>
      </c>
      <c r="AY318" s="61">
        <f t="shared" si="48"/>
        <v>0</v>
      </c>
    </row>
    <row r="319" spans="1:51" ht="31.5">
      <c r="A319" s="105" t="s">
        <v>127</v>
      </c>
      <c r="B319" s="106" t="s">
        <v>510</v>
      </c>
      <c r="C319" s="105" t="s">
        <v>511</v>
      </c>
      <c r="D319" s="88">
        <v>0</v>
      </c>
      <c r="E319" s="88"/>
      <c r="F319" s="88">
        <v>0</v>
      </c>
      <c r="G319" s="88"/>
      <c r="H319" s="88">
        <v>0</v>
      </c>
      <c r="I319" s="88"/>
      <c r="J319" s="88">
        <v>0</v>
      </c>
      <c r="K319" s="88"/>
      <c r="L319" s="88">
        <v>0</v>
      </c>
      <c r="M319" s="88"/>
      <c r="N319" s="88">
        <v>0</v>
      </c>
      <c r="O319" s="88"/>
      <c r="P319" s="88">
        <v>0</v>
      </c>
      <c r="Q319" s="88"/>
      <c r="R319" s="88">
        <v>0</v>
      </c>
      <c r="S319" s="88"/>
      <c r="T319" s="88">
        <v>0</v>
      </c>
      <c r="U319" s="88"/>
      <c r="V319" s="88">
        <v>0</v>
      </c>
      <c r="W319" s="88"/>
      <c r="X319" s="88">
        <v>0</v>
      </c>
      <c r="Y319" s="88"/>
      <c r="Z319" s="88">
        <v>0</v>
      </c>
      <c r="AA319" s="88"/>
      <c r="AB319" s="109">
        <v>0</v>
      </c>
      <c r="AC319" s="110"/>
      <c r="AD319" s="88">
        <v>0</v>
      </c>
      <c r="AE319" s="88"/>
      <c r="AF319" s="88">
        <v>0</v>
      </c>
      <c r="AG319" s="88"/>
      <c r="AH319" s="88">
        <v>0</v>
      </c>
      <c r="AI319" s="88"/>
      <c r="AJ319" s="88">
        <v>0</v>
      </c>
      <c r="AK319" s="88"/>
      <c r="AL319" s="88">
        <v>0</v>
      </c>
      <c r="AM319" s="88"/>
      <c r="AN319" s="88">
        <v>0</v>
      </c>
      <c r="AO319" s="88"/>
      <c r="AP319" s="88">
        <v>0</v>
      </c>
      <c r="AQ319" s="88"/>
      <c r="AR319" s="88">
        <v>0</v>
      </c>
      <c r="AS319" s="88"/>
      <c r="AT319" s="88">
        <v>0</v>
      </c>
      <c r="AU319" s="88"/>
      <c r="AV319" s="88">
        <v>0</v>
      </c>
      <c r="AW319" s="88"/>
      <c r="AX319" s="88">
        <v>0</v>
      </c>
      <c r="AY319" s="88"/>
    </row>
    <row r="320" spans="1:51" ht="47.25">
      <c r="A320" s="105" t="s">
        <v>127</v>
      </c>
      <c r="B320" s="106" t="s">
        <v>512</v>
      </c>
      <c r="C320" s="105" t="s">
        <v>513</v>
      </c>
      <c r="D320" s="88">
        <v>0</v>
      </c>
      <c r="E320" s="88"/>
      <c r="F320" s="88">
        <v>0</v>
      </c>
      <c r="G320" s="88"/>
      <c r="H320" s="88">
        <v>0</v>
      </c>
      <c r="I320" s="88"/>
      <c r="J320" s="88">
        <v>0</v>
      </c>
      <c r="K320" s="88"/>
      <c r="L320" s="88">
        <v>0</v>
      </c>
      <c r="M320" s="88"/>
      <c r="N320" s="88">
        <v>0</v>
      </c>
      <c r="O320" s="88"/>
      <c r="P320" s="88">
        <v>0</v>
      </c>
      <c r="Q320" s="88"/>
      <c r="R320" s="88">
        <v>0</v>
      </c>
      <c r="S320" s="88"/>
      <c r="T320" s="88">
        <v>0</v>
      </c>
      <c r="U320" s="88"/>
      <c r="V320" s="88">
        <v>0</v>
      </c>
      <c r="W320" s="88"/>
      <c r="X320" s="88">
        <v>0</v>
      </c>
      <c r="Y320" s="88"/>
      <c r="Z320" s="88">
        <v>0</v>
      </c>
      <c r="AA320" s="88"/>
      <c r="AB320" s="109">
        <v>0</v>
      </c>
      <c r="AC320" s="110"/>
      <c r="AD320" s="88">
        <v>0</v>
      </c>
      <c r="AE320" s="88"/>
      <c r="AF320" s="88">
        <v>0</v>
      </c>
      <c r="AG320" s="88"/>
      <c r="AH320" s="88">
        <v>0</v>
      </c>
      <c r="AI320" s="88"/>
      <c r="AJ320" s="88">
        <v>0</v>
      </c>
      <c r="AK320" s="88"/>
      <c r="AL320" s="88">
        <v>0</v>
      </c>
      <c r="AM320" s="88"/>
      <c r="AN320" s="88">
        <v>1.2708600000000001</v>
      </c>
      <c r="AO320" s="88">
        <v>0</v>
      </c>
      <c r="AP320" s="88">
        <v>0</v>
      </c>
      <c r="AQ320" s="88"/>
      <c r="AR320" s="88">
        <v>0</v>
      </c>
      <c r="AS320" s="88"/>
      <c r="AT320" s="88">
        <v>0</v>
      </c>
      <c r="AU320" s="88"/>
      <c r="AV320" s="88">
        <v>0</v>
      </c>
      <c r="AW320" s="88"/>
      <c r="AX320" s="88">
        <v>0</v>
      </c>
      <c r="AY320" s="88"/>
    </row>
    <row r="321" spans="1:51" ht="31.5">
      <c r="A321" s="105" t="s">
        <v>128</v>
      </c>
      <c r="B321" s="106" t="s">
        <v>72</v>
      </c>
      <c r="C321" s="105" t="s">
        <v>6</v>
      </c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  <c r="AA321" s="61"/>
      <c r="AB321" s="117"/>
      <c r="AC321" s="118"/>
      <c r="AD321" s="61"/>
      <c r="AE321" s="61"/>
      <c r="AF321" s="61"/>
      <c r="AG321" s="61"/>
      <c r="AH321" s="61"/>
      <c r="AI321" s="61"/>
      <c r="AJ321" s="61"/>
      <c r="AK321" s="61"/>
      <c r="AL321" s="61"/>
      <c r="AM321" s="61"/>
      <c r="AN321" s="61"/>
      <c r="AO321" s="61"/>
      <c r="AP321" s="61"/>
      <c r="AQ321" s="61"/>
      <c r="AR321" s="61"/>
      <c r="AS321" s="61"/>
      <c r="AT321" s="61"/>
      <c r="AU321" s="61"/>
      <c r="AV321" s="61"/>
      <c r="AW321" s="61"/>
      <c r="AX321" s="61"/>
      <c r="AY321" s="61"/>
    </row>
    <row r="322" spans="1:51" ht="31.5">
      <c r="A322" s="105" t="s">
        <v>129</v>
      </c>
      <c r="B322" s="106" t="s">
        <v>74</v>
      </c>
      <c r="C322" s="105" t="s">
        <v>6</v>
      </c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  <c r="AA322" s="61"/>
      <c r="AB322" s="117"/>
      <c r="AC322" s="118"/>
      <c r="AD322" s="61"/>
      <c r="AE322" s="61"/>
      <c r="AF322" s="61"/>
      <c r="AG322" s="61"/>
      <c r="AH322" s="61"/>
      <c r="AI322" s="61"/>
      <c r="AJ322" s="61"/>
      <c r="AK322" s="61"/>
      <c r="AL322" s="61"/>
      <c r="AM322" s="61"/>
      <c r="AN322" s="61"/>
      <c r="AO322" s="61"/>
      <c r="AP322" s="61"/>
      <c r="AQ322" s="61"/>
      <c r="AR322" s="61"/>
      <c r="AS322" s="61"/>
      <c r="AT322" s="61"/>
      <c r="AU322" s="61"/>
      <c r="AV322" s="61"/>
      <c r="AW322" s="61"/>
      <c r="AX322" s="61"/>
      <c r="AY322" s="61"/>
    </row>
    <row r="323" spans="1:51" ht="31.5">
      <c r="A323" s="105" t="s">
        <v>130</v>
      </c>
      <c r="B323" s="106" t="s">
        <v>76</v>
      </c>
      <c r="C323" s="105" t="s">
        <v>6</v>
      </c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  <c r="AA323" s="61"/>
      <c r="AB323" s="117"/>
      <c r="AC323" s="118"/>
      <c r="AD323" s="61"/>
      <c r="AE323" s="61"/>
      <c r="AF323" s="61"/>
      <c r="AG323" s="61"/>
      <c r="AH323" s="61"/>
      <c r="AI323" s="61"/>
      <c r="AJ323" s="61"/>
      <c r="AK323" s="61"/>
      <c r="AL323" s="61"/>
      <c r="AM323" s="61"/>
      <c r="AN323" s="61"/>
      <c r="AO323" s="61"/>
      <c r="AP323" s="61"/>
      <c r="AQ323" s="61"/>
      <c r="AR323" s="61"/>
      <c r="AS323" s="61"/>
      <c r="AT323" s="61"/>
      <c r="AU323" s="61"/>
      <c r="AV323" s="61"/>
      <c r="AW323" s="61"/>
      <c r="AX323" s="61"/>
      <c r="AY323" s="61"/>
    </row>
    <row r="324" spans="1:51" ht="47.25">
      <c r="A324" s="105" t="s">
        <v>131</v>
      </c>
      <c r="B324" s="106" t="s">
        <v>78</v>
      </c>
      <c r="C324" s="105" t="s">
        <v>6</v>
      </c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  <c r="AA324" s="61"/>
      <c r="AB324" s="117"/>
      <c r="AC324" s="118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</row>
    <row r="325" spans="1:51" ht="31.5">
      <c r="A325" s="105" t="s">
        <v>132</v>
      </c>
      <c r="B325" s="106" t="s">
        <v>80</v>
      </c>
      <c r="C325" s="105" t="s">
        <v>6</v>
      </c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  <c r="AA325" s="61"/>
      <c r="AB325" s="117"/>
      <c r="AC325" s="118"/>
      <c r="AD325" s="61"/>
      <c r="AE325" s="61"/>
      <c r="AF325" s="61"/>
      <c r="AG325" s="61"/>
      <c r="AH325" s="61"/>
      <c r="AI325" s="61"/>
      <c r="AJ325" s="61"/>
      <c r="AK325" s="61"/>
      <c r="AL325" s="61"/>
      <c r="AM325" s="61"/>
      <c r="AN325" s="61"/>
      <c r="AO325" s="61"/>
      <c r="AP325" s="61"/>
      <c r="AQ325" s="61"/>
      <c r="AR325" s="61"/>
      <c r="AS325" s="61"/>
      <c r="AT325" s="61"/>
      <c r="AU325" s="61"/>
      <c r="AV325" s="61"/>
      <c r="AW325" s="61"/>
      <c r="AX325" s="61"/>
      <c r="AY325" s="61"/>
    </row>
    <row r="326" spans="1:51" ht="31.5">
      <c r="A326" s="105" t="s">
        <v>133</v>
      </c>
      <c r="B326" s="106" t="s">
        <v>82</v>
      </c>
      <c r="C326" s="105" t="s">
        <v>6</v>
      </c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  <c r="AA326" s="61"/>
      <c r="AB326" s="117"/>
      <c r="AC326" s="118"/>
      <c r="AD326" s="61"/>
      <c r="AE326" s="61"/>
      <c r="AF326" s="61"/>
      <c r="AG326" s="61"/>
      <c r="AH326" s="61"/>
      <c r="AI326" s="61"/>
      <c r="AJ326" s="61"/>
      <c r="AK326" s="61"/>
      <c r="AL326" s="61"/>
      <c r="AM326" s="61"/>
      <c r="AN326" s="61"/>
      <c r="AO326" s="61"/>
      <c r="AP326" s="61"/>
      <c r="AQ326" s="61"/>
      <c r="AR326" s="61"/>
      <c r="AS326" s="61"/>
      <c r="AT326" s="61"/>
      <c r="AU326" s="61"/>
      <c r="AV326" s="61"/>
      <c r="AW326" s="61"/>
      <c r="AX326" s="61"/>
      <c r="AY326" s="61"/>
    </row>
    <row r="327" spans="1:51" ht="47.25">
      <c r="A327" s="105" t="s">
        <v>134</v>
      </c>
      <c r="B327" s="106" t="s">
        <v>84</v>
      </c>
      <c r="C327" s="105" t="s">
        <v>6</v>
      </c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  <c r="AA327" s="61"/>
      <c r="AB327" s="117"/>
      <c r="AC327" s="118"/>
      <c r="AD327" s="61"/>
      <c r="AE327" s="61"/>
      <c r="AF327" s="61"/>
      <c r="AG327" s="61"/>
      <c r="AH327" s="61"/>
      <c r="AI327" s="61"/>
      <c r="AJ327" s="61"/>
      <c r="AK327" s="61"/>
      <c r="AL327" s="61"/>
      <c r="AM327" s="61"/>
      <c r="AN327" s="61"/>
      <c r="AO327" s="61"/>
      <c r="AP327" s="61"/>
      <c r="AQ327" s="61"/>
      <c r="AR327" s="61"/>
      <c r="AS327" s="61"/>
      <c r="AT327" s="61"/>
      <c r="AU327" s="61"/>
      <c r="AV327" s="61"/>
      <c r="AW327" s="61"/>
      <c r="AX327" s="61"/>
      <c r="AY327" s="61"/>
    </row>
    <row r="328" spans="1:51" ht="47.25">
      <c r="A328" s="105" t="s">
        <v>135</v>
      </c>
      <c r="B328" s="106" t="s">
        <v>86</v>
      </c>
      <c r="C328" s="105" t="s">
        <v>6</v>
      </c>
      <c r="D328" s="61">
        <f t="shared" ref="D328:AY328" si="49">D329+D330</f>
        <v>0</v>
      </c>
      <c r="E328" s="61">
        <f t="shared" si="49"/>
        <v>0</v>
      </c>
      <c r="F328" s="61">
        <f t="shared" si="49"/>
        <v>0</v>
      </c>
      <c r="G328" s="61">
        <f t="shared" si="49"/>
        <v>0</v>
      </c>
      <c r="H328" s="61">
        <f t="shared" si="49"/>
        <v>0</v>
      </c>
      <c r="I328" s="61">
        <f t="shared" si="49"/>
        <v>0</v>
      </c>
      <c r="J328" s="61">
        <f t="shared" si="49"/>
        <v>0</v>
      </c>
      <c r="K328" s="61">
        <f t="shared" si="49"/>
        <v>0</v>
      </c>
      <c r="L328" s="61">
        <f t="shared" si="49"/>
        <v>0</v>
      </c>
      <c r="M328" s="61">
        <f t="shared" si="49"/>
        <v>0</v>
      </c>
      <c r="N328" s="61">
        <f t="shared" si="49"/>
        <v>0</v>
      </c>
      <c r="O328" s="61">
        <f t="shared" si="49"/>
        <v>0</v>
      </c>
      <c r="P328" s="61">
        <f t="shared" si="49"/>
        <v>0</v>
      </c>
      <c r="Q328" s="61">
        <f t="shared" si="49"/>
        <v>0</v>
      </c>
      <c r="R328" s="61">
        <f t="shared" si="49"/>
        <v>0</v>
      </c>
      <c r="S328" s="61">
        <f t="shared" si="49"/>
        <v>0</v>
      </c>
      <c r="T328" s="61">
        <f t="shared" si="49"/>
        <v>0</v>
      </c>
      <c r="U328" s="61">
        <f t="shared" si="49"/>
        <v>0</v>
      </c>
      <c r="V328" s="61">
        <f t="shared" si="49"/>
        <v>0</v>
      </c>
      <c r="W328" s="61">
        <f t="shared" si="49"/>
        <v>0</v>
      </c>
      <c r="X328" s="61">
        <f t="shared" si="49"/>
        <v>0</v>
      </c>
      <c r="Y328" s="61">
        <f t="shared" si="49"/>
        <v>0</v>
      </c>
      <c r="Z328" s="61">
        <f t="shared" si="49"/>
        <v>0</v>
      </c>
      <c r="AA328" s="61">
        <f t="shared" si="49"/>
        <v>0</v>
      </c>
      <c r="AB328" s="117">
        <f t="shared" si="49"/>
        <v>0</v>
      </c>
      <c r="AC328" s="118">
        <f t="shared" si="49"/>
        <v>0</v>
      </c>
      <c r="AD328" s="61">
        <f t="shared" si="49"/>
        <v>0</v>
      </c>
      <c r="AE328" s="61">
        <f t="shared" si="49"/>
        <v>0</v>
      </c>
      <c r="AF328" s="61">
        <f t="shared" si="49"/>
        <v>0</v>
      </c>
      <c r="AG328" s="61">
        <f t="shared" si="49"/>
        <v>0</v>
      </c>
      <c r="AH328" s="61">
        <f t="shared" si="49"/>
        <v>0</v>
      </c>
      <c r="AI328" s="61">
        <f t="shared" si="49"/>
        <v>0</v>
      </c>
      <c r="AJ328" s="61">
        <f t="shared" si="49"/>
        <v>0</v>
      </c>
      <c r="AK328" s="61">
        <f t="shared" si="49"/>
        <v>0</v>
      </c>
      <c r="AL328" s="61">
        <f t="shared" si="49"/>
        <v>0</v>
      </c>
      <c r="AM328" s="61">
        <f t="shared" si="49"/>
        <v>0</v>
      </c>
      <c r="AN328" s="61">
        <f t="shared" si="49"/>
        <v>0.38336669000000001</v>
      </c>
      <c r="AO328" s="61">
        <f t="shared" si="49"/>
        <v>0</v>
      </c>
      <c r="AP328" s="61">
        <f t="shared" si="49"/>
        <v>0.38336669000000001</v>
      </c>
      <c r="AQ328" s="61">
        <f t="shared" si="49"/>
        <v>0.38336669000000001</v>
      </c>
      <c r="AR328" s="61">
        <f t="shared" si="49"/>
        <v>0</v>
      </c>
      <c r="AS328" s="61">
        <f t="shared" si="49"/>
        <v>0</v>
      </c>
      <c r="AT328" s="61">
        <f t="shared" si="49"/>
        <v>0</v>
      </c>
      <c r="AU328" s="61">
        <f t="shared" si="49"/>
        <v>0</v>
      </c>
      <c r="AV328" s="61">
        <f t="shared" si="49"/>
        <v>0</v>
      </c>
      <c r="AW328" s="61">
        <f t="shared" si="49"/>
        <v>0</v>
      </c>
      <c r="AX328" s="61">
        <f t="shared" si="49"/>
        <v>0</v>
      </c>
      <c r="AY328" s="61">
        <f t="shared" si="49"/>
        <v>0</v>
      </c>
    </row>
    <row r="329" spans="1:51" ht="31.5">
      <c r="A329" s="105" t="s">
        <v>136</v>
      </c>
      <c r="B329" s="106" t="s">
        <v>88</v>
      </c>
      <c r="C329" s="105" t="s">
        <v>6</v>
      </c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  <c r="AA329" s="61"/>
      <c r="AB329" s="117"/>
      <c r="AC329" s="118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</row>
    <row r="330" spans="1:51" ht="31.5">
      <c r="A330" s="105" t="s">
        <v>137</v>
      </c>
      <c r="B330" s="106" t="s">
        <v>90</v>
      </c>
      <c r="C330" s="105" t="s">
        <v>6</v>
      </c>
      <c r="D330" s="61">
        <f t="shared" ref="D330:AY330" si="50">D331</f>
        <v>0</v>
      </c>
      <c r="E330" s="61">
        <f t="shared" si="50"/>
        <v>0</v>
      </c>
      <c r="F330" s="61">
        <f t="shared" si="50"/>
        <v>0</v>
      </c>
      <c r="G330" s="61">
        <f t="shared" si="50"/>
        <v>0</v>
      </c>
      <c r="H330" s="61">
        <f t="shared" si="50"/>
        <v>0</v>
      </c>
      <c r="I330" s="61">
        <f t="shared" si="50"/>
        <v>0</v>
      </c>
      <c r="J330" s="61">
        <f t="shared" si="50"/>
        <v>0</v>
      </c>
      <c r="K330" s="61">
        <f t="shared" si="50"/>
        <v>0</v>
      </c>
      <c r="L330" s="61">
        <f t="shared" si="50"/>
        <v>0</v>
      </c>
      <c r="M330" s="61">
        <f t="shared" si="50"/>
        <v>0</v>
      </c>
      <c r="N330" s="61">
        <f t="shared" si="50"/>
        <v>0</v>
      </c>
      <c r="O330" s="61">
        <f t="shared" si="50"/>
        <v>0</v>
      </c>
      <c r="P330" s="61">
        <f t="shared" si="50"/>
        <v>0</v>
      </c>
      <c r="Q330" s="61">
        <f t="shared" si="50"/>
        <v>0</v>
      </c>
      <c r="R330" s="61">
        <f t="shared" si="50"/>
        <v>0</v>
      </c>
      <c r="S330" s="61">
        <f t="shared" si="50"/>
        <v>0</v>
      </c>
      <c r="T330" s="61">
        <f t="shared" si="50"/>
        <v>0</v>
      </c>
      <c r="U330" s="61">
        <f t="shared" si="50"/>
        <v>0</v>
      </c>
      <c r="V330" s="61">
        <f t="shared" si="50"/>
        <v>0</v>
      </c>
      <c r="W330" s="61">
        <f t="shared" si="50"/>
        <v>0</v>
      </c>
      <c r="X330" s="61">
        <f t="shared" si="50"/>
        <v>0</v>
      </c>
      <c r="Y330" s="61">
        <f t="shared" si="50"/>
        <v>0</v>
      </c>
      <c r="Z330" s="61">
        <f t="shared" si="50"/>
        <v>0</v>
      </c>
      <c r="AA330" s="61">
        <f t="shared" si="50"/>
        <v>0</v>
      </c>
      <c r="AB330" s="117">
        <f t="shared" si="50"/>
        <v>0</v>
      </c>
      <c r="AC330" s="118">
        <f t="shared" si="50"/>
        <v>0</v>
      </c>
      <c r="AD330" s="61">
        <f t="shared" si="50"/>
        <v>0</v>
      </c>
      <c r="AE330" s="61">
        <f t="shared" si="50"/>
        <v>0</v>
      </c>
      <c r="AF330" s="61">
        <f t="shared" si="50"/>
        <v>0</v>
      </c>
      <c r="AG330" s="61">
        <f t="shared" si="50"/>
        <v>0</v>
      </c>
      <c r="AH330" s="61">
        <f t="shared" si="50"/>
        <v>0</v>
      </c>
      <c r="AI330" s="61">
        <f t="shared" si="50"/>
        <v>0</v>
      </c>
      <c r="AJ330" s="61">
        <f t="shared" si="50"/>
        <v>0</v>
      </c>
      <c r="AK330" s="61">
        <f t="shared" si="50"/>
        <v>0</v>
      </c>
      <c r="AL330" s="61">
        <f t="shared" si="50"/>
        <v>0</v>
      </c>
      <c r="AM330" s="61">
        <f t="shared" si="50"/>
        <v>0</v>
      </c>
      <c r="AN330" s="61">
        <f t="shared" si="50"/>
        <v>0.38336669000000001</v>
      </c>
      <c r="AO330" s="61">
        <f t="shared" si="50"/>
        <v>0</v>
      </c>
      <c r="AP330" s="61">
        <f t="shared" si="50"/>
        <v>0.38336669000000001</v>
      </c>
      <c r="AQ330" s="61">
        <f t="shared" si="50"/>
        <v>0.38336669000000001</v>
      </c>
      <c r="AR330" s="61">
        <f t="shared" si="50"/>
        <v>0</v>
      </c>
      <c r="AS330" s="61">
        <f t="shared" si="50"/>
        <v>0</v>
      </c>
      <c r="AT330" s="61">
        <f t="shared" si="50"/>
        <v>0</v>
      </c>
      <c r="AU330" s="61">
        <f t="shared" si="50"/>
        <v>0</v>
      </c>
      <c r="AV330" s="61">
        <f t="shared" si="50"/>
        <v>0</v>
      </c>
      <c r="AW330" s="61">
        <f t="shared" si="50"/>
        <v>0</v>
      </c>
      <c r="AX330" s="61">
        <f t="shared" si="50"/>
        <v>0</v>
      </c>
      <c r="AY330" s="61">
        <f t="shared" si="50"/>
        <v>0</v>
      </c>
    </row>
    <row r="331" spans="1:51" ht="47.25">
      <c r="A331" s="105" t="s">
        <v>137</v>
      </c>
      <c r="B331" s="106" t="s">
        <v>514</v>
      </c>
      <c r="C331" s="105" t="s">
        <v>515</v>
      </c>
      <c r="D331" s="88">
        <v>0</v>
      </c>
      <c r="E331" s="88"/>
      <c r="F331" s="88">
        <v>0</v>
      </c>
      <c r="G331" s="88"/>
      <c r="H331" s="88">
        <v>0</v>
      </c>
      <c r="I331" s="88"/>
      <c r="J331" s="88">
        <v>0</v>
      </c>
      <c r="K331" s="88"/>
      <c r="L331" s="88">
        <v>0</v>
      </c>
      <c r="M331" s="88"/>
      <c r="N331" s="88">
        <v>0</v>
      </c>
      <c r="O331" s="88"/>
      <c r="P331" s="88">
        <v>0</v>
      </c>
      <c r="Q331" s="88"/>
      <c r="R331" s="88">
        <v>0</v>
      </c>
      <c r="S331" s="88"/>
      <c r="T331" s="88">
        <v>0</v>
      </c>
      <c r="U331" s="88"/>
      <c r="V331" s="88">
        <v>0</v>
      </c>
      <c r="W331" s="88"/>
      <c r="X331" s="88">
        <v>0</v>
      </c>
      <c r="Y331" s="88"/>
      <c r="Z331" s="88">
        <v>0</v>
      </c>
      <c r="AA331" s="88"/>
      <c r="AB331" s="109">
        <v>0</v>
      </c>
      <c r="AC331" s="110"/>
      <c r="AD331" s="88">
        <v>0</v>
      </c>
      <c r="AE331" s="88"/>
      <c r="AF331" s="88">
        <v>0</v>
      </c>
      <c r="AG331" s="88"/>
      <c r="AH331" s="88">
        <v>0</v>
      </c>
      <c r="AI331" s="88"/>
      <c r="AJ331" s="88">
        <v>0</v>
      </c>
      <c r="AK331" s="88"/>
      <c r="AL331" s="88">
        <v>0</v>
      </c>
      <c r="AM331" s="88"/>
      <c r="AN331" s="88">
        <v>0.38336669000000001</v>
      </c>
      <c r="AO331" s="88"/>
      <c r="AP331" s="88">
        <v>0.38336669000000001</v>
      </c>
      <c r="AQ331" s="88">
        <v>0.38336669000000001</v>
      </c>
      <c r="AR331" s="88">
        <v>0</v>
      </c>
      <c r="AS331" s="88"/>
      <c r="AT331" s="88">
        <v>0</v>
      </c>
      <c r="AU331" s="88"/>
      <c r="AV331" s="88">
        <v>0</v>
      </c>
      <c r="AW331" s="88"/>
      <c r="AX331" s="88">
        <v>0</v>
      </c>
      <c r="AY331" s="88"/>
    </row>
    <row r="332" spans="1:51" ht="47.25">
      <c r="A332" s="105" t="s">
        <v>138</v>
      </c>
      <c r="B332" s="106" t="s">
        <v>92</v>
      </c>
      <c r="C332" s="105" t="s">
        <v>6</v>
      </c>
      <c r="D332" s="61">
        <f t="shared" ref="D332:AY332" si="51">D333+D334</f>
        <v>0</v>
      </c>
      <c r="E332" s="61">
        <f t="shared" si="51"/>
        <v>0</v>
      </c>
      <c r="F332" s="61">
        <f t="shared" si="51"/>
        <v>0</v>
      </c>
      <c r="G332" s="61">
        <f t="shared" si="51"/>
        <v>0</v>
      </c>
      <c r="H332" s="61">
        <f t="shared" si="51"/>
        <v>0</v>
      </c>
      <c r="I332" s="61">
        <f t="shared" si="51"/>
        <v>0</v>
      </c>
      <c r="J332" s="61">
        <f t="shared" si="51"/>
        <v>0</v>
      </c>
      <c r="K332" s="61">
        <f t="shared" si="51"/>
        <v>0</v>
      </c>
      <c r="L332" s="61">
        <f t="shared" si="51"/>
        <v>0</v>
      </c>
      <c r="M332" s="61">
        <f t="shared" si="51"/>
        <v>0</v>
      </c>
      <c r="N332" s="61">
        <f t="shared" si="51"/>
        <v>0</v>
      </c>
      <c r="O332" s="61">
        <f t="shared" si="51"/>
        <v>0</v>
      </c>
      <c r="P332" s="61">
        <f t="shared" si="51"/>
        <v>0</v>
      </c>
      <c r="Q332" s="61">
        <f t="shared" si="51"/>
        <v>0</v>
      </c>
      <c r="R332" s="61">
        <f t="shared" si="51"/>
        <v>0</v>
      </c>
      <c r="S332" s="61">
        <f t="shared" si="51"/>
        <v>0</v>
      </c>
      <c r="T332" s="61">
        <f t="shared" si="51"/>
        <v>0</v>
      </c>
      <c r="U332" s="61">
        <f t="shared" si="51"/>
        <v>0</v>
      </c>
      <c r="V332" s="61">
        <f t="shared" si="51"/>
        <v>0</v>
      </c>
      <c r="W332" s="61">
        <f t="shared" si="51"/>
        <v>0</v>
      </c>
      <c r="X332" s="61">
        <f t="shared" si="51"/>
        <v>0</v>
      </c>
      <c r="Y332" s="61">
        <f t="shared" si="51"/>
        <v>0</v>
      </c>
      <c r="Z332" s="61">
        <f t="shared" si="51"/>
        <v>0</v>
      </c>
      <c r="AA332" s="61">
        <f t="shared" si="51"/>
        <v>0</v>
      </c>
      <c r="AB332" s="117">
        <f t="shared" si="51"/>
        <v>0</v>
      </c>
      <c r="AC332" s="118">
        <f t="shared" si="51"/>
        <v>0</v>
      </c>
      <c r="AD332" s="61">
        <f t="shared" si="51"/>
        <v>0</v>
      </c>
      <c r="AE332" s="61">
        <f t="shared" si="51"/>
        <v>0</v>
      </c>
      <c r="AF332" s="61">
        <f t="shared" si="51"/>
        <v>0</v>
      </c>
      <c r="AG332" s="61">
        <f t="shared" si="51"/>
        <v>0</v>
      </c>
      <c r="AH332" s="61">
        <f t="shared" si="51"/>
        <v>0</v>
      </c>
      <c r="AI332" s="61">
        <f t="shared" si="51"/>
        <v>0</v>
      </c>
      <c r="AJ332" s="61">
        <f t="shared" si="51"/>
        <v>0</v>
      </c>
      <c r="AK332" s="61">
        <f t="shared" si="51"/>
        <v>0</v>
      </c>
      <c r="AL332" s="61">
        <f t="shared" si="51"/>
        <v>0</v>
      </c>
      <c r="AM332" s="61">
        <f t="shared" si="51"/>
        <v>0</v>
      </c>
      <c r="AN332" s="61">
        <f t="shared" si="51"/>
        <v>0</v>
      </c>
      <c r="AO332" s="61">
        <f t="shared" si="51"/>
        <v>0</v>
      </c>
      <c r="AP332" s="61">
        <f t="shared" si="51"/>
        <v>0</v>
      </c>
      <c r="AQ332" s="61">
        <f t="shared" si="51"/>
        <v>0</v>
      </c>
      <c r="AR332" s="61">
        <f t="shared" si="51"/>
        <v>0</v>
      </c>
      <c r="AS332" s="61">
        <f t="shared" si="51"/>
        <v>0</v>
      </c>
      <c r="AT332" s="61">
        <f t="shared" si="51"/>
        <v>0</v>
      </c>
      <c r="AU332" s="61">
        <f t="shared" si="51"/>
        <v>0</v>
      </c>
      <c r="AV332" s="61">
        <f t="shared" si="51"/>
        <v>0</v>
      </c>
      <c r="AW332" s="61">
        <f t="shared" si="51"/>
        <v>0</v>
      </c>
      <c r="AX332" s="61">
        <f t="shared" si="51"/>
        <v>0</v>
      </c>
      <c r="AY332" s="61">
        <f t="shared" si="51"/>
        <v>0</v>
      </c>
    </row>
    <row r="333" spans="1:51" ht="47.25">
      <c r="A333" s="105" t="s">
        <v>139</v>
      </c>
      <c r="B333" s="106" t="s">
        <v>94</v>
      </c>
      <c r="C333" s="105" t="s">
        <v>6</v>
      </c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  <c r="AA333" s="61"/>
      <c r="AB333" s="117"/>
      <c r="AC333" s="118"/>
      <c r="AD333" s="61"/>
      <c r="AE333" s="61"/>
      <c r="AF333" s="61"/>
      <c r="AG333" s="61"/>
      <c r="AH333" s="61"/>
      <c r="AI333" s="61"/>
      <c r="AJ333" s="61"/>
      <c r="AK333" s="61"/>
      <c r="AL333" s="61"/>
      <c r="AM333" s="61"/>
      <c r="AN333" s="61"/>
      <c r="AO333" s="61"/>
      <c r="AP333" s="61"/>
      <c r="AQ333" s="61"/>
      <c r="AR333" s="61"/>
      <c r="AS333" s="61"/>
      <c r="AT333" s="61"/>
      <c r="AU333" s="61"/>
      <c r="AV333" s="61"/>
      <c r="AW333" s="61"/>
      <c r="AX333" s="61"/>
      <c r="AY333" s="61"/>
    </row>
    <row r="334" spans="1:51" ht="47.25">
      <c r="A334" s="105" t="s">
        <v>140</v>
      </c>
      <c r="B334" s="106" t="s">
        <v>96</v>
      </c>
      <c r="C334" s="105" t="s">
        <v>6</v>
      </c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117"/>
      <c r="AC334" s="118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</row>
    <row r="335" spans="1:51" ht="31.5">
      <c r="A335" s="105" t="s">
        <v>141</v>
      </c>
      <c r="B335" s="106" t="s">
        <v>98</v>
      </c>
      <c r="C335" s="105" t="s">
        <v>6</v>
      </c>
      <c r="D335" s="61">
        <f t="shared" ref="D335:AY335" si="52">SUM(D336:D346)</f>
        <v>0</v>
      </c>
      <c r="E335" s="61">
        <f t="shared" si="52"/>
        <v>0</v>
      </c>
      <c r="F335" s="61">
        <f t="shared" si="52"/>
        <v>0</v>
      </c>
      <c r="G335" s="61">
        <f t="shared" si="52"/>
        <v>0</v>
      </c>
      <c r="H335" s="61">
        <f t="shared" si="52"/>
        <v>0</v>
      </c>
      <c r="I335" s="61">
        <f t="shared" si="52"/>
        <v>0</v>
      </c>
      <c r="J335" s="61">
        <f t="shared" si="52"/>
        <v>0</v>
      </c>
      <c r="K335" s="61">
        <f t="shared" si="52"/>
        <v>0</v>
      </c>
      <c r="L335" s="61">
        <f t="shared" si="52"/>
        <v>0</v>
      </c>
      <c r="M335" s="61">
        <f t="shared" si="52"/>
        <v>0</v>
      </c>
      <c r="N335" s="61">
        <f t="shared" si="52"/>
        <v>0</v>
      </c>
      <c r="O335" s="61">
        <f t="shared" si="52"/>
        <v>0</v>
      </c>
      <c r="P335" s="61">
        <f t="shared" si="52"/>
        <v>0</v>
      </c>
      <c r="Q335" s="61">
        <f t="shared" si="52"/>
        <v>0</v>
      </c>
      <c r="R335" s="61">
        <f t="shared" si="52"/>
        <v>0</v>
      </c>
      <c r="S335" s="61">
        <f t="shared" si="52"/>
        <v>0</v>
      </c>
      <c r="T335" s="61">
        <f t="shared" si="52"/>
        <v>0</v>
      </c>
      <c r="U335" s="61">
        <f t="shared" si="52"/>
        <v>0</v>
      </c>
      <c r="V335" s="61">
        <f t="shared" si="52"/>
        <v>0</v>
      </c>
      <c r="W335" s="61">
        <f t="shared" si="52"/>
        <v>0</v>
      </c>
      <c r="X335" s="61">
        <f t="shared" si="52"/>
        <v>0</v>
      </c>
      <c r="Y335" s="61">
        <f t="shared" si="52"/>
        <v>0</v>
      </c>
      <c r="Z335" s="61">
        <f t="shared" si="52"/>
        <v>0</v>
      </c>
      <c r="AA335" s="61">
        <f t="shared" si="52"/>
        <v>0</v>
      </c>
      <c r="AB335" s="117">
        <f t="shared" si="52"/>
        <v>0</v>
      </c>
      <c r="AC335" s="118">
        <f t="shared" si="52"/>
        <v>0</v>
      </c>
      <c r="AD335" s="61">
        <f t="shared" si="52"/>
        <v>0</v>
      </c>
      <c r="AE335" s="61">
        <f t="shared" si="52"/>
        <v>0</v>
      </c>
      <c r="AF335" s="61">
        <f t="shared" si="52"/>
        <v>0</v>
      </c>
      <c r="AG335" s="61">
        <f t="shared" si="52"/>
        <v>0</v>
      </c>
      <c r="AH335" s="61">
        <f t="shared" si="52"/>
        <v>0</v>
      </c>
      <c r="AI335" s="61">
        <f t="shared" si="52"/>
        <v>0</v>
      </c>
      <c r="AJ335" s="61">
        <f t="shared" si="52"/>
        <v>0</v>
      </c>
      <c r="AK335" s="61">
        <f t="shared" si="52"/>
        <v>0</v>
      </c>
      <c r="AL335" s="61">
        <f t="shared" si="52"/>
        <v>0</v>
      </c>
      <c r="AM335" s="61">
        <f t="shared" si="52"/>
        <v>0</v>
      </c>
      <c r="AN335" s="61">
        <f t="shared" si="52"/>
        <v>11.081288800000001</v>
      </c>
      <c r="AO335" s="61">
        <f t="shared" si="52"/>
        <v>7</v>
      </c>
      <c r="AP335" s="61">
        <f t="shared" si="52"/>
        <v>0</v>
      </c>
      <c r="AQ335" s="61">
        <f t="shared" si="52"/>
        <v>0</v>
      </c>
      <c r="AR335" s="61">
        <f t="shared" si="52"/>
        <v>0</v>
      </c>
      <c r="AS335" s="61">
        <f t="shared" si="52"/>
        <v>0</v>
      </c>
      <c r="AT335" s="61">
        <f t="shared" si="52"/>
        <v>0</v>
      </c>
      <c r="AU335" s="61">
        <f t="shared" si="52"/>
        <v>0</v>
      </c>
      <c r="AV335" s="61">
        <f t="shared" si="52"/>
        <v>0</v>
      </c>
      <c r="AW335" s="61">
        <f t="shared" si="52"/>
        <v>0</v>
      </c>
      <c r="AX335" s="61">
        <f t="shared" si="52"/>
        <v>0</v>
      </c>
      <c r="AY335" s="61">
        <f t="shared" si="52"/>
        <v>0</v>
      </c>
    </row>
    <row r="336" spans="1:51" ht="47.25">
      <c r="A336" s="105" t="s">
        <v>141</v>
      </c>
      <c r="B336" s="106" t="s">
        <v>516</v>
      </c>
      <c r="C336" s="105" t="s">
        <v>517</v>
      </c>
      <c r="D336" s="88">
        <v>0</v>
      </c>
      <c r="E336" s="88"/>
      <c r="F336" s="88">
        <v>0</v>
      </c>
      <c r="G336" s="88"/>
      <c r="H336" s="88">
        <v>0</v>
      </c>
      <c r="I336" s="88"/>
      <c r="J336" s="88">
        <v>0</v>
      </c>
      <c r="K336" s="88"/>
      <c r="L336" s="88">
        <v>0</v>
      </c>
      <c r="M336" s="88"/>
      <c r="N336" s="88">
        <v>0</v>
      </c>
      <c r="O336" s="88"/>
      <c r="P336" s="88">
        <v>0</v>
      </c>
      <c r="Q336" s="88"/>
      <c r="R336" s="88">
        <v>0</v>
      </c>
      <c r="S336" s="88"/>
      <c r="T336" s="88">
        <v>0</v>
      </c>
      <c r="U336" s="88"/>
      <c r="V336" s="88">
        <v>0</v>
      </c>
      <c r="W336" s="88"/>
      <c r="X336" s="88">
        <v>0</v>
      </c>
      <c r="Y336" s="88"/>
      <c r="Z336" s="88">
        <v>0</v>
      </c>
      <c r="AA336" s="88"/>
      <c r="AB336" s="109">
        <v>0</v>
      </c>
      <c r="AC336" s="110"/>
      <c r="AD336" s="88">
        <v>0</v>
      </c>
      <c r="AE336" s="88"/>
      <c r="AF336" s="88">
        <v>0</v>
      </c>
      <c r="AG336" s="88"/>
      <c r="AH336" s="88">
        <v>0</v>
      </c>
      <c r="AI336" s="88"/>
      <c r="AJ336" s="88">
        <v>0</v>
      </c>
      <c r="AK336" s="88"/>
      <c r="AL336" s="88">
        <v>0</v>
      </c>
      <c r="AM336" s="88"/>
      <c r="AN336" s="88">
        <v>0</v>
      </c>
      <c r="AO336" s="88"/>
      <c r="AP336" s="88">
        <v>0</v>
      </c>
      <c r="AQ336" s="88"/>
      <c r="AR336" s="88">
        <v>0</v>
      </c>
      <c r="AS336" s="88"/>
      <c r="AT336" s="88">
        <v>0</v>
      </c>
      <c r="AU336" s="88"/>
      <c r="AV336" s="88">
        <v>0</v>
      </c>
      <c r="AW336" s="88"/>
      <c r="AX336" s="88">
        <v>0</v>
      </c>
      <c r="AY336" s="88"/>
    </row>
    <row r="337" spans="1:51" ht="31.5">
      <c r="A337" s="105" t="s">
        <v>141</v>
      </c>
      <c r="B337" s="106" t="s">
        <v>518</v>
      </c>
      <c r="C337" s="105" t="s">
        <v>519</v>
      </c>
      <c r="D337" s="88">
        <v>0</v>
      </c>
      <c r="E337" s="88"/>
      <c r="F337" s="88">
        <v>0</v>
      </c>
      <c r="G337" s="88"/>
      <c r="H337" s="88">
        <v>0</v>
      </c>
      <c r="I337" s="88"/>
      <c r="J337" s="88">
        <v>0</v>
      </c>
      <c r="K337" s="88"/>
      <c r="L337" s="88">
        <v>0</v>
      </c>
      <c r="M337" s="88"/>
      <c r="N337" s="88">
        <v>0</v>
      </c>
      <c r="O337" s="88"/>
      <c r="P337" s="88">
        <v>0</v>
      </c>
      <c r="Q337" s="88"/>
      <c r="R337" s="88">
        <v>0</v>
      </c>
      <c r="S337" s="88"/>
      <c r="T337" s="88">
        <v>0</v>
      </c>
      <c r="U337" s="88"/>
      <c r="V337" s="88">
        <v>0</v>
      </c>
      <c r="W337" s="88"/>
      <c r="X337" s="88">
        <v>0</v>
      </c>
      <c r="Y337" s="88"/>
      <c r="Z337" s="88">
        <v>0</v>
      </c>
      <c r="AA337" s="88"/>
      <c r="AB337" s="109">
        <v>0</v>
      </c>
      <c r="AC337" s="110"/>
      <c r="AD337" s="88">
        <v>0</v>
      </c>
      <c r="AE337" s="88"/>
      <c r="AF337" s="88">
        <v>0</v>
      </c>
      <c r="AG337" s="88"/>
      <c r="AH337" s="88">
        <v>0</v>
      </c>
      <c r="AI337" s="88"/>
      <c r="AJ337" s="88">
        <v>0</v>
      </c>
      <c r="AK337" s="88"/>
      <c r="AL337" s="88">
        <v>0</v>
      </c>
      <c r="AM337" s="88"/>
      <c r="AN337" s="88">
        <v>0</v>
      </c>
      <c r="AO337" s="88"/>
      <c r="AP337" s="88">
        <v>0</v>
      </c>
      <c r="AQ337" s="88"/>
      <c r="AR337" s="88">
        <v>0</v>
      </c>
      <c r="AS337" s="88"/>
      <c r="AT337" s="88">
        <v>0</v>
      </c>
      <c r="AU337" s="88"/>
      <c r="AV337" s="88">
        <v>0</v>
      </c>
      <c r="AW337" s="88"/>
      <c r="AX337" s="88">
        <v>0</v>
      </c>
      <c r="AY337" s="88"/>
    </row>
    <row r="338" spans="1:51" ht="31.5">
      <c r="A338" s="105" t="s">
        <v>141</v>
      </c>
      <c r="B338" s="106" t="s">
        <v>520</v>
      </c>
      <c r="C338" s="105" t="s">
        <v>521</v>
      </c>
      <c r="D338" s="88">
        <v>0</v>
      </c>
      <c r="E338" s="88"/>
      <c r="F338" s="88">
        <v>0</v>
      </c>
      <c r="G338" s="88"/>
      <c r="H338" s="88">
        <v>0</v>
      </c>
      <c r="I338" s="88"/>
      <c r="J338" s="88">
        <v>0</v>
      </c>
      <c r="K338" s="88"/>
      <c r="L338" s="88">
        <v>0</v>
      </c>
      <c r="M338" s="88"/>
      <c r="N338" s="88">
        <v>0</v>
      </c>
      <c r="O338" s="88"/>
      <c r="P338" s="88">
        <v>0</v>
      </c>
      <c r="Q338" s="88"/>
      <c r="R338" s="88">
        <v>0</v>
      </c>
      <c r="S338" s="88"/>
      <c r="T338" s="88">
        <v>0</v>
      </c>
      <c r="U338" s="88"/>
      <c r="V338" s="88">
        <v>0</v>
      </c>
      <c r="W338" s="88"/>
      <c r="X338" s="88">
        <v>0</v>
      </c>
      <c r="Y338" s="88"/>
      <c r="Z338" s="88">
        <v>0</v>
      </c>
      <c r="AA338" s="88"/>
      <c r="AB338" s="109">
        <v>0</v>
      </c>
      <c r="AC338" s="110"/>
      <c r="AD338" s="88">
        <v>0</v>
      </c>
      <c r="AE338" s="88"/>
      <c r="AF338" s="88">
        <v>0</v>
      </c>
      <c r="AG338" s="88"/>
      <c r="AH338" s="88">
        <v>0</v>
      </c>
      <c r="AI338" s="88"/>
      <c r="AJ338" s="88">
        <v>0</v>
      </c>
      <c r="AK338" s="88"/>
      <c r="AL338" s="88">
        <v>0</v>
      </c>
      <c r="AM338" s="88"/>
      <c r="AN338" s="88">
        <v>0</v>
      </c>
      <c r="AO338" s="88"/>
      <c r="AP338" s="88">
        <v>0</v>
      </c>
      <c r="AQ338" s="88"/>
      <c r="AR338" s="88">
        <v>0</v>
      </c>
      <c r="AS338" s="88"/>
      <c r="AT338" s="88">
        <v>0</v>
      </c>
      <c r="AU338" s="88"/>
      <c r="AV338" s="88">
        <v>0</v>
      </c>
      <c r="AW338" s="88"/>
      <c r="AX338" s="88">
        <v>0</v>
      </c>
      <c r="AY338" s="88"/>
    </row>
    <row r="339" spans="1:51" ht="31.5">
      <c r="A339" s="105" t="s">
        <v>141</v>
      </c>
      <c r="B339" s="106" t="s">
        <v>522</v>
      </c>
      <c r="C339" s="105" t="s">
        <v>523</v>
      </c>
      <c r="D339" s="88">
        <v>0</v>
      </c>
      <c r="E339" s="88"/>
      <c r="F339" s="88">
        <v>0</v>
      </c>
      <c r="G339" s="88"/>
      <c r="H339" s="88">
        <v>0</v>
      </c>
      <c r="I339" s="88"/>
      <c r="J339" s="88">
        <v>0</v>
      </c>
      <c r="K339" s="88"/>
      <c r="L339" s="88">
        <v>0</v>
      </c>
      <c r="M339" s="88"/>
      <c r="N339" s="88">
        <v>0</v>
      </c>
      <c r="O339" s="88"/>
      <c r="P339" s="88">
        <v>0</v>
      </c>
      <c r="Q339" s="88"/>
      <c r="R339" s="88">
        <v>0</v>
      </c>
      <c r="S339" s="88"/>
      <c r="T339" s="88">
        <v>0</v>
      </c>
      <c r="U339" s="88"/>
      <c r="V339" s="88">
        <v>0</v>
      </c>
      <c r="W339" s="88"/>
      <c r="X339" s="88">
        <v>0</v>
      </c>
      <c r="Y339" s="88"/>
      <c r="Z339" s="88">
        <v>0</v>
      </c>
      <c r="AA339" s="88"/>
      <c r="AB339" s="109">
        <v>0</v>
      </c>
      <c r="AC339" s="110"/>
      <c r="AD339" s="88">
        <v>0</v>
      </c>
      <c r="AE339" s="88"/>
      <c r="AF339" s="88">
        <v>0</v>
      </c>
      <c r="AG339" s="88"/>
      <c r="AH339" s="88">
        <v>0</v>
      </c>
      <c r="AI339" s="88"/>
      <c r="AJ339" s="88">
        <v>0</v>
      </c>
      <c r="AK339" s="88"/>
      <c r="AL339" s="88">
        <v>0</v>
      </c>
      <c r="AM339" s="88"/>
      <c r="AN339" s="88">
        <v>0</v>
      </c>
      <c r="AO339" s="88"/>
      <c r="AP339" s="88">
        <v>0</v>
      </c>
      <c r="AQ339" s="88"/>
      <c r="AR339" s="88">
        <v>0</v>
      </c>
      <c r="AS339" s="88"/>
      <c r="AT339" s="88">
        <v>0</v>
      </c>
      <c r="AU339" s="88"/>
      <c r="AV339" s="88">
        <v>0</v>
      </c>
      <c r="AW339" s="88"/>
      <c r="AX339" s="88">
        <v>0</v>
      </c>
      <c r="AY339" s="88"/>
    </row>
    <row r="340" spans="1:51" ht="31.5">
      <c r="A340" s="105" t="s">
        <v>141</v>
      </c>
      <c r="B340" s="106" t="s">
        <v>524</v>
      </c>
      <c r="C340" s="105" t="s">
        <v>525</v>
      </c>
      <c r="D340" s="88">
        <v>0</v>
      </c>
      <c r="E340" s="88"/>
      <c r="F340" s="88">
        <v>0</v>
      </c>
      <c r="G340" s="88"/>
      <c r="H340" s="88">
        <v>0</v>
      </c>
      <c r="I340" s="88"/>
      <c r="J340" s="88">
        <v>0</v>
      </c>
      <c r="K340" s="88"/>
      <c r="L340" s="88">
        <v>0</v>
      </c>
      <c r="M340" s="88"/>
      <c r="N340" s="88">
        <v>0</v>
      </c>
      <c r="O340" s="88"/>
      <c r="P340" s="88">
        <v>0</v>
      </c>
      <c r="Q340" s="88"/>
      <c r="R340" s="88">
        <v>0</v>
      </c>
      <c r="S340" s="88"/>
      <c r="T340" s="88">
        <v>0</v>
      </c>
      <c r="U340" s="88"/>
      <c r="V340" s="88">
        <v>0</v>
      </c>
      <c r="W340" s="88"/>
      <c r="X340" s="88">
        <v>0</v>
      </c>
      <c r="Y340" s="88"/>
      <c r="Z340" s="88">
        <v>0</v>
      </c>
      <c r="AA340" s="88"/>
      <c r="AB340" s="109">
        <v>0</v>
      </c>
      <c r="AC340" s="110"/>
      <c r="AD340" s="88">
        <v>0</v>
      </c>
      <c r="AE340" s="88"/>
      <c r="AF340" s="88">
        <v>0</v>
      </c>
      <c r="AG340" s="88"/>
      <c r="AH340" s="88">
        <v>0</v>
      </c>
      <c r="AI340" s="88"/>
      <c r="AJ340" s="88">
        <v>0</v>
      </c>
      <c r="AK340" s="88"/>
      <c r="AL340" s="88">
        <v>0</v>
      </c>
      <c r="AM340" s="88"/>
      <c r="AN340" s="88">
        <v>0</v>
      </c>
      <c r="AO340" s="88"/>
      <c r="AP340" s="88">
        <v>0</v>
      </c>
      <c r="AQ340" s="88"/>
      <c r="AR340" s="88">
        <v>0</v>
      </c>
      <c r="AS340" s="88"/>
      <c r="AT340" s="88">
        <v>0</v>
      </c>
      <c r="AU340" s="88"/>
      <c r="AV340" s="88">
        <v>0</v>
      </c>
      <c r="AW340" s="88"/>
      <c r="AX340" s="88">
        <v>0</v>
      </c>
      <c r="AY340" s="88"/>
    </row>
    <row r="341" spans="1:51" ht="31.5">
      <c r="A341" s="105" t="s">
        <v>141</v>
      </c>
      <c r="B341" s="106" t="s">
        <v>526</v>
      </c>
      <c r="C341" s="105" t="s">
        <v>527</v>
      </c>
      <c r="D341" s="88">
        <v>0</v>
      </c>
      <c r="E341" s="88"/>
      <c r="F341" s="88">
        <v>0</v>
      </c>
      <c r="G341" s="88"/>
      <c r="H341" s="88">
        <v>0</v>
      </c>
      <c r="I341" s="88"/>
      <c r="J341" s="88">
        <v>0</v>
      </c>
      <c r="K341" s="88"/>
      <c r="L341" s="88">
        <v>0</v>
      </c>
      <c r="M341" s="88"/>
      <c r="N341" s="88">
        <v>0</v>
      </c>
      <c r="O341" s="88"/>
      <c r="P341" s="88">
        <v>0</v>
      </c>
      <c r="Q341" s="88"/>
      <c r="R341" s="88">
        <v>0</v>
      </c>
      <c r="S341" s="88"/>
      <c r="T341" s="88">
        <v>0</v>
      </c>
      <c r="U341" s="88"/>
      <c r="V341" s="88">
        <v>0</v>
      </c>
      <c r="W341" s="88"/>
      <c r="X341" s="88">
        <v>0</v>
      </c>
      <c r="Y341" s="88"/>
      <c r="Z341" s="88">
        <v>0</v>
      </c>
      <c r="AA341" s="88"/>
      <c r="AB341" s="109">
        <v>0</v>
      </c>
      <c r="AC341" s="110"/>
      <c r="AD341" s="88">
        <v>0</v>
      </c>
      <c r="AE341" s="88"/>
      <c r="AF341" s="88">
        <v>0</v>
      </c>
      <c r="AG341" s="88"/>
      <c r="AH341" s="88">
        <v>0</v>
      </c>
      <c r="AI341" s="88"/>
      <c r="AJ341" s="88">
        <v>0</v>
      </c>
      <c r="AK341" s="88"/>
      <c r="AL341" s="88">
        <v>0</v>
      </c>
      <c r="AM341" s="88"/>
      <c r="AN341" s="88">
        <v>0</v>
      </c>
      <c r="AO341" s="88"/>
      <c r="AP341" s="88">
        <v>0</v>
      </c>
      <c r="AQ341" s="88"/>
      <c r="AR341" s="88">
        <v>0</v>
      </c>
      <c r="AS341" s="88"/>
      <c r="AT341" s="88">
        <v>0</v>
      </c>
      <c r="AU341" s="88"/>
      <c r="AV341" s="88">
        <v>0</v>
      </c>
      <c r="AW341" s="88"/>
      <c r="AX341" s="88">
        <v>0</v>
      </c>
      <c r="AY341" s="88"/>
    </row>
    <row r="342" spans="1:51" ht="47.25">
      <c r="A342" s="105" t="s">
        <v>141</v>
      </c>
      <c r="B342" s="106" t="s">
        <v>528</v>
      </c>
      <c r="C342" s="105" t="s">
        <v>529</v>
      </c>
      <c r="D342" s="88">
        <v>0</v>
      </c>
      <c r="E342" s="88"/>
      <c r="F342" s="88">
        <v>0</v>
      </c>
      <c r="G342" s="88"/>
      <c r="H342" s="88">
        <v>0</v>
      </c>
      <c r="I342" s="88"/>
      <c r="J342" s="88">
        <v>0</v>
      </c>
      <c r="K342" s="88"/>
      <c r="L342" s="88">
        <v>0</v>
      </c>
      <c r="M342" s="88"/>
      <c r="N342" s="88">
        <v>0</v>
      </c>
      <c r="O342" s="88"/>
      <c r="P342" s="88">
        <v>0</v>
      </c>
      <c r="Q342" s="88"/>
      <c r="R342" s="88">
        <v>0</v>
      </c>
      <c r="S342" s="88"/>
      <c r="T342" s="88">
        <v>0</v>
      </c>
      <c r="U342" s="88"/>
      <c r="V342" s="88">
        <v>0</v>
      </c>
      <c r="W342" s="88"/>
      <c r="X342" s="88">
        <v>0</v>
      </c>
      <c r="Y342" s="88"/>
      <c r="Z342" s="88">
        <v>0</v>
      </c>
      <c r="AA342" s="88"/>
      <c r="AB342" s="109">
        <v>0</v>
      </c>
      <c r="AC342" s="110"/>
      <c r="AD342" s="88">
        <v>0</v>
      </c>
      <c r="AE342" s="88"/>
      <c r="AF342" s="88">
        <v>0</v>
      </c>
      <c r="AG342" s="88"/>
      <c r="AH342" s="88">
        <v>0</v>
      </c>
      <c r="AI342" s="88"/>
      <c r="AJ342" s="88">
        <v>0</v>
      </c>
      <c r="AK342" s="88"/>
      <c r="AL342" s="88">
        <v>0</v>
      </c>
      <c r="AM342" s="88"/>
      <c r="AN342" s="88">
        <v>0</v>
      </c>
      <c r="AO342" s="88"/>
      <c r="AP342" s="88">
        <v>0</v>
      </c>
      <c r="AQ342" s="88"/>
      <c r="AR342" s="88">
        <v>0</v>
      </c>
      <c r="AS342" s="88"/>
      <c r="AT342" s="88">
        <v>0</v>
      </c>
      <c r="AU342" s="88"/>
      <c r="AV342" s="88">
        <v>0</v>
      </c>
      <c r="AW342" s="88"/>
      <c r="AX342" s="88">
        <v>0</v>
      </c>
      <c r="AY342" s="88"/>
    </row>
    <row r="343" spans="1:51" ht="47.25">
      <c r="A343" s="105" t="s">
        <v>141</v>
      </c>
      <c r="B343" s="106" t="s">
        <v>530</v>
      </c>
      <c r="C343" s="105" t="s">
        <v>531</v>
      </c>
      <c r="D343" s="88">
        <v>0</v>
      </c>
      <c r="E343" s="88"/>
      <c r="F343" s="88">
        <v>0</v>
      </c>
      <c r="G343" s="88"/>
      <c r="H343" s="88">
        <v>0</v>
      </c>
      <c r="I343" s="88"/>
      <c r="J343" s="88">
        <v>0</v>
      </c>
      <c r="K343" s="88"/>
      <c r="L343" s="88">
        <v>0</v>
      </c>
      <c r="M343" s="88"/>
      <c r="N343" s="88">
        <v>0</v>
      </c>
      <c r="O343" s="88"/>
      <c r="P343" s="88">
        <v>0</v>
      </c>
      <c r="Q343" s="88"/>
      <c r="R343" s="88">
        <v>0</v>
      </c>
      <c r="S343" s="88"/>
      <c r="T343" s="88">
        <v>0</v>
      </c>
      <c r="U343" s="88"/>
      <c r="V343" s="88">
        <v>0</v>
      </c>
      <c r="W343" s="88"/>
      <c r="X343" s="88">
        <v>0</v>
      </c>
      <c r="Y343" s="88"/>
      <c r="Z343" s="88">
        <v>0</v>
      </c>
      <c r="AA343" s="88"/>
      <c r="AB343" s="109">
        <v>0</v>
      </c>
      <c r="AC343" s="110"/>
      <c r="AD343" s="88">
        <v>0</v>
      </c>
      <c r="AE343" s="88"/>
      <c r="AF343" s="88">
        <v>0</v>
      </c>
      <c r="AG343" s="88"/>
      <c r="AH343" s="88">
        <v>0</v>
      </c>
      <c r="AI343" s="88"/>
      <c r="AJ343" s="88">
        <v>0</v>
      </c>
      <c r="AK343" s="88"/>
      <c r="AL343" s="88">
        <v>0</v>
      </c>
      <c r="AM343" s="88"/>
      <c r="AN343" s="88">
        <v>0</v>
      </c>
      <c r="AO343" s="88"/>
      <c r="AP343" s="88">
        <v>0</v>
      </c>
      <c r="AQ343" s="88"/>
      <c r="AR343" s="88">
        <v>0</v>
      </c>
      <c r="AS343" s="88"/>
      <c r="AT343" s="88">
        <v>0</v>
      </c>
      <c r="AU343" s="88"/>
      <c r="AV343" s="88">
        <v>0</v>
      </c>
      <c r="AW343" s="88"/>
      <c r="AX343" s="88">
        <v>0</v>
      </c>
      <c r="AY343" s="88"/>
    </row>
    <row r="344" spans="1:51" ht="47.25">
      <c r="A344" s="105" t="s">
        <v>141</v>
      </c>
      <c r="B344" s="106" t="s">
        <v>532</v>
      </c>
      <c r="C344" s="105" t="s">
        <v>533</v>
      </c>
      <c r="D344" s="88">
        <v>0</v>
      </c>
      <c r="E344" s="88"/>
      <c r="F344" s="88">
        <v>0</v>
      </c>
      <c r="G344" s="88"/>
      <c r="H344" s="88">
        <v>0</v>
      </c>
      <c r="I344" s="88"/>
      <c r="J344" s="88">
        <v>0</v>
      </c>
      <c r="K344" s="88"/>
      <c r="L344" s="88">
        <v>0</v>
      </c>
      <c r="M344" s="88"/>
      <c r="N344" s="88">
        <v>0</v>
      </c>
      <c r="O344" s="88"/>
      <c r="P344" s="88">
        <v>0</v>
      </c>
      <c r="Q344" s="88"/>
      <c r="R344" s="88">
        <v>0</v>
      </c>
      <c r="S344" s="88"/>
      <c r="T344" s="88">
        <v>0</v>
      </c>
      <c r="U344" s="88"/>
      <c r="V344" s="88">
        <v>0</v>
      </c>
      <c r="W344" s="88"/>
      <c r="X344" s="88">
        <v>0</v>
      </c>
      <c r="Y344" s="88"/>
      <c r="Z344" s="88">
        <v>0</v>
      </c>
      <c r="AA344" s="88"/>
      <c r="AB344" s="109">
        <v>0</v>
      </c>
      <c r="AC344" s="110"/>
      <c r="AD344" s="88">
        <v>0</v>
      </c>
      <c r="AE344" s="88"/>
      <c r="AF344" s="88">
        <v>0</v>
      </c>
      <c r="AG344" s="88"/>
      <c r="AH344" s="88">
        <v>0</v>
      </c>
      <c r="AI344" s="88"/>
      <c r="AJ344" s="88">
        <v>0</v>
      </c>
      <c r="AK344" s="88"/>
      <c r="AL344" s="88">
        <v>0</v>
      </c>
      <c r="AM344" s="88"/>
      <c r="AN344" s="88">
        <v>0</v>
      </c>
      <c r="AO344" s="88"/>
      <c r="AP344" s="88">
        <v>0</v>
      </c>
      <c r="AQ344" s="88"/>
      <c r="AR344" s="88">
        <v>0</v>
      </c>
      <c r="AS344" s="88"/>
      <c r="AT344" s="88">
        <v>0</v>
      </c>
      <c r="AU344" s="88"/>
      <c r="AV344" s="88">
        <v>0</v>
      </c>
      <c r="AW344" s="88"/>
      <c r="AX344" s="88">
        <v>0</v>
      </c>
      <c r="AY344" s="88"/>
    </row>
    <row r="345" spans="1:51" ht="47.25">
      <c r="A345" s="105" t="s">
        <v>141</v>
      </c>
      <c r="B345" s="106" t="s">
        <v>534</v>
      </c>
      <c r="C345" s="105" t="s">
        <v>535</v>
      </c>
      <c r="D345" s="88">
        <v>0</v>
      </c>
      <c r="E345" s="88"/>
      <c r="F345" s="88">
        <v>0</v>
      </c>
      <c r="G345" s="88"/>
      <c r="H345" s="88">
        <v>0</v>
      </c>
      <c r="I345" s="88"/>
      <c r="J345" s="88">
        <v>0</v>
      </c>
      <c r="K345" s="88"/>
      <c r="L345" s="88">
        <v>0</v>
      </c>
      <c r="M345" s="88"/>
      <c r="N345" s="88">
        <v>0</v>
      </c>
      <c r="O345" s="88"/>
      <c r="P345" s="88">
        <v>0</v>
      </c>
      <c r="Q345" s="88"/>
      <c r="R345" s="88">
        <v>0</v>
      </c>
      <c r="S345" s="88"/>
      <c r="T345" s="88">
        <v>0</v>
      </c>
      <c r="U345" s="88"/>
      <c r="V345" s="88">
        <v>0</v>
      </c>
      <c r="W345" s="88"/>
      <c r="X345" s="88">
        <v>0</v>
      </c>
      <c r="Y345" s="88"/>
      <c r="Z345" s="88">
        <v>0</v>
      </c>
      <c r="AA345" s="88"/>
      <c r="AB345" s="109">
        <v>0</v>
      </c>
      <c r="AC345" s="110"/>
      <c r="AD345" s="88">
        <v>0</v>
      </c>
      <c r="AE345" s="88"/>
      <c r="AF345" s="88">
        <v>0</v>
      </c>
      <c r="AG345" s="88"/>
      <c r="AH345" s="88">
        <v>0</v>
      </c>
      <c r="AI345" s="88"/>
      <c r="AJ345" s="88">
        <v>0</v>
      </c>
      <c r="AK345" s="88"/>
      <c r="AL345" s="88">
        <v>0</v>
      </c>
      <c r="AM345" s="88"/>
      <c r="AN345" s="88">
        <v>0</v>
      </c>
      <c r="AO345" s="88"/>
      <c r="AP345" s="88">
        <v>0</v>
      </c>
      <c r="AQ345" s="88"/>
      <c r="AR345" s="88">
        <v>0</v>
      </c>
      <c r="AS345" s="88"/>
      <c r="AT345" s="88">
        <v>0</v>
      </c>
      <c r="AU345" s="88"/>
      <c r="AV345" s="88">
        <v>0</v>
      </c>
      <c r="AW345" s="88"/>
      <c r="AX345" s="88">
        <v>0</v>
      </c>
      <c r="AY345" s="88"/>
    </row>
    <row r="346" spans="1:51" ht="31.5">
      <c r="A346" s="105" t="s">
        <v>141</v>
      </c>
      <c r="B346" s="106" t="s">
        <v>536</v>
      </c>
      <c r="C346" s="105" t="s">
        <v>537</v>
      </c>
      <c r="D346" s="88">
        <v>0</v>
      </c>
      <c r="E346" s="88"/>
      <c r="F346" s="88">
        <v>0</v>
      </c>
      <c r="G346" s="88"/>
      <c r="H346" s="88">
        <v>0</v>
      </c>
      <c r="I346" s="88"/>
      <c r="J346" s="88">
        <v>0</v>
      </c>
      <c r="K346" s="88"/>
      <c r="L346" s="88">
        <v>0</v>
      </c>
      <c r="M346" s="88"/>
      <c r="N346" s="88">
        <v>0</v>
      </c>
      <c r="O346" s="88"/>
      <c r="P346" s="88">
        <v>0</v>
      </c>
      <c r="Q346" s="88"/>
      <c r="R346" s="88">
        <v>0</v>
      </c>
      <c r="S346" s="88"/>
      <c r="T346" s="88">
        <v>0</v>
      </c>
      <c r="U346" s="88"/>
      <c r="V346" s="88">
        <v>0</v>
      </c>
      <c r="W346" s="88"/>
      <c r="X346" s="88">
        <v>0</v>
      </c>
      <c r="Y346" s="88"/>
      <c r="Z346" s="88">
        <v>0</v>
      </c>
      <c r="AA346" s="88"/>
      <c r="AB346" s="109">
        <v>0</v>
      </c>
      <c r="AC346" s="110"/>
      <c r="AD346" s="88">
        <v>0</v>
      </c>
      <c r="AE346" s="88"/>
      <c r="AF346" s="88">
        <v>0</v>
      </c>
      <c r="AG346" s="88"/>
      <c r="AH346" s="88">
        <v>0</v>
      </c>
      <c r="AI346" s="88"/>
      <c r="AJ346" s="88">
        <v>0</v>
      </c>
      <c r="AK346" s="88"/>
      <c r="AL346" s="88">
        <v>0</v>
      </c>
      <c r="AM346" s="88"/>
      <c r="AN346" s="88">
        <v>11.081288800000001</v>
      </c>
      <c r="AO346" s="88">
        <v>7</v>
      </c>
      <c r="AP346" s="88">
        <v>0</v>
      </c>
      <c r="AQ346" s="88"/>
      <c r="AR346" s="88">
        <v>0</v>
      </c>
      <c r="AS346" s="88"/>
      <c r="AT346" s="88">
        <v>0</v>
      </c>
      <c r="AU346" s="88"/>
      <c r="AV346" s="88">
        <v>0</v>
      </c>
      <c r="AW346" s="88"/>
      <c r="AX346" s="88">
        <v>0</v>
      </c>
      <c r="AY346" s="88"/>
    </row>
    <row r="347" spans="1:51" ht="31.5">
      <c r="A347" s="105" t="s">
        <v>142</v>
      </c>
      <c r="B347" s="106" t="s">
        <v>100</v>
      </c>
      <c r="C347" s="105" t="s">
        <v>6</v>
      </c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111"/>
      <c r="AC347" s="107"/>
      <c r="AD347" s="78"/>
      <c r="AE347" s="78"/>
      <c r="AF347" s="78"/>
      <c r="AG347" s="78"/>
      <c r="AH347" s="78"/>
      <c r="AI347" s="78"/>
      <c r="AJ347" s="78"/>
      <c r="AK347" s="78"/>
      <c r="AL347" s="78"/>
      <c r="AM347" s="78"/>
      <c r="AN347" s="78"/>
      <c r="AO347" s="78"/>
      <c r="AP347" s="78"/>
      <c r="AQ347" s="78"/>
      <c r="AR347" s="78"/>
      <c r="AS347" s="78"/>
      <c r="AT347" s="78"/>
      <c r="AU347" s="78"/>
      <c r="AV347" s="78"/>
      <c r="AW347" s="78"/>
      <c r="AX347" s="78"/>
      <c r="AY347" s="78"/>
    </row>
    <row r="348" spans="1:51" ht="15.75">
      <c r="A348" s="105" t="s">
        <v>143</v>
      </c>
      <c r="B348" s="106" t="s">
        <v>102</v>
      </c>
      <c r="C348" s="105" t="s">
        <v>6</v>
      </c>
      <c r="D348" s="26">
        <f t="shared" ref="D348:AY348" si="53">SUM(D349:D353)</f>
        <v>0</v>
      </c>
      <c r="E348" s="26">
        <f t="shared" si="53"/>
        <v>0</v>
      </c>
      <c r="F348" s="26">
        <f t="shared" si="53"/>
        <v>0</v>
      </c>
      <c r="G348" s="26">
        <f t="shared" si="53"/>
        <v>0</v>
      </c>
      <c r="H348" s="26">
        <f t="shared" si="53"/>
        <v>0</v>
      </c>
      <c r="I348" s="26">
        <f t="shared" si="53"/>
        <v>0</v>
      </c>
      <c r="J348" s="26">
        <f t="shared" si="53"/>
        <v>0</v>
      </c>
      <c r="K348" s="26">
        <f t="shared" si="53"/>
        <v>0</v>
      </c>
      <c r="L348" s="26">
        <f t="shared" si="53"/>
        <v>0</v>
      </c>
      <c r="M348" s="26">
        <f t="shared" si="53"/>
        <v>0</v>
      </c>
      <c r="N348" s="26">
        <f t="shared" si="53"/>
        <v>0</v>
      </c>
      <c r="O348" s="26">
        <f t="shared" si="53"/>
        <v>0</v>
      </c>
      <c r="P348" s="26">
        <f t="shared" si="53"/>
        <v>0</v>
      </c>
      <c r="Q348" s="26">
        <f t="shared" si="53"/>
        <v>0</v>
      </c>
      <c r="R348" s="26">
        <f t="shared" si="53"/>
        <v>0</v>
      </c>
      <c r="S348" s="26">
        <f t="shared" si="53"/>
        <v>0</v>
      </c>
      <c r="T348" s="26">
        <f t="shared" si="53"/>
        <v>0</v>
      </c>
      <c r="U348" s="26">
        <f t="shared" si="53"/>
        <v>0</v>
      </c>
      <c r="V348" s="26">
        <f t="shared" si="53"/>
        <v>0</v>
      </c>
      <c r="W348" s="26">
        <f t="shared" si="53"/>
        <v>0</v>
      </c>
      <c r="X348" s="26">
        <f t="shared" si="53"/>
        <v>0</v>
      </c>
      <c r="Y348" s="26">
        <f t="shared" si="53"/>
        <v>0</v>
      </c>
      <c r="Z348" s="26">
        <f t="shared" si="53"/>
        <v>0</v>
      </c>
      <c r="AA348" s="26">
        <f t="shared" si="53"/>
        <v>0</v>
      </c>
      <c r="AB348" s="116">
        <f t="shared" si="53"/>
        <v>0</v>
      </c>
      <c r="AC348" s="113">
        <f t="shared" si="53"/>
        <v>0</v>
      </c>
      <c r="AD348" s="26">
        <f t="shared" si="53"/>
        <v>0</v>
      </c>
      <c r="AE348" s="26">
        <f t="shared" si="53"/>
        <v>0</v>
      </c>
      <c r="AF348" s="26">
        <f t="shared" si="53"/>
        <v>0</v>
      </c>
      <c r="AG348" s="26">
        <f t="shared" si="53"/>
        <v>0</v>
      </c>
      <c r="AH348" s="26">
        <f t="shared" si="53"/>
        <v>0</v>
      </c>
      <c r="AI348" s="26">
        <f t="shared" si="53"/>
        <v>0</v>
      </c>
      <c r="AJ348" s="26">
        <f t="shared" si="53"/>
        <v>0</v>
      </c>
      <c r="AK348" s="26">
        <f t="shared" si="53"/>
        <v>0</v>
      </c>
      <c r="AL348" s="26">
        <f t="shared" si="53"/>
        <v>0</v>
      </c>
      <c r="AM348" s="26">
        <f t="shared" si="53"/>
        <v>0</v>
      </c>
      <c r="AN348" s="26">
        <f t="shared" si="53"/>
        <v>0</v>
      </c>
      <c r="AO348" s="26">
        <f t="shared" si="53"/>
        <v>0</v>
      </c>
      <c r="AP348" s="26">
        <f t="shared" si="53"/>
        <v>0</v>
      </c>
      <c r="AQ348" s="26">
        <f t="shared" si="53"/>
        <v>0</v>
      </c>
      <c r="AR348" s="26">
        <f t="shared" si="53"/>
        <v>0</v>
      </c>
      <c r="AS348" s="26">
        <f t="shared" si="53"/>
        <v>0</v>
      </c>
      <c r="AT348" s="26">
        <f t="shared" si="53"/>
        <v>0</v>
      </c>
      <c r="AU348" s="26">
        <f t="shared" si="53"/>
        <v>0</v>
      </c>
      <c r="AV348" s="26">
        <f t="shared" si="53"/>
        <v>141.8246352391221</v>
      </c>
      <c r="AW348" s="26">
        <f t="shared" si="53"/>
        <v>140.56510022000001</v>
      </c>
      <c r="AX348" s="26">
        <f t="shared" si="53"/>
        <v>0</v>
      </c>
      <c r="AY348" s="26">
        <f t="shared" si="53"/>
        <v>0</v>
      </c>
    </row>
    <row r="349" spans="1:51" ht="31.5">
      <c r="A349" s="105" t="s">
        <v>143</v>
      </c>
      <c r="B349" s="106" t="s">
        <v>538</v>
      </c>
      <c r="C349" s="105" t="s">
        <v>539</v>
      </c>
      <c r="D349" s="88">
        <v>0</v>
      </c>
      <c r="E349" s="88"/>
      <c r="F349" s="88">
        <v>0</v>
      </c>
      <c r="G349" s="88"/>
      <c r="H349" s="88">
        <v>0</v>
      </c>
      <c r="I349" s="88"/>
      <c r="J349" s="88">
        <v>0</v>
      </c>
      <c r="K349" s="88"/>
      <c r="L349" s="88">
        <v>0</v>
      </c>
      <c r="M349" s="88"/>
      <c r="N349" s="88">
        <v>0</v>
      </c>
      <c r="O349" s="88"/>
      <c r="P349" s="88">
        <v>0</v>
      </c>
      <c r="Q349" s="88"/>
      <c r="R349" s="88">
        <v>0</v>
      </c>
      <c r="S349" s="88"/>
      <c r="T349" s="88">
        <v>0</v>
      </c>
      <c r="U349" s="88"/>
      <c r="V349" s="88">
        <v>0</v>
      </c>
      <c r="W349" s="88"/>
      <c r="X349" s="88">
        <v>0</v>
      </c>
      <c r="Y349" s="88"/>
      <c r="Z349" s="88">
        <v>0</v>
      </c>
      <c r="AA349" s="88"/>
      <c r="AB349" s="109">
        <v>0</v>
      </c>
      <c r="AC349" s="110"/>
      <c r="AD349" s="88">
        <v>0</v>
      </c>
      <c r="AE349" s="88"/>
      <c r="AF349" s="88">
        <v>0</v>
      </c>
      <c r="AG349" s="88"/>
      <c r="AH349" s="88">
        <v>0</v>
      </c>
      <c r="AI349" s="88"/>
      <c r="AJ349" s="88">
        <v>0</v>
      </c>
      <c r="AK349" s="88"/>
      <c r="AL349" s="88">
        <v>0</v>
      </c>
      <c r="AM349" s="88"/>
      <c r="AN349" s="88">
        <v>0</v>
      </c>
      <c r="AO349" s="88"/>
      <c r="AP349" s="88">
        <v>0</v>
      </c>
      <c r="AQ349" s="88"/>
      <c r="AR349" s="88">
        <v>0</v>
      </c>
      <c r="AS349" s="88"/>
      <c r="AT349" s="88">
        <v>0</v>
      </c>
      <c r="AU349" s="88"/>
      <c r="AV349" s="88">
        <v>114.70087138312209</v>
      </c>
      <c r="AW349" s="88">
        <v>114.42353041999999</v>
      </c>
      <c r="AX349" s="88">
        <v>0</v>
      </c>
      <c r="AY349" s="88"/>
    </row>
    <row r="350" spans="1:51" ht="15.75">
      <c r="A350" s="105" t="s">
        <v>143</v>
      </c>
      <c r="B350" s="106" t="s">
        <v>540</v>
      </c>
      <c r="C350" s="105" t="s">
        <v>541</v>
      </c>
      <c r="D350" s="88">
        <v>0</v>
      </c>
      <c r="E350" s="88"/>
      <c r="F350" s="88">
        <v>0</v>
      </c>
      <c r="G350" s="88"/>
      <c r="H350" s="88">
        <v>0</v>
      </c>
      <c r="I350" s="88"/>
      <c r="J350" s="88">
        <v>0</v>
      </c>
      <c r="K350" s="88"/>
      <c r="L350" s="88">
        <v>0</v>
      </c>
      <c r="M350" s="88"/>
      <c r="N350" s="88">
        <v>0</v>
      </c>
      <c r="O350" s="88"/>
      <c r="P350" s="88">
        <v>0</v>
      </c>
      <c r="Q350" s="88"/>
      <c r="R350" s="88">
        <v>0</v>
      </c>
      <c r="S350" s="88"/>
      <c r="T350" s="88">
        <v>0</v>
      </c>
      <c r="U350" s="88"/>
      <c r="V350" s="88">
        <v>0</v>
      </c>
      <c r="W350" s="88"/>
      <c r="X350" s="88">
        <v>0</v>
      </c>
      <c r="Y350" s="88"/>
      <c r="Z350" s="88">
        <v>0</v>
      </c>
      <c r="AA350" s="88"/>
      <c r="AB350" s="109">
        <v>0</v>
      </c>
      <c r="AC350" s="110"/>
      <c r="AD350" s="88">
        <v>0</v>
      </c>
      <c r="AE350" s="88"/>
      <c r="AF350" s="88">
        <v>0</v>
      </c>
      <c r="AG350" s="88"/>
      <c r="AH350" s="88">
        <v>0</v>
      </c>
      <c r="AI350" s="88"/>
      <c r="AJ350" s="88">
        <v>0</v>
      </c>
      <c r="AK350" s="88"/>
      <c r="AL350" s="88">
        <v>0</v>
      </c>
      <c r="AM350" s="88"/>
      <c r="AN350" s="88">
        <v>0</v>
      </c>
      <c r="AO350" s="88"/>
      <c r="AP350" s="88">
        <v>0</v>
      </c>
      <c r="AQ350" s="88"/>
      <c r="AR350" s="88">
        <v>0</v>
      </c>
      <c r="AS350" s="88"/>
      <c r="AT350" s="88">
        <v>0</v>
      </c>
      <c r="AU350" s="88"/>
      <c r="AV350" s="88">
        <v>24.959005055999999</v>
      </c>
      <c r="AW350" s="88">
        <v>24.959</v>
      </c>
      <c r="AX350" s="88">
        <v>0</v>
      </c>
      <c r="AY350" s="88"/>
    </row>
    <row r="351" spans="1:51" ht="15.75">
      <c r="A351" s="105" t="s">
        <v>143</v>
      </c>
      <c r="B351" s="106" t="s">
        <v>542</v>
      </c>
      <c r="C351" s="105" t="s">
        <v>543</v>
      </c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109"/>
      <c r="AC351" s="110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88"/>
      <c r="AR351" s="88"/>
      <c r="AS351" s="88"/>
      <c r="AT351" s="88"/>
      <c r="AU351" s="88"/>
      <c r="AV351" s="88"/>
      <c r="AW351" s="88"/>
      <c r="AX351" s="88"/>
      <c r="AY351" s="88"/>
    </row>
    <row r="352" spans="1:51" ht="47.25">
      <c r="A352" s="105" t="s">
        <v>143</v>
      </c>
      <c r="B352" s="106" t="s">
        <v>544</v>
      </c>
      <c r="C352" s="105" t="s">
        <v>545</v>
      </c>
      <c r="D352" s="88">
        <v>0</v>
      </c>
      <c r="E352" s="88"/>
      <c r="F352" s="88">
        <v>0</v>
      </c>
      <c r="G352" s="88"/>
      <c r="H352" s="88">
        <v>0</v>
      </c>
      <c r="I352" s="88"/>
      <c r="J352" s="88">
        <v>0</v>
      </c>
      <c r="K352" s="88"/>
      <c r="L352" s="88">
        <v>0</v>
      </c>
      <c r="M352" s="88"/>
      <c r="N352" s="88">
        <v>0</v>
      </c>
      <c r="O352" s="88"/>
      <c r="P352" s="88">
        <v>0</v>
      </c>
      <c r="Q352" s="88"/>
      <c r="R352" s="88">
        <v>0</v>
      </c>
      <c r="S352" s="88"/>
      <c r="T352" s="88">
        <v>0</v>
      </c>
      <c r="U352" s="88"/>
      <c r="V352" s="88">
        <v>0</v>
      </c>
      <c r="W352" s="88"/>
      <c r="X352" s="88">
        <v>0</v>
      </c>
      <c r="Y352" s="88"/>
      <c r="Z352" s="88">
        <v>0</v>
      </c>
      <c r="AA352" s="88"/>
      <c r="AB352" s="109">
        <v>0</v>
      </c>
      <c r="AC352" s="110"/>
      <c r="AD352" s="88">
        <v>0</v>
      </c>
      <c r="AE352" s="88"/>
      <c r="AF352" s="88">
        <v>0</v>
      </c>
      <c r="AG352" s="88"/>
      <c r="AH352" s="88">
        <v>0</v>
      </c>
      <c r="AI352" s="88"/>
      <c r="AJ352" s="88">
        <v>0</v>
      </c>
      <c r="AK352" s="88"/>
      <c r="AL352" s="88">
        <v>0</v>
      </c>
      <c r="AM352" s="88"/>
      <c r="AN352" s="88">
        <v>0</v>
      </c>
      <c r="AO352" s="88"/>
      <c r="AP352" s="88">
        <v>0</v>
      </c>
      <c r="AQ352" s="88"/>
      <c r="AR352" s="88">
        <v>0</v>
      </c>
      <c r="AS352" s="88"/>
      <c r="AT352" s="88">
        <v>0</v>
      </c>
      <c r="AU352" s="88"/>
      <c r="AV352" s="88">
        <v>0.24756980000000001</v>
      </c>
      <c r="AW352" s="88">
        <v>0.24756980000000001</v>
      </c>
      <c r="AX352" s="88">
        <v>0</v>
      </c>
      <c r="AY352" s="88"/>
    </row>
    <row r="353" spans="1:51" ht="31.5">
      <c r="A353" s="105" t="s">
        <v>143</v>
      </c>
      <c r="B353" s="106" t="s">
        <v>546</v>
      </c>
      <c r="C353" s="105" t="s">
        <v>547</v>
      </c>
      <c r="D353" s="88">
        <v>0</v>
      </c>
      <c r="E353" s="88"/>
      <c r="F353" s="88">
        <v>0</v>
      </c>
      <c r="G353" s="88"/>
      <c r="H353" s="88">
        <v>0</v>
      </c>
      <c r="I353" s="88"/>
      <c r="J353" s="88">
        <v>0</v>
      </c>
      <c r="K353" s="88"/>
      <c r="L353" s="88">
        <v>0</v>
      </c>
      <c r="M353" s="88"/>
      <c r="N353" s="88">
        <v>0</v>
      </c>
      <c r="O353" s="88"/>
      <c r="P353" s="88">
        <v>0</v>
      </c>
      <c r="Q353" s="88"/>
      <c r="R353" s="88">
        <v>0</v>
      </c>
      <c r="S353" s="88"/>
      <c r="T353" s="88">
        <v>0</v>
      </c>
      <c r="U353" s="88"/>
      <c r="V353" s="88">
        <v>0</v>
      </c>
      <c r="W353" s="88"/>
      <c r="X353" s="88">
        <v>0</v>
      </c>
      <c r="Y353" s="88"/>
      <c r="Z353" s="88">
        <v>0</v>
      </c>
      <c r="AA353" s="88"/>
      <c r="AB353" s="109">
        <v>0</v>
      </c>
      <c r="AC353" s="110"/>
      <c r="AD353" s="88">
        <v>0</v>
      </c>
      <c r="AE353" s="88"/>
      <c r="AF353" s="88">
        <v>0</v>
      </c>
      <c r="AG353" s="88"/>
      <c r="AH353" s="88">
        <v>0</v>
      </c>
      <c r="AI353" s="88"/>
      <c r="AJ353" s="88">
        <v>0</v>
      </c>
      <c r="AK353" s="88"/>
      <c r="AL353" s="88">
        <v>0</v>
      </c>
      <c r="AM353" s="88"/>
      <c r="AN353" s="88">
        <v>0</v>
      </c>
      <c r="AO353" s="88"/>
      <c r="AP353" s="88">
        <v>0</v>
      </c>
      <c r="AQ353" s="88"/>
      <c r="AR353" s="88">
        <v>0</v>
      </c>
      <c r="AS353" s="88"/>
      <c r="AT353" s="88">
        <v>0</v>
      </c>
      <c r="AU353" s="88"/>
      <c r="AV353" s="88">
        <v>1.9171890000000003</v>
      </c>
      <c r="AW353" s="88">
        <v>0.93499999999999994</v>
      </c>
      <c r="AX353" s="88">
        <v>0</v>
      </c>
      <c r="AY353" s="88"/>
    </row>
    <row r="354" spans="1:51" ht="31.5">
      <c r="A354" s="105" t="s">
        <v>144</v>
      </c>
      <c r="B354" s="106" t="s">
        <v>145</v>
      </c>
      <c r="C354" s="105" t="s">
        <v>6</v>
      </c>
      <c r="D354" s="26">
        <f t="shared" ref="D354:AY354" si="54">D355+D384+D420+D423+D429+D430</f>
        <v>0</v>
      </c>
      <c r="E354" s="26">
        <f t="shared" si="54"/>
        <v>0</v>
      </c>
      <c r="F354" s="26">
        <f t="shared" si="54"/>
        <v>0</v>
      </c>
      <c r="G354" s="26">
        <f t="shared" si="54"/>
        <v>0</v>
      </c>
      <c r="H354" s="26">
        <f t="shared" si="54"/>
        <v>0</v>
      </c>
      <c r="I354" s="26">
        <f t="shared" si="54"/>
        <v>0</v>
      </c>
      <c r="J354" s="26">
        <f t="shared" si="54"/>
        <v>0</v>
      </c>
      <c r="K354" s="26">
        <f t="shared" si="54"/>
        <v>0</v>
      </c>
      <c r="L354" s="26">
        <f t="shared" si="54"/>
        <v>0</v>
      </c>
      <c r="M354" s="26">
        <f t="shared" si="54"/>
        <v>0</v>
      </c>
      <c r="N354" s="26">
        <f t="shared" si="54"/>
        <v>0</v>
      </c>
      <c r="O354" s="26">
        <f t="shared" si="54"/>
        <v>0</v>
      </c>
      <c r="P354" s="26">
        <f t="shared" si="54"/>
        <v>0</v>
      </c>
      <c r="Q354" s="26">
        <f t="shared" si="54"/>
        <v>0</v>
      </c>
      <c r="R354" s="26">
        <f t="shared" si="54"/>
        <v>0</v>
      </c>
      <c r="S354" s="26">
        <f t="shared" si="54"/>
        <v>0</v>
      </c>
      <c r="T354" s="26">
        <f t="shared" si="54"/>
        <v>0</v>
      </c>
      <c r="U354" s="26">
        <f t="shared" si="54"/>
        <v>0</v>
      </c>
      <c r="V354" s="26">
        <f t="shared" si="54"/>
        <v>0</v>
      </c>
      <c r="W354" s="26">
        <f t="shared" si="54"/>
        <v>0</v>
      </c>
      <c r="X354" s="26">
        <f t="shared" si="54"/>
        <v>0</v>
      </c>
      <c r="Y354" s="26">
        <f t="shared" si="54"/>
        <v>0</v>
      </c>
      <c r="Z354" s="26">
        <f t="shared" si="54"/>
        <v>0</v>
      </c>
      <c r="AA354" s="26">
        <f t="shared" si="54"/>
        <v>0</v>
      </c>
      <c r="AB354" s="116">
        <f t="shared" si="54"/>
        <v>0</v>
      </c>
      <c r="AC354" s="113">
        <f t="shared" si="54"/>
        <v>0</v>
      </c>
      <c r="AD354" s="26">
        <f t="shared" si="54"/>
        <v>1.9896999999999998</v>
      </c>
      <c r="AE354" s="26">
        <f t="shared" si="54"/>
        <v>1.9896999999999998</v>
      </c>
      <c r="AF354" s="26">
        <f t="shared" si="54"/>
        <v>0</v>
      </c>
      <c r="AG354" s="26">
        <f t="shared" si="54"/>
        <v>0</v>
      </c>
      <c r="AH354" s="26">
        <f t="shared" si="54"/>
        <v>3.9620000000000002</v>
      </c>
      <c r="AI354" s="26">
        <f t="shared" si="54"/>
        <v>3.9620000000000002</v>
      </c>
      <c r="AJ354" s="26">
        <f t="shared" si="54"/>
        <v>12</v>
      </c>
      <c r="AK354" s="26">
        <f t="shared" si="54"/>
        <v>12</v>
      </c>
      <c r="AL354" s="26">
        <f t="shared" si="54"/>
        <v>0</v>
      </c>
      <c r="AM354" s="26">
        <f t="shared" si="54"/>
        <v>0</v>
      </c>
      <c r="AN354" s="26">
        <f t="shared" si="54"/>
        <v>3.3185000000000002</v>
      </c>
      <c r="AO354" s="26">
        <f t="shared" si="54"/>
        <v>1.4944466200000002</v>
      </c>
      <c r="AP354" s="26">
        <f t="shared" si="54"/>
        <v>8.3703386699999989</v>
      </c>
      <c r="AQ354" s="26">
        <f t="shared" si="54"/>
        <v>8.3703386699999989</v>
      </c>
      <c r="AR354" s="26">
        <f t="shared" si="54"/>
        <v>0</v>
      </c>
      <c r="AS354" s="26">
        <f t="shared" si="54"/>
        <v>0</v>
      </c>
      <c r="AT354" s="26">
        <f t="shared" si="54"/>
        <v>0</v>
      </c>
      <c r="AU354" s="26">
        <f t="shared" si="54"/>
        <v>0</v>
      </c>
      <c r="AV354" s="26">
        <f t="shared" si="54"/>
        <v>0</v>
      </c>
      <c r="AW354" s="26">
        <f t="shared" si="54"/>
        <v>16.126374420000001</v>
      </c>
      <c r="AX354" s="26">
        <f t="shared" si="54"/>
        <v>0</v>
      </c>
      <c r="AY354" s="26">
        <f t="shared" si="54"/>
        <v>0</v>
      </c>
    </row>
    <row r="355" spans="1:51" ht="15.75">
      <c r="A355" s="105" t="s">
        <v>146</v>
      </c>
      <c r="B355" s="106" t="s">
        <v>23</v>
      </c>
      <c r="C355" s="105" t="s">
        <v>6</v>
      </c>
      <c r="D355" s="26">
        <f t="shared" ref="D355:AY355" si="55">D356+D364+D367+D376</f>
        <v>0</v>
      </c>
      <c r="E355" s="26">
        <f t="shared" si="55"/>
        <v>0</v>
      </c>
      <c r="F355" s="26">
        <f t="shared" si="55"/>
        <v>0</v>
      </c>
      <c r="G355" s="26">
        <f t="shared" si="55"/>
        <v>0</v>
      </c>
      <c r="H355" s="26">
        <f t="shared" si="55"/>
        <v>0</v>
      </c>
      <c r="I355" s="26">
        <f t="shared" si="55"/>
        <v>0</v>
      </c>
      <c r="J355" s="26">
        <f t="shared" si="55"/>
        <v>0</v>
      </c>
      <c r="K355" s="26">
        <f t="shared" si="55"/>
        <v>0</v>
      </c>
      <c r="L355" s="26">
        <f t="shared" si="55"/>
        <v>0</v>
      </c>
      <c r="M355" s="26">
        <f t="shared" si="55"/>
        <v>0</v>
      </c>
      <c r="N355" s="26">
        <f t="shared" si="55"/>
        <v>0</v>
      </c>
      <c r="O355" s="26">
        <f t="shared" si="55"/>
        <v>0</v>
      </c>
      <c r="P355" s="26">
        <f t="shared" si="55"/>
        <v>0</v>
      </c>
      <c r="Q355" s="26">
        <f t="shared" si="55"/>
        <v>0</v>
      </c>
      <c r="R355" s="26">
        <f t="shared" si="55"/>
        <v>0</v>
      </c>
      <c r="S355" s="26">
        <f t="shared" si="55"/>
        <v>0</v>
      </c>
      <c r="T355" s="26">
        <f t="shared" si="55"/>
        <v>0</v>
      </c>
      <c r="U355" s="26">
        <f t="shared" si="55"/>
        <v>0</v>
      </c>
      <c r="V355" s="26">
        <f t="shared" si="55"/>
        <v>0</v>
      </c>
      <c r="W355" s="26">
        <f t="shared" si="55"/>
        <v>0</v>
      </c>
      <c r="X355" s="26">
        <f t="shared" si="55"/>
        <v>0</v>
      </c>
      <c r="Y355" s="26">
        <f t="shared" si="55"/>
        <v>0</v>
      </c>
      <c r="Z355" s="26">
        <f t="shared" si="55"/>
        <v>0</v>
      </c>
      <c r="AA355" s="26">
        <f t="shared" si="55"/>
        <v>0</v>
      </c>
      <c r="AB355" s="116">
        <f t="shared" si="55"/>
        <v>0</v>
      </c>
      <c r="AC355" s="113">
        <f t="shared" si="55"/>
        <v>0</v>
      </c>
      <c r="AD355" s="26">
        <f t="shared" si="55"/>
        <v>0</v>
      </c>
      <c r="AE355" s="26">
        <f t="shared" si="55"/>
        <v>0</v>
      </c>
      <c r="AF355" s="26">
        <f t="shared" si="55"/>
        <v>0</v>
      </c>
      <c r="AG355" s="26">
        <f t="shared" si="55"/>
        <v>0</v>
      </c>
      <c r="AH355" s="26">
        <f t="shared" si="55"/>
        <v>0</v>
      </c>
      <c r="AI355" s="26">
        <f t="shared" si="55"/>
        <v>0</v>
      </c>
      <c r="AJ355" s="26">
        <f t="shared" si="55"/>
        <v>12</v>
      </c>
      <c r="AK355" s="26">
        <f t="shared" si="55"/>
        <v>12</v>
      </c>
      <c r="AL355" s="26">
        <f t="shared" si="55"/>
        <v>0</v>
      </c>
      <c r="AM355" s="26">
        <f t="shared" si="55"/>
        <v>0</v>
      </c>
      <c r="AN355" s="26">
        <f t="shared" si="55"/>
        <v>0</v>
      </c>
      <c r="AO355" s="26">
        <f t="shared" si="55"/>
        <v>0</v>
      </c>
      <c r="AP355" s="26">
        <f t="shared" si="55"/>
        <v>0</v>
      </c>
      <c r="AQ355" s="26">
        <f t="shared" si="55"/>
        <v>0</v>
      </c>
      <c r="AR355" s="26">
        <f t="shared" si="55"/>
        <v>0</v>
      </c>
      <c r="AS355" s="26">
        <f t="shared" si="55"/>
        <v>0</v>
      </c>
      <c r="AT355" s="26">
        <f t="shared" si="55"/>
        <v>0</v>
      </c>
      <c r="AU355" s="26">
        <f t="shared" si="55"/>
        <v>0</v>
      </c>
      <c r="AV355" s="26">
        <f t="shared" si="55"/>
        <v>0</v>
      </c>
      <c r="AW355" s="26">
        <f t="shared" si="55"/>
        <v>0</v>
      </c>
      <c r="AX355" s="26">
        <f t="shared" si="55"/>
        <v>0</v>
      </c>
      <c r="AY355" s="26">
        <f t="shared" si="55"/>
        <v>0</v>
      </c>
    </row>
    <row r="356" spans="1:51" ht="31.5">
      <c r="A356" s="105" t="s">
        <v>147</v>
      </c>
      <c r="B356" s="106" t="s">
        <v>25</v>
      </c>
      <c r="C356" s="105" t="s">
        <v>6</v>
      </c>
      <c r="D356" s="26">
        <f t="shared" ref="D356:AY356" si="56">D357+D360+D363</f>
        <v>0</v>
      </c>
      <c r="E356" s="26">
        <f t="shared" si="56"/>
        <v>0</v>
      </c>
      <c r="F356" s="26">
        <f t="shared" si="56"/>
        <v>0</v>
      </c>
      <c r="G356" s="26">
        <f t="shared" si="56"/>
        <v>0</v>
      </c>
      <c r="H356" s="26">
        <f t="shared" si="56"/>
        <v>0</v>
      </c>
      <c r="I356" s="26">
        <f t="shared" si="56"/>
        <v>0</v>
      </c>
      <c r="J356" s="26">
        <f t="shared" si="56"/>
        <v>0</v>
      </c>
      <c r="K356" s="26">
        <f t="shared" si="56"/>
        <v>0</v>
      </c>
      <c r="L356" s="26">
        <f t="shared" si="56"/>
        <v>0</v>
      </c>
      <c r="M356" s="26">
        <f t="shared" si="56"/>
        <v>0</v>
      </c>
      <c r="N356" s="26">
        <f t="shared" si="56"/>
        <v>0</v>
      </c>
      <c r="O356" s="26">
        <f t="shared" si="56"/>
        <v>0</v>
      </c>
      <c r="P356" s="26">
        <f t="shared" si="56"/>
        <v>0</v>
      </c>
      <c r="Q356" s="26">
        <f t="shared" si="56"/>
        <v>0</v>
      </c>
      <c r="R356" s="26">
        <f t="shared" si="56"/>
        <v>0</v>
      </c>
      <c r="S356" s="26">
        <f t="shared" si="56"/>
        <v>0</v>
      </c>
      <c r="T356" s="26">
        <f t="shared" si="56"/>
        <v>0</v>
      </c>
      <c r="U356" s="26">
        <f t="shared" si="56"/>
        <v>0</v>
      </c>
      <c r="V356" s="26">
        <f t="shared" si="56"/>
        <v>0</v>
      </c>
      <c r="W356" s="26">
        <f t="shared" si="56"/>
        <v>0</v>
      </c>
      <c r="X356" s="26">
        <f t="shared" si="56"/>
        <v>0</v>
      </c>
      <c r="Y356" s="26">
        <f t="shared" si="56"/>
        <v>0</v>
      </c>
      <c r="Z356" s="26">
        <f t="shared" si="56"/>
        <v>0</v>
      </c>
      <c r="AA356" s="26">
        <f t="shared" si="56"/>
        <v>0</v>
      </c>
      <c r="AB356" s="116">
        <f t="shared" si="56"/>
        <v>0</v>
      </c>
      <c r="AC356" s="113">
        <f t="shared" si="56"/>
        <v>0</v>
      </c>
      <c r="AD356" s="26">
        <f t="shared" si="56"/>
        <v>0</v>
      </c>
      <c r="AE356" s="26">
        <f t="shared" si="56"/>
        <v>0</v>
      </c>
      <c r="AF356" s="26">
        <f t="shared" si="56"/>
        <v>0</v>
      </c>
      <c r="AG356" s="26">
        <f t="shared" si="56"/>
        <v>0</v>
      </c>
      <c r="AH356" s="26">
        <f t="shared" si="56"/>
        <v>0</v>
      </c>
      <c r="AI356" s="26">
        <f t="shared" si="56"/>
        <v>0</v>
      </c>
      <c r="AJ356" s="26">
        <f t="shared" si="56"/>
        <v>12</v>
      </c>
      <c r="AK356" s="26">
        <f t="shared" si="56"/>
        <v>12</v>
      </c>
      <c r="AL356" s="26">
        <f t="shared" si="56"/>
        <v>0</v>
      </c>
      <c r="AM356" s="26">
        <f t="shared" si="56"/>
        <v>0</v>
      </c>
      <c r="AN356" s="26">
        <f t="shared" si="56"/>
        <v>0</v>
      </c>
      <c r="AO356" s="26">
        <f t="shared" si="56"/>
        <v>0</v>
      </c>
      <c r="AP356" s="26">
        <f t="shared" si="56"/>
        <v>0</v>
      </c>
      <c r="AQ356" s="26">
        <f t="shared" si="56"/>
        <v>0</v>
      </c>
      <c r="AR356" s="26">
        <f t="shared" si="56"/>
        <v>0</v>
      </c>
      <c r="AS356" s="26">
        <f t="shared" si="56"/>
        <v>0</v>
      </c>
      <c r="AT356" s="26">
        <f t="shared" si="56"/>
        <v>0</v>
      </c>
      <c r="AU356" s="26">
        <f t="shared" si="56"/>
        <v>0</v>
      </c>
      <c r="AV356" s="26">
        <f t="shared" si="56"/>
        <v>0</v>
      </c>
      <c r="AW356" s="26">
        <f t="shared" si="56"/>
        <v>0</v>
      </c>
      <c r="AX356" s="26">
        <f t="shared" si="56"/>
        <v>0</v>
      </c>
      <c r="AY356" s="26">
        <f t="shared" si="56"/>
        <v>0</v>
      </c>
    </row>
    <row r="357" spans="1:51" ht="47.25">
      <c r="A357" s="105" t="s">
        <v>148</v>
      </c>
      <c r="B357" s="106" t="s">
        <v>27</v>
      </c>
      <c r="C357" s="105" t="s">
        <v>6</v>
      </c>
      <c r="D357" s="26">
        <f t="shared" ref="D357:AY357" si="57">SUM(D358:D359)</f>
        <v>0</v>
      </c>
      <c r="E357" s="26">
        <f t="shared" si="57"/>
        <v>0</v>
      </c>
      <c r="F357" s="26">
        <f t="shared" si="57"/>
        <v>0</v>
      </c>
      <c r="G357" s="26">
        <f t="shared" si="57"/>
        <v>0</v>
      </c>
      <c r="H357" s="26">
        <f t="shared" si="57"/>
        <v>0</v>
      </c>
      <c r="I357" s="26">
        <f t="shared" si="57"/>
        <v>0</v>
      </c>
      <c r="J357" s="26">
        <f t="shared" si="57"/>
        <v>0</v>
      </c>
      <c r="K357" s="26">
        <f t="shared" si="57"/>
        <v>0</v>
      </c>
      <c r="L357" s="26">
        <f t="shared" si="57"/>
        <v>0</v>
      </c>
      <c r="M357" s="26">
        <f t="shared" si="57"/>
        <v>0</v>
      </c>
      <c r="N357" s="26">
        <f t="shared" si="57"/>
        <v>0</v>
      </c>
      <c r="O357" s="26">
        <f t="shared" si="57"/>
        <v>0</v>
      </c>
      <c r="P357" s="26">
        <f t="shared" si="57"/>
        <v>0</v>
      </c>
      <c r="Q357" s="26">
        <f t="shared" si="57"/>
        <v>0</v>
      </c>
      <c r="R357" s="26">
        <f t="shared" si="57"/>
        <v>0</v>
      </c>
      <c r="S357" s="26">
        <f t="shared" si="57"/>
        <v>0</v>
      </c>
      <c r="T357" s="26">
        <f t="shared" si="57"/>
        <v>0</v>
      </c>
      <c r="U357" s="26">
        <f t="shared" si="57"/>
        <v>0</v>
      </c>
      <c r="V357" s="26">
        <f t="shared" si="57"/>
        <v>0</v>
      </c>
      <c r="W357" s="26">
        <f t="shared" si="57"/>
        <v>0</v>
      </c>
      <c r="X357" s="26">
        <f t="shared" si="57"/>
        <v>0</v>
      </c>
      <c r="Y357" s="26">
        <f t="shared" si="57"/>
        <v>0</v>
      </c>
      <c r="Z357" s="26">
        <f t="shared" si="57"/>
        <v>0</v>
      </c>
      <c r="AA357" s="26">
        <f t="shared" si="57"/>
        <v>0</v>
      </c>
      <c r="AB357" s="116">
        <f t="shared" si="57"/>
        <v>0</v>
      </c>
      <c r="AC357" s="113">
        <f t="shared" si="57"/>
        <v>0</v>
      </c>
      <c r="AD357" s="26">
        <f t="shared" si="57"/>
        <v>0</v>
      </c>
      <c r="AE357" s="26">
        <f t="shared" si="57"/>
        <v>0</v>
      </c>
      <c r="AF357" s="26">
        <f t="shared" si="57"/>
        <v>0</v>
      </c>
      <c r="AG357" s="26">
        <f t="shared" si="57"/>
        <v>0</v>
      </c>
      <c r="AH357" s="26">
        <f t="shared" si="57"/>
        <v>0</v>
      </c>
      <c r="AI357" s="26">
        <f t="shared" si="57"/>
        <v>0</v>
      </c>
      <c r="AJ357" s="26">
        <f t="shared" si="57"/>
        <v>5</v>
      </c>
      <c r="AK357" s="26">
        <f t="shared" si="57"/>
        <v>5</v>
      </c>
      <c r="AL357" s="26">
        <f t="shared" si="57"/>
        <v>0</v>
      </c>
      <c r="AM357" s="26">
        <f t="shared" si="57"/>
        <v>0</v>
      </c>
      <c r="AN357" s="26">
        <f t="shared" si="57"/>
        <v>0</v>
      </c>
      <c r="AO357" s="26">
        <f t="shared" si="57"/>
        <v>0</v>
      </c>
      <c r="AP357" s="26">
        <f t="shared" si="57"/>
        <v>0</v>
      </c>
      <c r="AQ357" s="26">
        <f t="shared" si="57"/>
        <v>0</v>
      </c>
      <c r="AR357" s="26">
        <f t="shared" si="57"/>
        <v>0</v>
      </c>
      <c r="AS357" s="26">
        <f t="shared" si="57"/>
        <v>0</v>
      </c>
      <c r="AT357" s="26">
        <f t="shared" si="57"/>
        <v>0</v>
      </c>
      <c r="AU357" s="26">
        <f t="shared" si="57"/>
        <v>0</v>
      </c>
      <c r="AV357" s="26">
        <f t="shared" si="57"/>
        <v>0</v>
      </c>
      <c r="AW357" s="26">
        <f t="shared" si="57"/>
        <v>0</v>
      </c>
      <c r="AX357" s="26">
        <f t="shared" si="57"/>
        <v>0</v>
      </c>
      <c r="AY357" s="26">
        <f t="shared" si="57"/>
        <v>0</v>
      </c>
    </row>
    <row r="358" spans="1:51" ht="15.75">
      <c r="A358" s="105" t="s">
        <v>148</v>
      </c>
      <c r="B358" s="106" t="s">
        <v>584</v>
      </c>
      <c r="C358" s="105" t="s">
        <v>585</v>
      </c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109"/>
      <c r="AC358" s="110"/>
      <c r="AD358" s="88"/>
      <c r="AE358" s="88"/>
      <c r="AF358" s="88"/>
      <c r="AG358" s="88"/>
      <c r="AH358" s="88"/>
      <c r="AI358" s="88"/>
      <c r="AJ358" s="3">
        <v>5</v>
      </c>
      <c r="AK358" s="88">
        <f>AJ358</f>
        <v>5</v>
      </c>
      <c r="AL358" s="88"/>
      <c r="AM358" s="88"/>
      <c r="AN358" s="88"/>
      <c r="AO358" s="88"/>
      <c r="AP358" s="88"/>
      <c r="AQ358" s="88"/>
      <c r="AR358" s="88"/>
      <c r="AS358" s="88"/>
      <c r="AT358" s="88"/>
      <c r="AU358" s="88"/>
      <c r="AV358" s="88"/>
      <c r="AW358" s="88"/>
      <c r="AX358" s="88"/>
      <c r="AY358" s="88"/>
    </row>
    <row r="359" spans="1:51" ht="15.75">
      <c r="A359" s="105" t="s">
        <v>148</v>
      </c>
      <c r="B359" s="106" t="s">
        <v>586</v>
      </c>
      <c r="C359" s="105" t="s">
        <v>587</v>
      </c>
      <c r="D359" s="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109"/>
      <c r="AC359" s="110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88"/>
      <c r="AR359" s="88"/>
      <c r="AS359" s="88"/>
      <c r="AT359" s="88"/>
      <c r="AU359" s="88"/>
      <c r="AV359" s="88"/>
      <c r="AW359" s="88"/>
      <c r="AX359" s="88"/>
      <c r="AY359" s="88"/>
    </row>
    <row r="360" spans="1:51" ht="47.25">
      <c r="A360" s="105" t="s">
        <v>149</v>
      </c>
      <c r="B360" s="106" t="s">
        <v>29</v>
      </c>
      <c r="C360" s="105" t="s">
        <v>6</v>
      </c>
      <c r="D360" s="26">
        <f t="shared" ref="D360:AY360" si="58">SUM(D361:D362)</f>
        <v>0</v>
      </c>
      <c r="E360" s="26">
        <f t="shared" si="58"/>
        <v>0</v>
      </c>
      <c r="F360" s="26">
        <f t="shared" si="58"/>
        <v>0</v>
      </c>
      <c r="G360" s="26">
        <f t="shared" si="58"/>
        <v>0</v>
      </c>
      <c r="H360" s="26">
        <f t="shared" si="58"/>
        <v>0</v>
      </c>
      <c r="I360" s="26">
        <f t="shared" si="58"/>
        <v>0</v>
      </c>
      <c r="J360" s="26">
        <f t="shared" si="58"/>
        <v>0</v>
      </c>
      <c r="K360" s="26">
        <f t="shared" si="58"/>
        <v>0</v>
      </c>
      <c r="L360" s="26">
        <f t="shared" si="58"/>
        <v>0</v>
      </c>
      <c r="M360" s="26">
        <f t="shared" si="58"/>
        <v>0</v>
      </c>
      <c r="N360" s="26">
        <f t="shared" si="58"/>
        <v>0</v>
      </c>
      <c r="O360" s="26">
        <f t="shared" si="58"/>
        <v>0</v>
      </c>
      <c r="P360" s="26">
        <f t="shared" si="58"/>
        <v>0</v>
      </c>
      <c r="Q360" s="26">
        <f t="shared" si="58"/>
        <v>0</v>
      </c>
      <c r="R360" s="26">
        <f t="shared" si="58"/>
        <v>0</v>
      </c>
      <c r="S360" s="26">
        <f t="shared" si="58"/>
        <v>0</v>
      </c>
      <c r="T360" s="26">
        <f t="shared" si="58"/>
        <v>0</v>
      </c>
      <c r="U360" s="26">
        <f t="shared" si="58"/>
        <v>0</v>
      </c>
      <c r="V360" s="26">
        <f t="shared" si="58"/>
        <v>0</v>
      </c>
      <c r="W360" s="26">
        <f t="shared" si="58"/>
        <v>0</v>
      </c>
      <c r="X360" s="26">
        <f t="shared" si="58"/>
        <v>0</v>
      </c>
      <c r="Y360" s="26">
        <f t="shared" si="58"/>
        <v>0</v>
      </c>
      <c r="Z360" s="26">
        <f t="shared" si="58"/>
        <v>0</v>
      </c>
      <c r="AA360" s="26">
        <f t="shared" si="58"/>
        <v>0</v>
      </c>
      <c r="AB360" s="116">
        <f t="shared" si="58"/>
        <v>0</v>
      </c>
      <c r="AC360" s="113">
        <f t="shared" si="58"/>
        <v>0</v>
      </c>
      <c r="AD360" s="26">
        <f t="shared" si="58"/>
        <v>0</v>
      </c>
      <c r="AE360" s="26">
        <f t="shared" si="58"/>
        <v>0</v>
      </c>
      <c r="AF360" s="26">
        <f t="shared" si="58"/>
        <v>0</v>
      </c>
      <c r="AG360" s="26">
        <f t="shared" si="58"/>
        <v>0</v>
      </c>
      <c r="AH360" s="26">
        <f t="shared" si="58"/>
        <v>0</v>
      </c>
      <c r="AI360" s="26">
        <f t="shared" si="58"/>
        <v>0</v>
      </c>
      <c r="AJ360" s="26">
        <f t="shared" si="58"/>
        <v>7</v>
      </c>
      <c r="AK360" s="26">
        <f t="shared" si="58"/>
        <v>7</v>
      </c>
      <c r="AL360" s="26">
        <f t="shared" si="58"/>
        <v>0</v>
      </c>
      <c r="AM360" s="26">
        <f t="shared" si="58"/>
        <v>0</v>
      </c>
      <c r="AN360" s="26">
        <f t="shared" si="58"/>
        <v>0</v>
      </c>
      <c r="AO360" s="26">
        <f t="shared" si="58"/>
        <v>0</v>
      </c>
      <c r="AP360" s="26">
        <f t="shared" si="58"/>
        <v>0</v>
      </c>
      <c r="AQ360" s="26">
        <f t="shared" si="58"/>
        <v>0</v>
      </c>
      <c r="AR360" s="26">
        <f t="shared" si="58"/>
        <v>0</v>
      </c>
      <c r="AS360" s="26">
        <f t="shared" si="58"/>
        <v>0</v>
      </c>
      <c r="AT360" s="26">
        <f t="shared" si="58"/>
        <v>0</v>
      </c>
      <c r="AU360" s="26">
        <f t="shared" si="58"/>
        <v>0</v>
      </c>
      <c r="AV360" s="26">
        <f t="shared" si="58"/>
        <v>0</v>
      </c>
      <c r="AW360" s="26">
        <f t="shared" si="58"/>
        <v>0</v>
      </c>
      <c r="AX360" s="26">
        <f t="shared" si="58"/>
        <v>0</v>
      </c>
      <c r="AY360" s="26">
        <f t="shared" si="58"/>
        <v>0</v>
      </c>
    </row>
    <row r="361" spans="1:51" ht="15.75">
      <c r="A361" s="105" t="s">
        <v>149</v>
      </c>
      <c r="B361" s="106" t="s">
        <v>584</v>
      </c>
      <c r="C361" s="105" t="s">
        <v>588</v>
      </c>
      <c r="D361" s="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109"/>
      <c r="AC361" s="110"/>
      <c r="AD361" s="88"/>
      <c r="AE361" s="88"/>
      <c r="AF361" s="88"/>
      <c r="AG361" s="88"/>
      <c r="AH361" s="88"/>
      <c r="AI361" s="88"/>
      <c r="AJ361" s="3">
        <v>7</v>
      </c>
      <c r="AK361" s="88">
        <f>AJ361</f>
        <v>7</v>
      </c>
      <c r="AL361" s="88"/>
      <c r="AM361" s="88"/>
      <c r="AN361" s="88"/>
      <c r="AO361" s="88"/>
      <c r="AP361" s="88"/>
      <c r="AQ361" s="88"/>
      <c r="AR361" s="88"/>
      <c r="AS361" s="88"/>
      <c r="AT361" s="88"/>
      <c r="AU361" s="88"/>
      <c r="AV361" s="88"/>
      <c r="AW361" s="88"/>
      <c r="AX361" s="88"/>
      <c r="AY361" s="88"/>
    </row>
    <row r="362" spans="1:51" ht="15.75">
      <c r="A362" s="105" t="s">
        <v>149</v>
      </c>
      <c r="B362" s="106" t="s">
        <v>586</v>
      </c>
      <c r="C362" s="105" t="s">
        <v>589</v>
      </c>
      <c r="D362" s="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109"/>
      <c r="AC362" s="110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88"/>
      <c r="AR362" s="88"/>
      <c r="AS362" s="88"/>
      <c r="AT362" s="88"/>
      <c r="AU362" s="88"/>
      <c r="AV362" s="88"/>
      <c r="AW362" s="88"/>
      <c r="AX362" s="88"/>
      <c r="AY362" s="88"/>
    </row>
    <row r="363" spans="1:51" ht="47.25">
      <c r="A363" s="105" t="s">
        <v>150</v>
      </c>
      <c r="B363" s="106" t="s">
        <v>31</v>
      </c>
      <c r="C363" s="105" t="s">
        <v>6</v>
      </c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111"/>
      <c r="AC363" s="107"/>
      <c r="AD363" s="78"/>
      <c r="AE363" s="78"/>
      <c r="AF363" s="78"/>
      <c r="AG363" s="78"/>
      <c r="AH363" s="78"/>
      <c r="AI363" s="78"/>
      <c r="AJ363" s="78"/>
      <c r="AK363" s="78"/>
      <c r="AL363" s="78"/>
      <c r="AM363" s="78"/>
      <c r="AN363" s="78"/>
      <c r="AO363" s="78"/>
      <c r="AP363" s="78"/>
      <c r="AQ363" s="78"/>
      <c r="AR363" s="78"/>
      <c r="AS363" s="78"/>
      <c r="AT363" s="78"/>
      <c r="AU363" s="78"/>
      <c r="AV363" s="78"/>
      <c r="AW363" s="78"/>
      <c r="AX363" s="78"/>
      <c r="AY363" s="78"/>
    </row>
    <row r="364" spans="1:51" ht="31.5">
      <c r="A364" s="105" t="s">
        <v>151</v>
      </c>
      <c r="B364" s="106" t="s">
        <v>33</v>
      </c>
      <c r="C364" s="105" t="s">
        <v>6</v>
      </c>
      <c r="D364" s="26">
        <f t="shared" ref="D364:AY364" si="59">D365+D366</f>
        <v>0</v>
      </c>
      <c r="E364" s="26">
        <f t="shared" si="59"/>
        <v>0</v>
      </c>
      <c r="F364" s="26">
        <f t="shared" si="59"/>
        <v>0</v>
      </c>
      <c r="G364" s="26">
        <f t="shared" si="59"/>
        <v>0</v>
      </c>
      <c r="H364" s="26">
        <f t="shared" si="59"/>
        <v>0</v>
      </c>
      <c r="I364" s="26">
        <f t="shared" si="59"/>
        <v>0</v>
      </c>
      <c r="J364" s="26">
        <f t="shared" si="59"/>
        <v>0</v>
      </c>
      <c r="K364" s="26">
        <f t="shared" si="59"/>
        <v>0</v>
      </c>
      <c r="L364" s="26">
        <f t="shared" si="59"/>
        <v>0</v>
      </c>
      <c r="M364" s="26">
        <f t="shared" si="59"/>
        <v>0</v>
      </c>
      <c r="N364" s="26">
        <f t="shared" si="59"/>
        <v>0</v>
      </c>
      <c r="O364" s="26">
        <f t="shared" si="59"/>
        <v>0</v>
      </c>
      <c r="P364" s="26">
        <f t="shared" si="59"/>
        <v>0</v>
      </c>
      <c r="Q364" s="26">
        <f t="shared" si="59"/>
        <v>0</v>
      </c>
      <c r="R364" s="26">
        <f t="shared" si="59"/>
        <v>0</v>
      </c>
      <c r="S364" s="26">
        <f t="shared" si="59"/>
        <v>0</v>
      </c>
      <c r="T364" s="26">
        <f t="shared" si="59"/>
        <v>0</v>
      </c>
      <c r="U364" s="26">
        <f t="shared" si="59"/>
        <v>0</v>
      </c>
      <c r="V364" s="26">
        <f t="shared" si="59"/>
        <v>0</v>
      </c>
      <c r="W364" s="26">
        <f t="shared" si="59"/>
        <v>0</v>
      </c>
      <c r="X364" s="26">
        <f t="shared" si="59"/>
        <v>0</v>
      </c>
      <c r="Y364" s="26">
        <f t="shared" si="59"/>
        <v>0</v>
      </c>
      <c r="Z364" s="26">
        <f t="shared" si="59"/>
        <v>0</v>
      </c>
      <c r="AA364" s="26">
        <f t="shared" si="59"/>
        <v>0</v>
      </c>
      <c r="AB364" s="116">
        <f t="shared" si="59"/>
        <v>0</v>
      </c>
      <c r="AC364" s="113">
        <f t="shared" si="59"/>
        <v>0</v>
      </c>
      <c r="AD364" s="26">
        <f t="shared" si="59"/>
        <v>0</v>
      </c>
      <c r="AE364" s="26">
        <f t="shared" si="59"/>
        <v>0</v>
      </c>
      <c r="AF364" s="26">
        <f t="shared" si="59"/>
        <v>0</v>
      </c>
      <c r="AG364" s="26">
        <f t="shared" si="59"/>
        <v>0</v>
      </c>
      <c r="AH364" s="26">
        <f t="shared" si="59"/>
        <v>0</v>
      </c>
      <c r="AI364" s="26">
        <f t="shared" si="59"/>
        <v>0</v>
      </c>
      <c r="AJ364" s="26">
        <f t="shared" si="59"/>
        <v>0</v>
      </c>
      <c r="AK364" s="26">
        <f t="shared" si="59"/>
        <v>0</v>
      </c>
      <c r="AL364" s="26">
        <f t="shared" si="59"/>
        <v>0</v>
      </c>
      <c r="AM364" s="26">
        <f t="shared" si="59"/>
        <v>0</v>
      </c>
      <c r="AN364" s="26">
        <f t="shared" si="59"/>
        <v>0</v>
      </c>
      <c r="AO364" s="26">
        <f t="shared" si="59"/>
        <v>0</v>
      </c>
      <c r="AP364" s="26">
        <f t="shared" si="59"/>
        <v>0</v>
      </c>
      <c r="AQ364" s="26">
        <f t="shared" si="59"/>
        <v>0</v>
      </c>
      <c r="AR364" s="26">
        <f t="shared" si="59"/>
        <v>0</v>
      </c>
      <c r="AS364" s="26">
        <f t="shared" si="59"/>
        <v>0</v>
      </c>
      <c r="AT364" s="26">
        <f t="shared" si="59"/>
        <v>0</v>
      </c>
      <c r="AU364" s="26">
        <f t="shared" si="59"/>
        <v>0</v>
      </c>
      <c r="AV364" s="26">
        <f t="shared" si="59"/>
        <v>0</v>
      </c>
      <c r="AW364" s="26">
        <f t="shared" si="59"/>
        <v>0</v>
      </c>
      <c r="AX364" s="26">
        <f t="shared" si="59"/>
        <v>0</v>
      </c>
      <c r="AY364" s="26">
        <f t="shared" si="59"/>
        <v>0</v>
      </c>
    </row>
    <row r="365" spans="1:51" ht="47.25">
      <c r="A365" s="105" t="s">
        <v>152</v>
      </c>
      <c r="B365" s="106" t="s">
        <v>35</v>
      </c>
      <c r="C365" s="105" t="s">
        <v>6</v>
      </c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111"/>
      <c r="AC365" s="107"/>
      <c r="AD365" s="78"/>
      <c r="AE365" s="78"/>
      <c r="AF365" s="78"/>
      <c r="AG365" s="78"/>
      <c r="AH365" s="78"/>
      <c r="AI365" s="78"/>
      <c r="AJ365" s="78"/>
      <c r="AK365" s="78"/>
      <c r="AL365" s="78"/>
      <c r="AM365" s="78"/>
      <c r="AN365" s="78"/>
      <c r="AO365" s="78"/>
      <c r="AP365" s="78"/>
      <c r="AQ365" s="78"/>
      <c r="AR365" s="78"/>
      <c r="AS365" s="78"/>
      <c r="AT365" s="78"/>
      <c r="AU365" s="78"/>
      <c r="AV365" s="78"/>
      <c r="AW365" s="78"/>
      <c r="AX365" s="78"/>
      <c r="AY365" s="78"/>
    </row>
    <row r="366" spans="1:51" ht="31.5">
      <c r="A366" s="105" t="s">
        <v>153</v>
      </c>
      <c r="B366" s="106" t="s">
        <v>37</v>
      </c>
      <c r="C366" s="105" t="s">
        <v>6</v>
      </c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111"/>
      <c r="AC366" s="107"/>
      <c r="AD366" s="78"/>
      <c r="AE366" s="78"/>
      <c r="AF366" s="78"/>
      <c r="AG366" s="78"/>
      <c r="AH366" s="78"/>
      <c r="AI366" s="78"/>
      <c r="AJ366" s="78"/>
      <c r="AK366" s="78"/>
      <c r="AL366" s="78"/>
      <c r="AM366" s="78"/>
      <c r="AN366" s="78"/>
      <c r="AO366" s="78"/>
      <c r="AP366" s="78"/>
      <c r="AQ366" s="78"/>
      <c r="AR366" s="78"/>
      <c r="AS366" s="78"/>
      <c r="AT366" s="78"/>
      <c r="AU366" s="78"/>
      <c r="AV366" s="78"/>
      <c r="AW366" s="78"/>
      <c r="AX366" s="78"/>
      <c r="AY366" s="78"/>
    </row>
    <row r="367" spans="1:51" ht="31.5">
      <c r="A367" s="105" t="s">
        <v>154</v>
      </c>
      <c r="B367" s="106" t="s">
        <v>39</v>
      </c>
      <c r="C367" s="105" t="s">
        <v>6</v>
      </c>
      <c r="D367" s="78">
        <f t="shared" ref="D367:AY367" si="60">D368+D372</f>
        <v>0</v>
      </c>
      <c r="E367" s="78">
        <f t="shared" si="60"/>
        <v>0</v>
      </c>
      <c r="F367" s="78">
        <f t="shared" si="60"/>
        <v>0</v>
      </c>
      <c r="G367" s="78">
        <f t="shared" si="60"/>
        <v>0</v>
      </c>
      <c r="H367" s="78">
        <f t="shared" si="60"/>
        <v>0</v>
      </c>
      <c r="I367" s="78">
        <f t="shared" si="60"/>
        <v>0</v>
      </c>
      <c r="J367" s="78">
        <f t="shared" si="60"/>
        <v>0</v>
      </c>
      <c r="K367" s="78">
        <f t="shared" si="60"/>
        <v>0</v>
      </c>
      <c r="L367" s="78">
        <f t="shared" si="60"/>
        <v>0</v>
      </c>
      <c r="M367" s="78">
        <f t="shared" si="60"/>
        <v>0</v>
      </c>
      <c r="N367" s="78">
        <f t="shared" si="60"/>
        <v>0</v>
      </c>
      <c r="O367" s="78">
        <f t="shared" si="60"/>
        <v>0</v>
      </c>
      <c r="P367" s="78">
        <f t="shared" si="60"/>
        <v>0</v>
      </c>
      <c r="Q367" s="78">
        <f t="shared" si="60"/>
        <v>0</v>
      </c>
      <c r="R367" s="78">
        <f t="shared" si="60"/>
        <v>0</v>
      </c>
      <c r="S367" s="78">
        <f t="shared" si="60"/>
        <v>0</v>
      </c>
      <c r="T367" s="78">
        <f t="shared" si="60"/>
        <v>0</v>
      </c>
      <c r="U367" s="78">
        <f t="shared" si="60"/>
        <v>0</v>
      </c>
      <c r="V367" s="78">
        <f t="shared" si="60"/>
        <v>0</v>
      </c>
      <c r="W367" s="78">
        <f t="shared" si="60"/>
        <v>0</v>
      </c>
      <c r="X367" s="78">
        <f t="shared" si="60"/>
        <v>0</v>
      </c>
      <c r="Y367" s="78">
        <f t="shared" si="60"/>
        <v>0</v>
      </c>
      <c r="Z367" s="78">
        <f t="shared" si="60"/>
        <v>0</v>
      </c>
      <c r="AA367" s="78">
        <f t="shared" si="60"/>
        <v>0</v>
      </c>
      <c r="AB367" s="111">
        <f t="shared" si="60"/>
        <v>0</v>
      </c>
      <c r="AC367" s="107">
        <f t="shared" si="60"/>
        <v>0</v>
      </c>
      <c r="AD367" s="78">
        <f t="shared" si="60"/>
        <v>0</v>
      </c>
      <c r="AE367" s="78">
        <f t="shared" si="60"/>
        <v>0</v>
      </c>
      <c r="AF367" s="78">
        <f t="shared" si="60"/>
        <v>0</v>
      </c>
      <c r="AG367" s="78">
        <f t="shared" si="60"/>
        <v>0</v>
      </c>
      <c r="AH367" s="78">
        <f t="shared" si="60"/>
        <v>0</v>
      </c>
      <c r="AI367" s="78">
        <f t="shared" si="60"/>
        <v>0</v>
      </c>
      <c r="AJ367" s="78">
        <f t="shared" si="60"/>
        <v>0</v>
      </c>
      <c r="AK367" s="78">
        <f t="shared" si="60"/>
        <v>0</v>
      </c>
      <c r="AL367" s="78">
        <f t="shared" si="60"/>
        <v>0</v>
      </c>
      <c r="AM367" s="78">
        <f t="shared" si="60"/>
        <v>0</v>
      </c>
      <c r="AN367" s="78">
        <f t="shared" si="60"/>
        <v>0</v>
      </c>
      <c r="AO367" s="78">
        <f t="shared" si="60"/>
        <v>0</v>
      </c>
      <c r="AP367" s="78">
        <f t="shared" si="60"/>
        <v>0</v>
      </c>
      <c r="AQ367" s="78">
        <f t="shared" si="60"/>
        <v>0</v>
      </c>
      <c r="AR367" s="78">
        <f t="shared" si="60"/>
        <v>0</v>
      </c>
      <c r="AS367" s="78">
        <f t="shared" si="60"/>
        <v>0</v>
      </c>
      <c r="AT367" s="78">
        <f t="shared" si="60"/>
        <v>0</v>
      </c>
      <c r="AU367" s="78">
        <f t="shared" si="60"/>
        <v>0</v>
      </c>
      <c r="AV367" s="78">
        <f t="shared" si="60"/>
        <v>0</v>
      </c>
      <c r="AW367" s="78">
        <f t="shared" si="60"/>
        <v>0</v>
      </c>
      <c r="AX367" s="78">
        <f t="shared" si="60"/>
        <v>0</v>
      </c>
      <c r="AY367" s="78">
        <f t="shared" si="60"/>
        <v>0</v>
      </c>
    </row>
    <row r="368" spans="1:51" ht="31.5">
      <c r="A368" s="105" t="s">
        <v>155</v>
      </c>
      <c r="B368" s="106" t="s">
        <v>41</v>
      </c>
      <c r="C368" s="105" t="s">
        <v>6</v>
      </c>
      <c r="D368" s="26">
        <f t="shared" ref="D368:AY368" si="61">D369+D370+D371</f>
        <v>0</v>
      </c>
      <c r="E368" s="26">
        <f t="shared" si="61"/>
        <v>0</v>
      </c>
      <c r="F368" s="26">
        <f t="shared" si="61"/>
        <v>0</v>
      </c>
      <c r="G368" s="26">
        <f t="shared" si="61"/>
        <v>0</v>
      </c>
      <c r="H368" s="26">
        <f t="shared" si="61"/>
        <v>0</v>
      </c>
      <c r="I368" s="26">
        <f t="shared" si="61"/>
        <v>0</v>
      </c>
      <c r="J368" s="26">
        <f t="shared" si="61"/>
        <v>0</v>
      </c>
      <c r="K368" s="26">
        <f t="shared" si="61"/>
        <v>0</v>
      </c>
      <c r="L368" s="26">
        <f t="shared" si="61"/>
        <v>0</v>
      </c>
      <c r="M368" s="26">
        <f t="shared" si="61"/>
        <v>0</v>
      </c>
      <c r="N368" s="26">
        <f t="shared" si="61"/>
        <v>0</v>
      </c>
      <c r="O368" s="26">
        <f t="shared" si="61"/>
        <v>0</v>
      </c>
      <c r="P368" s="26">
        <f t="shared" si="61"/>
        <v>0</v>
      </c>
      <c r="Q368" s="26">
        <f t="shared" si="61"/>
        <v>0</v>
      </c>
      <c r="R368" s="26">
        <f t="shared" si="61"/>
        <v>0</v>
      </c>
      <c r="S368" s="26">
        <f t="shared" si="61"/>
        <v>0</v>
      </c>
      <c r="T368" s="26">
        <f t="shared" si="61"/>
        <v>0</v>
      </c>
      <c r="U368" s="26">
        <f t="shared" si="61"/>
        <v>0</v>
      </c>
      <c r="V368" s="26">
        <f t="shared" si="61"/>
        <v>0</v>
      </c>
      <c r="W368" s="26">
        <f t="shared" si="61"/>
        <v>0</v>
      </c>
      <c r="X368" s="26">
        <f t="shared" si="61"/>
        <v>0</v>
      </c>
      <c r="Y368" s="26">
        <f t="shared" si="61"/>
        <v>0</v>
      </c>
      <c r="Z368" s="26">
        <f t="shared" si="61"/>
        <v>0</v>
      </c>
      <c r="AA368" s="26">
        <f t="shared" si="61"/>
        <v>0</v>
      </c>
      <c r="AB368" s="116">
        <f t="shared" si="61"/>
        <v>0</v>
      </c>
      <c r="AC368" s="113">
        <f t="shared" si="61"/>
        <v>0</v>
      </c>
      <c r="AD368" s="26">
        <f t="shared" si="61"/>
        <v>0</v>
      </c>
      <c r="AE368" s="26">
        <f t="shared" si="61"/>
        <v>0</v>
      </c>
      <c r="AF368" s="26">
        <f t="shared" si="61"/>
        <v>0</v>
      </c>
      <c r="AG368" s="26">
        <f t="shared" si="61"/>
        <v>0</v>
      </c>
      <c r="AH368" s="26">
        <f t="shared" si="61"/>
        <v>0</v>
      </c>
      <c r="AI368" s="26">
        <f t="shared" si="61"/>
        <v>0</v>
      </c>
      <c r="AJ368" s="26">
        <f t="shared" si="61"/>
        <v>0</v>
      </c>
      <c r="AK368" s="26">
        <f t="shared" si="61"/>
        <v>0</v>
      </c>
      <c r="AL368" s="26">
        <f t="shared" si="61"/>
        <v>0</v>
      </c>
      <c r="AM368" s="26">
        <f t="shared" si="61"/>
        <v>0</v>
      </c>
      <c r="AN368" s="26">
        <f t="shared" si="61"/>
        <v>0</v>
      </c>
      <c r="AO368" s="26">
        <f t="shared" si="61"/>
        <v>0</v>
      </c>
      <c r="AP368" s="26">
        <f t="shared" si="61"/>
        <v>0</v>
      </c>
      <c r="AQ368" s="26">
        <f t="shared" si="61"/>
        <v>0</v>
      </c>
      <c r="AR368" s="26">
        <f t="shared" si="61"/>
        <v>0</v>
      </c>
      <c r="AS368" s="26">
        <f t="shared" si="61"/>
        <v>0</v>
      </c>
      <c r="AT368" s="26">
        <f t="shared" si="61"/>
        <v>0</v>
      </c>
      <c r="AU368" s="26">
        <f t="shared" si="61"/>
        <v>0</v>
      </c>
      <c r="AV368" s="26">
        <f t="shared" si="61"/>
        <v>0</v>
      </c>
      <c r="AW368" s="26">
        <f t="shared" si="61"/>
        <v>0</v>
      </c>
      <c r="AX368" s="26">
        <f t="shared" si="61"/>
        <v>0</v>
      </c>
      <c r="AY368" s="26">
        <f t="shared" si="61"/>
        <v>0</v>
      </c>
    </row>
    <row r="369" spans="1:51" ht="78.75">
      <c r="A369" s="105" t="s">
        <v>155</v>
      </c>
      <c r="B369" s="106" t="s">
        <v>42</v>
      </c>
      <c r="C369" s="105" t="s">
        <v>6</v>
      </c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111"/>
      <c r="AC369" s="107"/>
      <c r="AD369" s="78"/>
      <c r="AE369" s="78"/>
      <c r="AF369" s="78"/>
      <c r="AG369" s="78"/>
      <c r="AH369" s="78"/>
      <c r="AI369" s="78"/>
      <c r="AJ369" s="78"/>
      <c r="AK369" s="78"/>
      <c r="AL369" s="78"/>
      <c r="AM369" s="78"/>
      <c r="AN369" s="78"/>
      <c r="AO369" s="78"/>
      <c r="AP369" s="78"/>
      <c r="AQ369" s="78"/>
      <c r="AR369" s="78"/>
      <c r="AS369" s="78"/>
      <c r="AT369" s="78"/>
      <c r="AU369" s="78"/>
      <c r="AV369" s="78"/>
      <c r="AW369" s="78"/>
      <c r="AX369" s="78"/>
      <c r="AY369" s="78"/>
    </row>
    <row r="370" spans="1:51" ht="63">
      <c r="A370" s="105" t="s">
        <v>155</v>
      </c>
      <c r="B370" s="106" t="s">
        <v>43</v>
      </c>
      <c r="C370" s="105" t="s">
        <v>6</v>
      </c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111"/>
      <c r="AC370" s="107"/>
      <c r="AD370" s="78"/>
      <c r="AE370" s="78"/>
      <c r="AF370" s="78"/>
      <c r="AG370" s="78"/>
      <c r="AH370" s="78"/>
      <c r="AI370" s="78"/>
      <c r="AJ370" s="78"/>
      <c r="AK370" s="78"/>
      <c r="AL370" s="78"/>
      <c r="AM370" s="78"/>
      <c r="AN370" s="78"/>
      <c r="AO370" s="78"/>
      <c r="AP370" s="78"/>
      <c r="AQ370" s="78"/>
      <c r="AR370" s="78"/>
      <c r="AS370" s="78"/>
      <c r="AT370" s="78"/>
      <c r="AU370" s="78"/>
      <c r="AV370" s="78"/>
      <c r="AW370" s="78"/>
      <c r="AX370" s="78"/>
      <c r="AY370" s="78"/>
    </row>
    <row r="371" spans="1:51" ht="78.75">
      <c r="A371" s="105" t="s">
        <v>155</v>
      </c>
      <c r="B371" s="106" t="s">
        <v>44</v>
      </c>
      <c r="C371" s="105" t="s">
        <v>6</v>
      </c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111"/>
      <c r="AC371" s="107"/>
      <c r="AD371" s="78"/>
      <c r="AE371" s="78"/>
      <c r="AF371" s="78"/>
      <c r="AG371" s="78"/>
      <c r="AH371" s="78"/>
      <c r="AI371" s="78"/>
      <c r="AJ371" s="78"/>
      <c r="AK371" s="78"/>
      <c r="AL371" s="78"/>
      <c r="AM371" s="78"/>
      <c r="AN371" s="78"/>
      <c r="AO371" s="78"/>
      <c r="AP371" s="78"/>
      <c r="AQ371" s="78"/>
      <c r="AR371" s="78"/>
      <c r="AS371" s="78"/>
      <c r="AT371" s="78"/>
      <c r="AU371" s="78"/>
      <c r="AV371" s="78"/>
      <c r="AW371" s="78"/>
      <c r="AX371" s="78"/>
      <c r="AY371" s="78"/>
    </row>
    <row r="372" spans="1:51" ht="31.5">
      <c r="A372" s="105" t="s">
        <v>156</v>
      </c>
      <c r="B372" s="106" t="s">
        <v>41</v>
      </c>
      <c r="C372" s="105" t="s">
        <v>6</v>
      </c>
      <c r="D372" s="26">
        <f t="shared" ref="D372:AY372" si="62">D373+D374+D375</f>
        <v>0</v>
      </c>
      <c r="E372" s="26">
        <f t="shared" si="62"/>
        <v>0</v>
      </c>
      <c r="F372" s="26">
        <f t="shared" si="62"/>
        <v>0</v>
      </c>
      <c r="G372" s="26">
        <f t="shared" si="62"/>
        <v>0</v>
      </c>
      <c r="H372" s="26">
        <f t="shared" si="62"/>
        <v>0</v>
      </c>
      <c r="I372" s="26">
        <f t="shared" si="62"/>
        <v>0</v>
      </c>
      <c r="J372" s="26">
        <f t="shared" si="62"/>
        <v>0</v>
      </c>
      <c r="K372" s="26">
        <f t="shared" si="62"/>
        <v>0</v>
      </c>
      <c r="L372" s="26">
        <f t="shared" si="62"/>
        <v>0</v>
      </c>
      <c r="M372" s="26">
        <f t="shared" si="62"/>
        <v>0</v>
      </c>
      <c r="N372" s="26">
        <f t="shared" si="62"/>
        <v>0</v>
      </c>
      <c r="O372" s="26">
        <f t="shared" si="62"/>
        <v>0</v>
      </c>
      <c r="P372" s="26">
        <f t="shared" si="62"/>
        <v>0</v>
      </c>
      <c r="Q372" s="26">
        <f t="shared" si="62"/>
        <v>0</v>
      </c>
      <c r="R372" s="26">
        <f t="shared" si="62"/>
        <v>0</v>
      </c>
      <c r="S372" s="26">
        <f t="shared" si="62"/>
        <v>0</v>
      </c>
      <c r="T372" s="26">
        <f t="shared" si="62"/>
        <v>0</v>
      </c>
      <c r="U372" s="26">
        <f t="shared" si="62"/>
        <v>0</v>
      </c>
      <c r="V372" s="26">
        <f t="shared" si="62"/>
        <v>0</v>
      </c>
      <c r="W372" s="26">
        <f t="shared" si="62"/>
        <v>0</v>
      </c>
      <c r="X372" s="26">
        <f t="shared" si="62"/>
        <v>0</v>
      </c>
      <c r="Y372" s="26">
        <f t="shared" si="62"/>
        <v>0</v>
      </c>
      <c r="Z372" s="26">
        <f t="shared" si="62"/>
        <v>0</v>
      </c>
      <c r="AA372" s="26">
        <f t="shared" si="62"/>
        <v>0</v>
      </c>
      <c r="AB372" s="116">
        <f t="shared" si="62"/>
        <v>0</v>
      </c>
      <c r="AC372" s="113">
        <f t="shared" si="62"/>
        <v>0</v>
      </c>
      <c r="AD372" s="26">
        <f t="shared" si="62"/>
        <v>0</v>
      </c>
      <c r="AE372" s="26">
        <f t="shared" si="62"/>
        <v>0</v>
      </c>
      <c r="AF372" s="26">
        <f t="shared" si="62"/>
        <v>0</v>
      </c>
      <c r="AG372" s="26">
        <f t="shared" si="62"/>
        <v>0</v>
      </c>
      <c r="AH372" s="26">
        <f t="shared" si="62"/>
        <v>0</v>
      </c>
      <c r="AI372" s="26">
        <f t="shared" si="62"/>
        <v>0</v>
      </c>
      <c r="AJ372" s="26">
        <f t="shared" si="62"/>
        <v>0</v>
      </c>
      <c r="AK372" s="26">
        <f t="shared" si="62"/>
        <v>0</v>
      </c>
      <c r="AL372" s="26">
        <f t="shared" si="62"/>
        <v>0</v>
      </c>
      <c r="AM372" s="26">
        <f t="shared" si="62"/>
        <v>0</v>
      </c>
      <c r="AN372" s="26">
        <f t="shared" si="62"/>
        <v>0</v>
      </c>
      <c r="AO372" s="26">
        <f t="shared" si="62"/>
        <v>0</v>
      </c>
      <c r="AP372" s="26">
        <f t="shared" si="62"/>
        <v>0</v>
      </c>
      <c r="AQ372" s="26">
        <f t="shared" si="62"/>
        <v>0</v>
      </c>
      <c r="AR372" s="26">
        <f t="shared" si="62"/>
        <v>0</v>
      </c>
      <c r="AS372" s="26">
        <f t="shared" si="62"/>
        <v>0</v>
      </c>
      <c r="AT372" s="26">
        <f t="shared" si="62"/>
        <v>0</v>
      </c>
      <c r="AU372" s="26">
        <f t="shared" si="62"/>
        <v>0</v>
      </c>
      <c r="AV372" s="26">
        <f t="shared" si="62"/>
        <v>0</v>
      </c>
      <c r="AW372" s="26">
        <f t="shared" si="62"/>
        <v>0</v>
      </c>
      <c r="AX372" s="26">
        <f t="shared" si="62"/>
        <v>0</v>
      </c>
      <c r="AY372" s="26">
        <f t="shared" si="62"/>
        <v>0</v>
      </c>
    </row>
    <row r="373" spans="1:51" ht="78.75">
      <c r="A373" s="105" t="s">
        <v>156</v>
      </c>
      <c r="B373" s="106" t="s">
        <v>42</v>
      </c>
      <c r="C373" s="105" t="s">
        <v>6</v>
      </c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111"/>
      <c r="AC373" s="107"/>
      <c r="AD373" s="78"/>
      <c r="AE373" s="78"/>
      <c r="AF373" s="78"/>
      <c r="AG373" s="78"/>
      <c r="AH373" s="78"/>
      <c r="AI373" s="78"/>
      <c r="AJ373" s="78"/>
      <c r="AK373" s="78"/>
      <c r="AL373" s="78"/>
      <c r="AM373" s="78"/>
      <c r="AN373" s="78"/>
      <c r="AO373" s="78"/>
      <c r="AP373" s="78"/>
      <c r="AQ373" s="78"/>
      <c r="AR373" s="78"/>
      <c r="AS373" s="78"/>
      <c r="AT373" s="78"/>
      <c r="AU373" s="78"/>
      <c r="AV373" s="78"/>
      <c r="AW373" s="78"/>
      <c r="AX373" s="78"/>
      <c r="AY373" s="78"/>
    </row>
    <row r="374" spans="1:51" ht="63">
      <c r="A374" s="105" t="s">
        <v>156</v>
      </c>
      <c r="B374" s="106" t="s">
        <v>43</v>
      </c>
      <c r="C374" s="105" t="s">
        <v>6</v>
      </c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111"/>
      <c r="AC374" s="107"/>
      <c r="AD374" s="78"/>
      <c r="AE374" s="78"/>
      <c r="AF374" s="78"/>
      <c r="AG374" s="78"/>
      <c r="AH374" s="78"/>
      <c r="AI374" s="78"/>
      <c r="AJ374" s="78"/>
      <c r="AK374" s="78"/>
      <c r="AL374" s="78"/>
      <c r="AM374" s="78"/>
      <c r="AN374" s="78"/>
      <c r="AO374" s="78"/>
      <c r="AP374" s="78"/>
      <c r="AQ374" s="78"/>
      <c r="AR374" s="78"/>
      <c r="AS374" s="78"/>
      <c r="AT374" s="78"/>
      <c r="AU374" s="78"/>
      <c r="AV374" s="78"/>
      <c r="AW374" s="78"/>
      <c r="AX374" s="78"/>
      <c r="AY374" s="78"/>
    </row>
    <row r="375" spans="1:51" ht="78.75">
      <c r="A375" s="105" t="s">
        <v>156</v>
      </c>
      <c r="B375" s="106" t="s">
        <v>46</v>
      </c>
      <c r="C375" s="105" t="s">
        <v>6</v>
      </c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111"/>
      <c r="AC375" s="107"/>
      <c r="AD375" s="78"/>
      <c r="AE375" s="78"/>
      <c r="AF375" s="78"/>
      <c r="AG375" s="78"/>
      <c r="AH375" s="78"/>
      <c r="AI375" s="78"/>
      <c r="AJ375" s="78"/>
      <c r="AK375" s="78"/>
      <c r="AL375" s="78"/>
      <c r="AM375" s="78"/>
      <c r="AN375" s="78"/>
      <c r="AO375" s="78"/>
      <c r="AP375" s="78"/>
      <c r="AQ375" s="78"/>
      <c r="AR375" s="78"/>
      <c r="AS375" s="78"/>
      <c r="AT375" s="78"/>
      <c r="AU375" s="78"/>
      <c r="AV375" s="78"/>
      <c r="AW375" s="78"/>
      <c r="AX375" s="78"/>
      <c r="AY375" s="78"/>
    </row>
    <row r="376" spans="1:51" ht="63">
      <c r="A376" s="105" t="s">
        <v>157</v>
      </c>
      <c r="B376" s="106" t="s">
        <v>48</v>
      </c>
      <c r="C376" s="105" t="s">
        <v>6</v>
      </c>
      <c r="D376" s="26">
        <f t="shared" ref="D376:AY376" si="63">D377+D378</f>
        <v>0</v>
      </c>
      <c r="E376" s="26">
        <f t="shared" si="63"/>
        <v>0</v>
      </c>
      <c r="F376" s="26">
        <f t="shared" si="63"/>
        <v>0</v>
      </c>
      <c r="G376" s="26">
        <f t="shared" si="63"/>
        <v>0</v>
      </c>
      <c r="H376" s="26">
        <f t="shared" si="63"/>
        <v>0</v>
      </c>
      <c r="I376" s="26">
        <f t="shared" si="63"/>
        <v>0</v>
      </c>
      <c r="J376" s="26">
        <f t="shared" si="63"/>
        <v>0</v>
      </c>
      <c r="K376" s="26">
        <f t="shared" si="63"/>
        <v>0</v>
      </c>
      <c r="L376" s="26">
        <f t="shared" si="63"/>
        <v>0</v>
      </c>
      <c r="M376" s="26">
        <f t="shared" si="63"/>
        <v>0</v>
      </c>
      <c r="N376" s="26">
        <f t="shared" si="63"/>
        <v>0</v>
      </c>
      <c r="O376" s="26">
        <f t="shared" si="63"/>
        <v>0</v>
      </c>
      <c r="P376" s="26">
        <f t="shared" si="63"/>
        <v>0</v>
      </c>
      <c r="Q376" s="26">
        <f t="shared" si="63"/>
        <v>0</v>
      </c>
      <c r="R376" s="26">
        <f t="shared" si="63"/>
        <v>0</v>
      </c>
      <c r="S376" s="26">
        <f t="shared" si="63"/>
        <v>0</v>
      </c>
      <c r="T376" s="26">
        <f t="shared" si="63"/>
        <v>0</v>
      </c>
      <c r="U376" s="26">
        <f t="shared" si="63"/>
        <v>0</v>
      </c>
      <c r="V376" s="26">
        <f t="shared" si="63"/>
        <v>0</v>
      </c>
      <c r="W376" s="26">
        <f t="shared" si="63"/>
        <v>0</v>
      </c>
      <c r="X376" s="26">
        <f t="shared" si="63"/>
        <v>0</v>
      </c>
      <c r="Y376" s="26">
        <f t="shared" si="63"/>
        <v>0</v>
      </c>
      <c r="Z376" s="26">
        <f t="shared" si="63"/>
        <v>0</v>
      </c>
      <c r="AA376" s="26">
        <f t="shared" si="63"/>
        <v>0</v>
      </c>
      <c r="AB376" s="116">
        <f t="shared" si="63"/>
        <v>0</v>
      </c>
      <c r="AC376" s="113">
        <f t="shared" si="63"/>
        <v>0</v>
      </c>
      <c r="AD376" s="26">
        <f t="shared" si="63"/>
        <v>0</v>
      </c>
      <c r="AE376" s="26">
        <f t="shared" si="63"/>
        <v>0</v>
      </c>
      <c r="AF376" s="26">
        <f t="shared" si="63"/>
        <v>0</v>
      </c>
      <c r="AG376" s="26">
        <f t="shared" si="63"/>
        <v>0</v>
      </c>
      <c r="AH376" s="26">
        <f t="shared" si="63"/>
        <v>0</v>
      </c>
      <c r="AI376" s="26">
        <f t="shared" si="63"/>
        <v>0</v>
      </c>
      <c r="AJ376" s="26">
        <f t="shared" si="63"/>
        <v>0</v>
      </c>
      <c r="AK376" s="26">
        <f t="shared" si="63"/>
        <v>0</v>
      </c>
      <c r="AL376" s="26">
        <f t="shared" si="63"/>
        <v>0</v>
      </c>
      <c r="AM376" s="26">
        <f t="shared" si="63"/>
        <v>0</v>
      </c>
      <c r="AN376" s="26">
        <f t="shared" si="63"/>
        <v>0</v>
      </c>
      <c r="AO376" s="26">
        <f t="shared" si="63"/>
        <v>0</v>
      </c>
      <c r="AP376" s="26">
        <f t="shared" si="63"/>
        <v>0</v>
      </c>
      <c r="AQ376" s="26">
        <f t="shared" si="63"/>
        <v>0</v>
      </c>
      <c r="AR376" s="26">
        <f t="shared" si="63"/>
        <v>0</v>
      </c>
      <c r="AS376" s="26">
        <f t="shared" si="63"/>
        <v>0</v>
      </c>
      <c r="AT376" s="26">
        <f t="shared" si="63"/>
        <v>0</v>
      </c>
      <c r="AU376" s="26">
        <f t="shared" si="63"/>
        <v>0</v>
      </c>
      <c r="AV376" s="26">
        <f t="shared" si="63"/>
        <v>0</v>
      </c>
      <c r="AW376" s="26">
        <f t="shared" si="63"/>
        <v>0</v>
      </c>
      <c r="AX376" s="26">
        <f t="shared" si="63"/>
        <v>0</v>
      </c>
      <c r="AY376" s="26">
        <f t="shared" si="63"/>
        <v>0</v>
      </c>
    </row>
    <row r="377" spans="1:51" ht="47.25">
      <c r="A377" s="105" t="s">
        <v>158</v>
      </c>
      <c r="B377" s="106" t="s">
        <v>50</v>
      </c>
      <c r="C377" s="105" t="s">
        <v>6</v>
      </c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111"/>
      <c r="AC377" s="107"/>
      <c r="AD377" s="78"/>
      <c r="AE377" s="78"/>
      <c r="AF377" s="78"/>
      <c r="AG377" s="78"/>
      <c r="AH377" s="78"/>
      <c r="AI377" s="78"/>
      <c r="AJ377" s="78"/>
      <c r="AK377" s="78"/>
      <c r="AL377" s="78"/>
      <c r="AM377" s="78"/>
      <c r="AN377" s="78"/>
      <c r="AO377" s="78"/>
      <c r="AP377" s="78"/>
      <c r="AQ377" s="78"/>
      <c r="AR377" s="78"/>
      <c r="AS377" s="78"/>
      <c r="AT377" s="78"/>
      <c r="AU377" s="78"/>
      <c r="AV377" s="78"/>
      <c r="AW377" s="78"/>
      <c r="AX377" s="78"/>
      <c r="AY377" s="78"/>
    </row>
    <row r="378" spans="1:51" ht="63">
      <c r="A378" s="105" t="s">
        <v>159</v>
      </c>
      <c r="B378" s="106" t="s">
        <v>52</v>
      </c>
      <c r="C378" s="105" t="s">
        <v>6</v>
      </c>
      <c r="D378" s="26">
        <f t="shared" ref="D378:AY378" si="64">SUM(D379:D383)</f>
        <v>0</v>
      </c>
      <c r="E378" s="26">
        <f t="shared" si="64"/>
        <v>0</v>
      </c>
      <c r="F378" s="26">
        <f t="shared" si="64"/>
        <v>0</v>
      </c>
      <c r="G378" s="26">
        <f t="shared" si="64"/>
        <v>0</v>
      </c>
      <c r="H378" s="26">
        <f t="shared" si="64"/>
        <v>0</v>
      </c>
      <c r="I378" s="26">
        <f t="shared" si="64"/>
        <v>0</v>
      </c>
      <c r="J378" s="26">
        <f t="shared" si="64"/>
        <v>0</v>
      </c>
      <c r="K378" s="26">
        <f t="shared" si="64"/>
        <v>0</v>
      </c>
      <c r="L378" s="26">
        <f t="shared" si="64"/>
        <v>0</v>
      </c>
      <c r="M378" s="26">
        <f t="shared" si="64"/>
        <v>0</v>
      </c>
      <c r="N378" s="26">
        <f t="shared" si="64"/>
        <v>0</v>
      </c>
      <c r="O378" s="26">
        <f t="shared" si="64"/>
        <v>0</v>
      </c>
      <c r="P378" s="26">
        <f t="shared" si="64"/>
        <v>0</v>
      </c>
      <c r="Q378" s="26">
        <f t="shared" si="64"/>
        <v>0</v>
      </c>
      <c r="R378" s="26">
        <f t="shared" si="64"/>
        <v>0</v>
      </c>
      <c r="S378" s="26">
        <f t="shared" si="64"/>
        <v>0</v>
      </c>
      <c r="T378" s="26">
        <f t="shared" si="64"/>
        <v>0</v>
      </c>
      <c r="U378" s="26">
        <f t="shared" si="64"/>
        <v>0</v>
      </c>
      <c r="V378" s="26">
        <f t="shared" si="64"/>
        <v>0</v>
      </c>
      <c r="W378" s="26">
        <f t="shared" si="64"/>
        <v>0</v>
      </c>
      <c r="X378" s="26">
        <f t="shared" si="64"/>
        <v>0</v>
      </c>
      <c r="Y378" s="26">
        <f t="shared" si="64"/>
        <v>0</v>
      </c>
      <c r="Z378" s="26">
        <f t="shared" si="64"/>
        <v>0</v>
      </c>
      <c r="AA378" s="26">
        <f t="shared" si="64"/>
        <v>0</v>
      </c>
      <c r="AB378" s="116">
        <f t="shared" si="64"/>
        <v>0</v>
      </c>
      <c r="AC378" s="113">
        <f t="shared" si="64"/>
        <v>0</v>
      </c>
      <c r="AD378" s="26">
        <f t="shared" si="64"/>
        <v>0</v>
      </c>
      <c r="AE378" s="26">
        <f t="shared" si="64"/>
        <v>0</v>
      </c>
      <c r="AF378" s="26">
        <f t="shared" si="64"/>
        <v>0</v>
      </c>
      <c r="AG378" s="26">
        <f t="shared" si="64"/>
        <v>0</v>
      </c>
      <c r="AH378" s="26">
        <f t="shared" si="64"/>
        <v>0</v>
      </c>
      <c r="AI378" s="26">
        <f t="shared" si="64"/>
        <v>0</v>
      </c>
      <c r="AJ378" s="26">
        <f t="shared" si="64"/>
        <v>0</v>
      </c>
      <c r="AK378" s="26">
        <f t="shared" si="64"/>
        <v>0</v>
      </c>
      <c r="AL378" s="26">
        <f t="shared" si="64"/>
        <v>0</v>
      </c>
      <c r="AM378" s="26">
        <f t="shared" si="64"/>
        <v>0</v>
      </c>
      <c r="AN378" s="26">
        <f t="shared" si="64"/>
        <v>0</v>
      </c>
      <c r="AO378" s="26">
        <f t="shared" si="64"/>
        <v>0</v>
      </c>
      <c r="AP378" s="26">
        <f t="shared" si="64"/>
        <v>0</v>
      </c>
      <c r="AQ378" s="26">
        <f t="shared" si="64"/>
        <v>0</v>
      </c>
      <c r="AR378" s="26">
        <f t="shared" si="64"/>
        <v>0</v>
      </c>
      <c r="AS378" s="26">
        <f t="shared" si="64"/>
        <v>0</v>
      </c>
      <c r="AT378" s="26">
        <f t="shared" si="64"/>
        <v>0</v>
      </c>
      <c r="AU378" s="26">
        <f t="shared" si="64"/>
        <v>0</v>
      </c>
      <c r="AV378" s="26">
        <f t="shared" si="64"/>
        <v>0</v>
      </c>
      <c r="AW378" s="26">
        <f t="shared" si="64"/>
        <v>0</v>
      </c>
      <c r="AX378" s="26">
        <f t="shared" si="64"/>
        <v>0</v>
      </c>
      <c r="AY378" s="26">
        <f t="shared" si="64"/>
        <v>0</v>
      </c>
    </row>
    <row r="379" spans="1:51" ht="47.25">
      <c r="A379" s="105" t="s">
        <v>159</v>
      </c>
      <c r="B379" s="106" t="s">
        <v>590</v>
      </c>
      <c r="C379" s="105" t="s">
        <v>591</v>
      </c>
      <c r="D379" s="88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  <c r="Z379" s="88"/>
      <c r="AA379" s="88"/>
      <c r="AB379" s="109"/>
      <c r="AC379" s="110"/>
      <c r="AD379" s="88"/>
      <c r="AE379" s="88"/>
      <c r="AF379" s="88"/>
      <c r="AG379" s="88"/>
      <c r="AH379" s="88"/>
      <c r="AI379" s="88"/>
      <c r="AJ379" s="88"/>
      <c r="AK379" s="88"/>
      <c r="AL379" s="88"/>
      <c r="AM379" s="88"/>
      <c r="AN379" s="88"/>
      <c r="AO379" s="88"/>
      <c r="AP379" s="88"/>
      <c r="AQ379" s="88"/>
      <c r="AR379" s="88"/>
      <c r="AS379" s="88"/>
      <c r="AT379" s="88"/>
      <c r="AU379" s="88"/>
      <c r="AV379" s="88"/>
      <c r="AW379" s="88"/>
      <c r="AX379" s="88"/>
      <c r="AY379" s="88"/>
    </row>
    <row r="380" spans="1:51" ht="47.25">
      <c r="A380" s="105" t="s">
        <v>159</v>
      </c>
      <c r="B380" s="106" t="s">
        <v>592</v>
      </c>
      <c r="C380" s="105" t="s">
        <v>593</v>
      </c>
      <c r="D380" s="88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  <c r="AA380" s="88"/>
      <c r="AB380" s="109"/>
      <c r="AC380" s="110"/>
      <c r="AD380" s="88"/>
      <c r="AE380" s="88"/>
      <c r="AF380" s="88"/>
      <c r="AG380" s="88"/>
      <c r="AH380" s="88"/>
      <c r="AI380" s="88"/>
      <c r="AJ380" s="88"/>
      <c r="AK380" s="88"/>
      <c r="AL380" s="88"/>
      <c r="AM380" s="88"/>
      <c r="AN380" s="88"/>
      <c r="AO380" s="88"/>
      <c r="AP380" s="88"/>
      <c r="AQ380" s="88"/>
      <c r="AR380" s="88"/>
      <c r="AS380" s="88"/>
      <c r="AT380" s="88"/>
      <c r="AU380" s="88"/>
      <c r="AV380" s="88"/>
      <c r="AW380" s="88"/>
      <c r="AX380" s="88"/>
      <c r="AY380" s="88"/>
    </row>
    <row r="381" spans="1:51" ht="47.25">
      <c r="A381" s="105" t="s">
        <v>159</v>
      </c>
      <c r="B381" s="106" t="s">
        <v>594</v>
      </c>
      <c r="C381" s="105" t="s">
        <v>595</v>
      </c>
      <c r="D381" s="88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88"/>
      <c r="Z381" s="88"/>
      <c r="AA381" s="88"/>
      <c r="AB381" s="109"/>
      <c r="AC381" s="110"/>
      <c r="AD381" s="88"/>
      <c r="AE381" s="88"/>
      <c r="AF381" s="88"/>
      <c r="AG381" s="88"/>
      <c r="AH381" s="88"/>
      <c r="AI381" s="88"/>
      <c r="AJ381" s="88"/>
      <c r="AK381" s="88"/>
      <c r="AL381" s="88"/>
      <c r="AM381" s="88"/>
      <c r="AN381" s="88"/>
      <c r="AO381" s="88"/>
      <c r="AP381" s="88"/>
      <c r="AQ381" s="88"/>
      <c r="AR381" s="88"/>
      <c r="AS381" s="88"/>
      <c r="AT381" s="88"/>
      <c r="AU381" s="88"/>
      <c r="AV381" s="88"/>
      <c r="AW381" s="88"/>
      <c r="AX381" s="88"/>
      <c r="AY381" s="88"/>
    </row>
    <row r="382" spans="1:51" ht="47.25">
      <c r="A382" s="105" t="s">
        <v>159</v>
      </c>
      <c r="B382" s="106" t="s">
        <v>596</v>
      </c>
      <c r="C382" s="105" t="s">
        <v>597</v>
      </c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  <c r="Z382" s="88"/>
      <c r="AA382" s="88"/>
      <c r="AB382" s="109"/>
      <c r="AC382" s="110"/>
      <c r="AD382" s="88"/>
      <c r="AE382" s="88"/>
      <c r="AF382" s="88"/>
      <c r="AG382" s="88"/>
      <c r="AH382" s="88"/>
      <c r="AI382" s="88"/>
      <c r="AJ382" s="88"/>
      <c r="AK382" s="88"/>
      <c r="AL382" s="88"/>
      <c r="AM382" s="88"/>
      <c r="AN382" s="88"/>
      <c r="AO382" s="88"/>
      <c r="AP382" s="88"/>
      <c r="AQ382" s="88"/>
      <c r="AR382" s="88"/>
      <c r="AS382" s="88"/>
      <c r="AT382" s="88"/>
      <c r="AU382" s="88"/>
      <c r="AV382" s="88"/>
      <c r="AW382" s="88"/>
      <c r="AX382" s="88"/>
      <c r="AY382" s="88"/>
    </row>
    <row r="383" spans="1:51" ht="47.25">
      <c r="A383" s="105" t="s">
        <v>159</v>
      </c>
      <c r="B383" s="106" t="s">
        <v>598</v>
      </c>
      <c r="C383" s="105" t="s">
        <v>599</v>
      </c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8"/>
      <c r="Z383" s="88"/>
      <c r="AA383" s="88"/>
      <c r="AB383" s="109"/>
      <c r="AC383" s="110"/>
      <c r="AD383" s="88"/>
      <c r="AE383" s="88"/>
      <c r="AF383" s="88"/>
      <c r="AG383" s="88"/>
      <c r="AH383" s="88"/>
      <c r="AI383" s="88"/>
      <c r="AJ383" s="88"/>
      <c r="AK383" s="88"/>
      <c r="AL383" s="88"/>
      <c r="AM383" s="88"/>
      <c r="AN383" s="88"/>
      <c r="AO383" s="88"/>
      <c r="AP383" s="88"/>
      <c r="AQ383" s="88"/>
      <c r="AR383" s="88"/>
      <c r="AS383" s="88"/>
      <c r="AT383" s="88"/>
      <c r="AU383" s="88"/>
      <c r="AV383" s="88"/>
      <c r="AW383" s="88"/>
      <c r="AX383" s="88"/>
      <c r="AY383" s="88"/>
    </row>
    <row r="384" spans="1:51" ht="31.5">
      <c r="A384" s="105" t="s">
        <v>160</v>
      </c>
      <c r="B384" s="106" t="s">
        <v>54</v>
      </c>
      <c r="C384" s="105" t="s">
        <v>6</v>
      </c>
      <c r="D384" s="26">
        <f t="shared" ref="D384:AY384" si="65">D385+D394+D404+D413</f>
        <v>0</v>
      </c>
      <c r="E384" s="26">
        <f t="shared" si="65"/>
        <v>0</v>
      </c>
      <c r="F384" s="26">
        <f t="shared" si="65"/>
        <v>0</v>
      </c>
      <c r="G384" s="26">
        <f t="shared" si="65"/>
        <v>0</v>
      </c>
      <c r="H384" s="26">
        <f t="shared" si="65"/>
        <v>0</v>
      </c>
      <c r="I384" s="26">
        <f t="shared" si="65"/>
        <v>0</v>
      </c>
      <c r="J384" s="26">
        <f t="shared" si="65"/>
        <v>0</v>
      </c>
      <c r="K384" s="26">
        <f t="shared" si="65"/>
        <v>0</v>
      </c>
      <c r="L384" s="26">
        <f t="shared" si="65"/>
        <v>0</v>
      </c>
      <c r="M384" s="26">
        <f t="shared" si="65"/>
        <v>0</v>
      </c>
      <c r="N384" s="26">
        <f t="shared" si="65"/>
        <v>0</v>
      </c>
      <c r="O384" s="26">
        <f t="shared" si="65"/>
        <v>0</v>
      </c>
      <c r="P384" s="26">
        <f t="shared" si="65"/>
        <v>0</v>
      </c>
      <c r="Q384" s="26">
        <f t="shared" si="65"/>
        <v>0</v>
      </c>
      <c r="R384" s="26">
        <f t="shared" si="65"/>
        <v>0</v>
      </c>
      <c r="S384" s="26">
        <f t="shared" si="65"/>
        <v>0</v>
      </c>
      <c r="T384" s="26">
        <f t="shared" si="65"/>
        <v>0</v>
      </c>
      <c r="U384" s="26">
        <f t="shared" si="65"/>
        <v>0</v>
      </c>
      <c r="V384" s="26">
        <f t="shared" si="65"/>
        <v>0</v>
      </c>
      <c r="W384" s="26">
        <f t="shared" si="65"/>
        <v>0</v>
      </c>
      <c r="X384" s="26">
        <f t="shared" si="65"/>
        <v>0</v>
      </c>
      <c r="Y384" s="26">
        <f t="shared" si="65"/>
        <v>0</v>
      </c>
      <c r="Z384" s="26">
        <f t="shared" si="65"/>
        <v>0</v>
      </c>
      <c r="AA384" s="26">
        <f t="shared" si="65"/>
        <v>0</v>
      </c>
      <c r="AB384" s="116">
        <f t="shared" si="65"/>
        <v>0</v>
      </c>
      <c r="AC384" s="113">
        <f t="shared" si="65"/>
        <v>0</v>
      </c>
      <c r="AD384" s="26">
        <f t="shared" si="65"/>
        <v>1.9896999999999998</v>
      </c>
      <c r="AE384" s="26">
        <f t="shared" si="65"/>
        <v>1.9896999999999998</v>
      </c>
      <c r="AF384" s="26">
        <f t="shared" si="65"/>
        <v>0</v>
      </c>
      <c r="AG384" s="26">
        <f t="shared" si="65"/>
        <v>0</v>
      </c>
      <c r="AH384" s="26">
        <f t="shared" si="65"/>
        <v>3.9620000000000002</v>
      </c>
      <c r="AI384" s="26">
        <f t="shared" si="65"/>
        <v>3.9620000000000002</v>
      </c>
      <c r="AJ384" s="26">
        <f t="shared" si="65"/>
        <v>0</v>
      </c>
      <c r="AK384" s="26">
        <f t="shared" si="65"/>
        <v>0</v>
      </c>
      <c r="AL384" s="26">
        <f t="shared" si="65"/>
        <v>0</v>
      </c>
      <c r="AM384" s="26">
        <f t="shared" si="65"/>
        <v>0</v>
      </c>
      <c r="AN384" s="26">
        <f t="shared" si="65"/>
        <v>3.3185000000000002</v>
      </c>
      <c r="AO384" s="26">
        <f t="shared" si="65"/>
        <v>1.4944466200000002</v>
      </c>
      <c r="AP384" s="26">
        <f t="shared" si="65"/>
        <v>8.3703386699999989</v>
      </c>
      <c r="AQ384" s="26">
        <f t="shared" si="65"/>
        <v>8.3703386699999989</v>
      </c>
      <c r="AR384" s="26">
        <f t="shared" si="65"/>
        <v>0</v>
      </c>
      <c r="AS384" s="26">
        <f t="shared" si="65"/>
        <v>0</v>
      </c>
      <c r="AT384" s="26">
        <f t="shared" si="65"/>
        <v>0</v>
      </c>
      <c r="AU384" s="26">
        <f t="shared" si="65"/>
        <v>0</v>
      </c>
      <c r="AV384" s="26">
        <f t="shared" si="65"/>
        <v>0</v>
      </c>
      <c r="AW384" s="26">
        <f t="shared" si="65"/>
        <v>0</v>
      </c>
      <c r="AX384" s="26">
        <f t="shared" si="65"/>
        <v>0</v>
      </c>
      <c r="AY384" s="26">
        <f t="shared" si="65"/>
        <v>0</v>
      </c>
    </row>
    <row r="385" spans="1:51" ht="47.25">
      <c r="A385" s="105" t="s">
        <v>161</v>
      </c>
      <c r="B385" s="106" t="s">
        <v>56</v>
      </c>
      <c r="C385" s="105" t="s">
        <v>6</v>
      </c>
      <c r="D385" s="26">
        <f t="shared" ref="D385:AY385" si="66">D386+D393</f>
        <v>0</v>
      </c>
      <c r="E385" s="26">
        <f t="shared" si="66"/>
        <v>0</v>
      </c>
      <c r="F385" s="26">
        <f t="shared" si="66"/>
        <v>0</v>
      </c>
      <c r="G385" s="26">
        <f t="shared" si="66"/>
        <v>0</v>
      </c>
      <c r="H385" s="26">
        <f t="shared" si="66"/>
        <v>0</v>
      </c>
      <c r="I385" s="26">
        <f t="shared" si="66"/>
        <v>0</v>
      </c>
      <c r="J385" s="26">
        <f t="shared" si="66"/>
        <v>0</v>
      </c>
      <c r="K385" s="26">
        <f t="shared" si="66"/>
        <v>0</v>
      </c>
      <c r="L385" s="26">
        <f t="shared" si="66"/>
        <v>0</v>
      </c>
      <c r="M385" s="26">
        <f t="shared" si="66"/>
        <v>0</v>
      </c>
      <c r="N385" s="26">
        <f t="shared" si="66"/>
        <v>0</v>
      </c>
      <c r="O385" s="26">
        <f t="shared" si="66"/>
        <v>0</v>
      </c>
      <c r="P385" s="26">
        <f t="shared" si="66"/>
        <v>0</v>
      </c>
      <c r="Q385" s="26">
        <f t="shared" si="66"/>
        <v>0</v>
      </c>
      <c r="R385" s="26">
        <f t="shared" si="66"/>
        <v>0</v>
      </c>
      <c r="S385" s="26">
        <f t="shared" si="66"/>
        <v>0</v>
      </c>
      <c r="T385" s="26">
        <f t="shared" si="66"/>
        <v>0</v>
      </c>
      <c r="U385" s="26">
        <f t="shared" si="66"/>
        <v>0</v>
      </c>
      <c r="V385" s="26">
        <f t="shared" si="66"/>
        <v>0</v>
      </c>
      <c r="W385" s="26">
        <f t="shared" si="66"/>
        <v>0</v>
      </c>
      <c r="X385" s="26">
        <f t="shared" si="66"/>
        <v>0</v>
      </c>
      <c r="Y385" s="26">
        <f t="shared" si="66"/>
        <v>0</v>
      </c>
      <c r="Z385" s="26">
        <f t="shared" si="66"/>
        <v>0</v>
      </c>
      <c r="AA385" s="26">
        <f t="shared" si="66"/>
        <v>0</v>
      </c>
      <c r="AB385" s="116">
        <f t="shared" si="66"/>
        <v>0</v>
      </c>
      <c r="AC385" s="113">
        <f t="shared" si="66"/>
        <v>0</v>
      </c>
      <c r="AD385" s="26">
        <f t="shared" si="66"/>
        <v>1.9896999999999998</v>
      </c>
      <c r="AE385" s="26">
        <f t="shared" si="66"/>
        <v>1.9896999999999998</v>
      </c>
      <c r="AF385" s="26">
        <f t="shared" si="66"/>
        <v>0</v>
      </c>
      <c r="AG385" s="26">
        <f t="shared" si="66"/>
        <v>0</v>
      </c>
      <c r="AH385" s="26">
        <f t="shared" si="66"/>
        <v>3.9620000000000002</v>
      </c>
      <c r="AI385" s="26">
        <f t="shared" si="66"/>
        <v>3.9620000000000002</v>
      </c>
      <c r="AJ385" s="26">
        <f t="shared" si="66"/>
        <v>0</v>
      </c>
      <c r="AK385" s="26">
        <f t="shared" si="66"/>
        <v>0</v>
      </c>
      <c r="AL385" s="26">
        <f t="shared" si="66"/>
        <v>0</v>
      </c>
      <c r="AM385" s="26">
        <f t="shared" si="66"/>
        <v>0</v>
      </c>
      <c r="AN385" s="26">
        <f t="shared" si="66"/>
        <v>0</v>
      </c>
      <c r="AO385" s="26">
        <f t="shared" si="66"/>
        <v>0</v>
      </c>
      <c r="AP385" s="26">
        <f t="shared" si="66"/>
        <v>0</v>
      </c>
      <c r="AQ385" s="26">
        <f t="shared" si="66"/>
        <v>0</v>
      </c>
      <c r="AR385" s="26">
        <f t="shared" si="66"/>
        <v>0</v>
      </c>
      <c r="AS385" s="26">
        <f t="shared" si="66"/>
        <v>0</v>
      </c>
      <c r="AT385" s="26">
        <f t="shared" si="66"/>
        <v>0</v>
      </c>
      <c r="AU385" s="26">
        <f t="shared" si="66"/>
        <v>0</v>
      </c>
      <c r="AV385" s="26">
        <f t="shared" si="66"/>
        <v>0</v>
      </c>
      <c r="AW385" s="26">
        <f t="shared" si="66"/>
        <v>0</v>
      </c>
      <c r="AX385" s="26">
        <f t="shared" si="66"/>
        <v>0</v>
      </c>
      <c r="AY385" s="26">
        <f t="shared" si="66"/>
        <v>0</v>
      </c>
    </row>
    <row r="386" spans="1:51" ht="31.5">
      <c r="A386" s="105" t="s">
        <v>162</v>
      </c>
      <c r="B386" s="106" t="s">
        <v>58</v>
      </c>
      <c r="C386" s="105" t="s">
        <v>6</v>
      </c>
      <c r="D386" s="26">
        <f t="shared" ref="D386:AY386" si="67">SUM(D387:D392)</f>
        <v>0</v>
      </c>
      <c r="E386" s="26">
        <f t="shared" si="67"/>
        <v>0</v>
      </c>
      <c r="F386" s="26">
        <f t="shared" si="67"/>
        <v>0</v>
      </c>
      <c r="G386" s="26">
        <f t="shared" si="67"/>
        <v>0</v>
      </c>
      <c r="H386" s="26">
        <f t="shared" si="67"/>
        <v>0</v>
      </c>
      <c r="I386" s="26">
        <f t="shared" si="67"/>
        <v>0</v>
      </c>
      <c r="J386" s="26">
        <f t="shared" si="67"/>
        <v>0</v>
      </c>
      <c r="K386" s="26">
        <f t="shared" si="67"/>
        <v>0</v>
      </c>
      <c r="L386" s="26">
        <f t="shared" si="67"/>
        <v>0</v>
      </c>
      <c r="M386" s="26">
        <f t="shared" si="67"/>
        <v>0</v>
      </c>
      <c r="N386" s="26">
        <f t="shared" si="67"/>
        <v>0</v>
      </c>
      <c r="O386" s="26">
        <f t="shared" si="67"/>
        <v>0</v>
      </c>
      <c r="P386" s="26">
        <f t="shared" si="67"/>
        <v>0</v>
      </c>
      <c r="Q386" s="26">
        <f t="shared" si="67"/>
        <v>0</v>
      </c>
      <c r="R386" s="26">
        <f t="shared" si="67"/>
        <v>0</v>
      </c>
      <c r="S386" s="26">
        <f t="shared" si="67"/>
        <v>0</v>
      </c>
      <c r="T386" s="26">
        <f t="shared" si="67"/>
        <v>0</v>
      </c>
      <c r="U386" s="26">
        <f t="shared" si="67"/>
        <v>0</v>
      </c>
      <c r="V386" s="26">
        <f t="shared" si="67"/>
        <v>0</v>
      </c>
      <c r="W386" s="26">
        <f t="shared" si="67"/>
        <v>0</v>
      </c>
      <c r="X386" s="26">
        <f t="shared" si="67"/>
        <v>0</v>
      </c>
      <c r="Y386" s="26">
        <f t="shared" si="67"/>
        <v>0</v>
      </c>
      <c r="Z386" s="26">
        <f t="shared" si="67"/>
        <v>0</v>
      </c>
      <c r="AA386" s="26">
        <f t="shared" si="67"/>
        <v>0</v>
      </c>
      <c r="AB386" s="116">
        <f t="shared" si="67"/>
        <v>0</v>
      </c>
      <c r="AC386" s="113">
        <f t="shared" si="67"/>
        <v>0</v>
      </c>
      <c r="AD386" s="26">
        <f t="shared" si="67"/>
        <v>1.9896999999999998</v>
      </c>
      <c r="AE386" s="26">
        <f t="shared" si="67"/>
        <v>1.9896999999999998</v>
      </c>
      <c r="AF386" s="26">
        <f t="shared" si="67"/>
        <v>0</v>
      </c>
      <c r="AG386" s="26">
        <f t="shared" si="67"/>
        <v>0</v>
      </c>
      <c r="AH386" s="26">
        <f t="shared" si="67"/>
        <v>3.9620000000000002</v>
      </c>
      <c r="AI386" s="26">
        <f t="shared" si="67"/>
        <v>3.9620000000000002</v>
      </c>
      <c r="AJ386" s="26">
        <f t="shared" si="67"/>
        <v>0</v>
      </c>
      <c r="AK386" s="26">
        <f t="shared" si="67"/>
        <v>0</v>
      </c>
      <c r="AL386" s="26">
        <f t="shared" si="67"/>
        <v>0</v>
      </c>
      <c r="AM386" s="26">
        <f t="shared" si="67"/>
        <v>0</v>
      </c>
      <c r="AN386" s="26">
        <f t="shared" si="67"/>
        <v>0</v>
      </c>
      <c r="AO386" s="26">
        <f t="shared" si="67"/>
        <v>0</v>
      </c>
      <c r="AP386" s="26">
        <f t="shared" si="67"/>
        <v>0</v>
      </c>
      <c r="AQ386" s="26">
        <f t="shared" si="67"/>
        <v>0</v>
      </c>
      <c r="AR386" s="26">
        <f t="shared" si="67"/>
        <v>0</v>
      </c>
      <c r="AS386" s="26">
        <f t="shared" si="67"/>
        <v>0</v>
      </c>
      <c r="AT386" s="26">
        <f t="shared" si="67"/>
        <v>0</v>
      </c>
      <c r="AU386" s="26">
        <f t="shared" si="67"/>
        <v>0</v>
      </c>
      <c r="AV386" s="26">
        <f t="shared" si="67"/>
        <v>0</v>
      </c>
      <c r="AW386" s="26">
        <f t="shared" si="67"/>
        <v>0</v>
      </c>
      <c r="AX386" s="26">
        <f t="shared" si="67"/>
        <v>0</v>
      </c>
      <c r="AY386" s="26">
        <f t="shared" si="67"/>
        <v>0</v>
      </c>
    </row>
    <row r="387" spans="1:51" ht="31.5">
      <c r="A387" s="105" t="s">
        <v>162</v>
      </c>
      <c r="B387" s="106" t="s">
        <v>600</v>
      </c>
      <c r="C387" s="105" t="s">
        <v>601</v>
      </c>
      <c r="D387" s="88">
        <v>0</v>
      </c>
      <c r="E387" s="88"/>
      <c r="F387" s="88">
        <v>0</v>
      </c>
      <c r="G387" s="88"/>
      <c r="H387" s="88">
        <v>0</v>
      </c>
      <c r="I387" s="88"/>
      <c r="J387" s="88">
        <v>0</v>
      </c>
      <c r="K387" s="88"/>
      <c r="L387" s="88">
        <v>0</v>
      </c>
      <c r="M387" s="88"/>
      <c r="N387" s="88">
        <v>0</v>
      </c>
      <c r="O387" s="88"/>
      <c r="P387" s="88">
        <v>0</v>
      </c>
      <c r="Q387" s="88"/>
      <c r="R387" s="88">
        <v>0</v>
      </c>
      <c r="S387" s="88"/>
      <c r="T387" s="88">
        <v>0</v>
      </c>
      <c r="U387" s="88"/>
      <c r="V387" s="88">
        <v>0</v>
      </c>
      <c r="W387" s="88"/>
      <c r="X387" s="88">
        <v>0</v>
      </c>
      <c r="Y387" s="88"/>
      <c r="Z387" s="88">
        <v>0</v>
      </c>
      <c r="AA387" s="88"/>
      <c r="AB387" s="109">
        <v>0</v>
      </c>
      <c r="AC387" s="110"/>
      <c r="AD387" s="88">
        <v>0.29299999999999998</v>
      </c>
      <c r="AE387" s="88">
        <f>AD387</f>
        <v>0.29299999999999998</v>
      </c>
      <c r="AF387" s="88">
        <v>0</v>
      </c>
      <c r="AG387" s="88"/>
      <c r="AH387" s="88">
        <v>1.8</v>
      </c>
      <c r="AI387" s="88">
        <f>AH387</f>
        <v>1.8</v>
      </c>
      <c r="AJ387" s="88">
        <v>0</v>
      </c>
      <c r="AK387" s="88"/>
      <c r="AL387" s="88">
        <v>0</v>
      </c>
      <c r="AM387" s="88"/>
      <c r="AN387" s="88">
        <v>0</v>
      </c>
      <c r="AO387" s="88"/>
      <c r="AP387" s="88">
        <v>0</v>
      </c>
      <c r="AQ387" s="88"/>
      <c r="AR387" s="88">
        <v>0</v>
      </c>
      <c r="AS387" s="88"/>
      <c r="AT387" s="88">
        <v>0</v>
      </c>
      <c r="AU387" s="88"/>
      <c r="AV387" s="88">
        <v>0</v>
      </c>
      <c r="AW387" s="88"/>
      <c r="AX387" s="88">
        <v>0</v>
      </c>
      <c r="AY387" s="88"/>
    </row>
    <row r="388" spans="1:51" ht="47.25">
      <c r="A388" s="105" t="s">
        <v>162</v>
      </c>
      <c r="B388" s="106" t="s">
        <v>602</v>
      </c>
      <c r="C388" s="105" t="s">
        <v>603</v>
      </c>
      <c r="D388" s="88">
        <v>0</v>
      </c>
      <c r="E388" s="88"/>
      <c r="F388" s="88">
        <v>0</v>
      </c>
      <c r="G388" s="88"/>
      <c r="H388" s="88">
        <v>0</v>
      </c>
      <c r="I388" s="88"/>
      <c r="J388" s="88">
        <v>0</v>
      </c>
      <c r="K388" s="88"/>
      <c r="L388" s="88">
        <v>0</v>
      </c>
      <c r="M388" s="88"/>
      <c r="N388" s="88">
        <v>0</v>
      </c>
      <c r="O388" s="88"/>
      <c r="P388" s="88">
        <v>0</v>
      </c>
      <c r="Q388" s="88"/>
      <c r="R388" s="88">
        <v>0</v>
      </c>
      <c r="S388" s="88"/>
      <c r="T388" s="88">
        <v>0</v>
      </c>
      <c r="U388" s="88"/>
      <c r="V388" s="88">
        <v>0</v>
      </c>
      <c r="W388" s="88"/>
      <c r="X388" s="88">
        <v>0</v>
      </c>
      <c r="Y388" s="88"/>
      <c r="Z388" s="88">
        <v>0</v>
      </c>
      <c r="AA388" s="88"/>
      <c r="AB388" s="109">
        <v>0</v>
      </c>
      <c r="AC388" s="110"/>
      <c r="AD388" s="88">
        <v>0</v>
      </c>
      <c r="AE388" s="88"/>
      <c r="AF388" s="88">
        <v>0</v>
      </c>
      <c r="AG388" s="88"/>
      <c r="AH388" s="88">
        <v>0</v>
      </c>
      <c r="AI388" s="88"/>
      <c r="AJ388" s="88">
        <v>0</v>
      </c>
      <c r="AK388" s="88"/>
      <c r="AL388" s="88">
        <v>0</v>
      </c>
      <c r="AM388" s="88"/>
      <c r="AN388" s="88">
        <v>0</v>
      </c>
      <c r="AO388" s="88"/>
      <c r="AP388" s="88">
        <v>0</v>
      </c>
      <c r="AQ388" s="88"/>
      <c r="AR388" s="88">
        <v>0</v>
      </c>
      <c r="AS388" s="88"/>
      <c r="AT388" s="88">
        <v>0</v>
      </c>
      <c r="AU388" s="88"/>
      <c r="AV388" s="88">
        <v>0</v>
      </c>
      <c r="AW388" s="88"/>
      <c r="AX388" s="88">
        <v>0</v>
      </c>
      <c r="AY388" s="88"/>
    </row>
    <row r="389" spans="1:51" ht="31.5">
      <c r="A389" s="105" t="s">
        <v>162</v>
      </c>
      <c r="B389" s="106" t="s">
        <v>604</v>
      </c>
      <c r="C389" s="105" t="s">
        <v>605</v>
      </c>
      <c r="D389" s="88">
        <v>0</v>
      </c>
      <c r="E389" s="88"/>
      <c r="F389" s="88">
        <v>0</v>
      </c>
      <c r="G389" s="88"/>
      <c r="H389" s="88">
        <v>0</v>
      </c>
      <c r="I389" s="88"/>
      <c r="J389" s="88">
        <v>0</v>
      </c>
      <c r="K389" s="88"/>
      <c r="L389" s="88">
        <v>0</v>
      </c>
      <c r="M389" s="88"/>
      <c r="N389" s="88">
        <v>0</v>
      </c>
      <c r="O389" s="88"/>
      <c r="P389" s="88">
        <v>0</v>
      </c>
      <c r="Q389" s="88"/>
      <c r="R389" s="88">
        <v>0</v>
      </c>
      <c r="S389" s="88"/>
      <c r="T389" s="88">
        <v>0</v>
      </c>
      <c r="U389" s="88"/>
      <c r="V389" s="88">
        <v>0</v>
      </c>
      <c r="W389" s="88"/>
      <c r="X389" s="88">
        <v>0</v>
      </c>
      <c r="Y389" s="88"/>
      <c r="Z389" s="88">
        <v>0</v>
      </c>
      <c r="AA389" s="88"/>
      <c r="AB389" s="109">
        <v>0</v>
      </c>
      <c r="AC389" s="110"/>
      <c r="AD389" s="88">
        <v>1.68</v>
      </c>
      <c r="AE389" s="88">
        <f>AD389</f>
        <v>1.68</v>
      </c>
      <c r="AF389" s="88">
        <v>0</v>
      </c>
      <c r="AG389" s="88"/>
      <c r="AH389" s="88">
        <v>2.1</v>
      </c>
      <c r="AI389" s="88">
        <f>AH389</f>
        <v>2.1</v>
      </c>
      <c r="AJ389" s="88">
        <v>0</v>
      </c>
      <c r="AK389" s="88"/>
      <c r="AL389" s="88">
        <v>0</v>
      </c>
      <c r="AM389" s="88"/>
      <c r="AN389" s="88">
        <v>0</v>
      </c>
      <c r="AO389" s="88"/>
      <c r="AP389" s="88">
        <v>0</v>
      </c>
      <c r="AQ389" s="88"/>
      <c r="AR389" s="88">
        <v>0</v>
      </c>
      <c r="AS389" s="88"/>
      <c r="AT389" s="88">
        <v>0</v>
      </c>
      <c r="AU389" s="88"/>
      <c r="AV389" s="88">
        <v>0</v>
      </c>
      <c r="AW389" s="88"/>
      <c r="AX389" s="88">
        <v>0</v>
      </c>
      <c r="AY389" s="88"/>
    </row>
    <row r="390" spans="1:51" ht="31.5">
      <c r="A390" s="105" t="s">
        <v>162</v>
      </c>
      <c r="B390" s="106" t="s">
        <v>606</v>
      </c>
      <c r="C390" s="105" t="s">
        <v>607</v>
      </c>
      <c r="D390" s="88">
        <v>0</v>
      </c>
      <c r="E390" s="88"/>
      <c r="F390" s="88">
        <v>0</v>
      </c>
      <c r="G390" s="88"/>
      <c r="H390" s="88">
        <v>0</v>
      </c>
      <c r="I390" s="88"/>
      <c r="J390" s="88">
        <v>0</v>
      </c>
      <c r="K390" s="88"/>
      <c r="L390" s="88">
        <v>0</v>
      </c>
      <c r="M390" s="88"/>
      <c r="N390" s="88">
        <v>0</v>
      </c>
      <c r="O390" s="88"/>
      <c r="P390" s="88">
        <v>0</v>
      </c>
      <c r="Q390" s="88"/>
      <c r="R390" s="88">
        <v>0</v>
      </c>
      <c r="S390" s="88"/>
      <c r="T390" s="88">
        <v>0</v>
      </c>
      <c r="U390" s="88"/>
      <c r="V390" s="88">
        <v>0</v>
      </c>
      <c r="W390" s="88"/>
      <c r="X390" s="88">
        <v>0</v>
      </c>
      <c r="Y390" s="88"/>
      <c r="Z390" s="88">
        <v>0</v>
      </c>
      <c r="AA390" s="88"/>
      <c r="AB390" s="109">
        <v>0</v>
      </c>
      <c r="AC390" s="110"/>
      <c r="AD390" s="88">
        <v>1.67E-2</v>
      </c>
      <c r="AE390" s="88">
        <f>AD390</f>
        <v>1.67E-2</v>
      </c>
      <c r="AF390" s="88">
        <v>0</v>
      </c>
      <c r="AG390" s="88"/>
      <c r="AH390" s="88">
        <v>6.2E-2</v>
      </c>
      <c r="AI390" s="88">
        <f>AH390</f>
        <v>6.2E-2</v>
      </c>
      <c r="AJ390" s="88">
        <v>0</v>
      </c>
      <c r="AK390" s="88"/>
      <c r="AL390" s="88">
        <v>0</v>
      </c>
      <c r="AM390" s="88"/>
      <c r="AN390" s="88">
        <v>0</v>
      </c>
      <c r="AO390" s="88"/>
      <c r="AP390" s="88">
        <v>0</v>
      </c>
      <c r="AQ390" s="88"/>
      <c r="AR390" s="88">
        <v>0</v>
      </c>
      <c r="AS390" s="88"/>
      <c r="AT390" s="88">
        <v>0</v>
      </c>
      <c r="AU390" s="88"/>
      <c r="AV390" s="88">
        <v>0</v>
      </c>
      <c r="AW390" s="88"/>
      <c r="AX390" s="88">
        <v>0</v>
      </c>
      <c r="AY390" s="88"/>
    </row>
    <row r="391" spans="1:51" ht="15.75">
      <c r="A391" s="105" t="s">
        <v>162</v>
      </c>
      <c r="B391" s="106" t="s">
        <v>608</v>
      </c>
      <c r="C391" s="105" t="s">
        <v>609</v>
      </c>
      <c r="D391" s="88">
        <v>0</v>
      </c>
      <c r="E391" s="88"/>
      <c r="F391" s="88">
        <v>0</v>
      </c>
      <c r="G391" s="88"/>
      <c r="H391" s="88">
        <v>0</v>
      </c>
      <c r="I391" s="88"/>
      <c r="J391" s="88">
        <v>0</v>
      </c>
      <c r="K391" s="88"/>
      <c r="L391" s="88">
        <v>0</v>
      </c>
      <c r="M391" s="88"/>
      <c r="N391" s="88">
        <v>0</v>
      </c>
      <c r="O391" s="88"/>
      <c r="P391" s="88">
        <v>0</v>
      </c>
      <c r="Q391" s="88"/>
      <c r="R391" s="88">
        <v>0</v>
      </c>
      <c r="S391" s="88"/>
      <c r="T391" s="88">
        <v>0</v>
      </c>
      <c r="U391" s="88"/>
      <c r="V391" s="88">
        <v>0</v>
      </c>
      <c r="W391" s="88"/>
      <c r="X391" s="88">
        <v>0</v>
      </c>
      <c r="Y391" s="88"/>
      <c r="Z391" s="88">
        <v>0</v>
      </c>
      <c r="AA391" s="88"/>
      <c r="AB391" s="109">
        <v>0</v>
      </c>
      <c r="AC391" s="110"/>
      <c r="AD391" s="88">
        <v>0</v>
      </c>
      <c r="AE391" s="88"/>
      <c r="AF391" s="88">
        <v>0</v>
      </c>
      <c r="AG391" s="88"/>
      <c r="AH391" s="88">
        <v>0</v>
      </c>
      <c r="AI391" s="88"/>
      <c r="AJ391" s="88">
        <v>0</v>
      </c>
      <c r="AK391" s="88"/>
      <c r="AL391" s="88">
        <v>0</v>
      </c>
      <c r="AM391" s="88"/>
      <c r="AN391" s="88">
        <v>0</v>
      </c>
      <c r="AO391" s="88"/>
      <c r="AP391" s="88">
        <v>0</v>
      </c>
      <c r="AQ391" s="88"/>
      <c r="AR391" s="88">
        <v>0</v>
      </c>
      <c r="AS391" s="88"/>
      <c r="AT391" s="88">
        <v>0</v>
      </c>
      <c r="AU391" s="88"/>
      <c r="AV391" s="88">
        <v>0</v>
      </c>
      <c r="AW391" s="88"/>
      <c r="AX391" s="88">
        <v>0</v>
      </c>
      <c r="AY391" s="88"/>
    </row>
    <row r="392" spans="1:51" ht="31.5">
      <c r="A392" s="105" t="s">
        <v>162</v>
      </c>
      <c r="B392" s="106" t="s">
        <v>610</v>
      </c>
      <c r="C392" s="105" t="s">
        <v>611</v>
      </c>
      <c r="D392" s="88">
        <v>0</v>
      </c>
      <c r="E392" s="88"/>
      <c r="F392" s="88">
        <v>0</v>
      </c>
      <c r="G392" s="88"/>
      <c r="H392" s="88">
        <v>0</v>
      </c>
      <c r="I392" s="88"/>
      <c r="J392" s="88">
        <v>0</v>
      </c>
      <c r="K392" s="88"/>
      <c r="L392" s="88">
        <v>0</v>
      </c>
      <c r="M392" s="88"/>
      <c r="N392" s="88">
        <v>0</v>
      </c>
      <c r="O392" s="88"/>
      <c r="P392" s="88">
        <v>0</v>
      </c>
      <c r="Q392" s="88"/>
      <c r="R392" s="88">
        <v>0</v>
      </c>
      <c r="S392" s="88"/>
      <c r="T392" s="88">
        <v>0</v>
      </c>
      <c r="U392" s="88"/>
      <c r="V392" s="88">
        <v>0</v>
      </c>
      <c r="W392" s="88"/>
      <c r="X392" s="88">
        <v>0</v>
      </c>
      <c r="Y392" s="88"/>
      <c r="Z392" s="88">
        <v>0</v>
      </c>
      <c r="AA392" s="88"/>
      <c r="AB392" s="109">
        <v>0</v>
      </c>
      <c r="AC392" s="110"/>
      <c r="AD392" s="88">
        <v>0</v>
      </c>
      <c r="AE392" s="88"/>
      <c r="AF392" s="88">
        <v>0</v>
      </c>
      <c r="AG392" s="88"/>
      <c r="AH392" s="88">
        <v>0</v>
      </c>
      <c r="AI392" s="88"/>
      <c r="AJ392" s="88">
        <v>0</v>
      </c>
      <c r="AK392" s="88"/>
      <c r="AL392" s="88">
        <v>0</v>
      </c>
      <c r="AM392" s="88"/>
      <c r="AN392" s="88">
        <v>0</v>
      </c>
      <c r="AO392" s="88"/>
      <c r="AP392" s="88">
        <v>0</v>
      </c>
      <c r="AQ392" s="88"/>
      <c r="AR392" s="88">
        <v>0</v>
      </c>
      <c r="AS392" s="88"/>
      <c r="AT392" s="88">
        <v>0</v>
      </c>
      <c r="AU392" s="88"/>
      <c r="AV392" s="88">
        <v>0</v>
      </c>
      <c r="AW392" s="88"/>
      <c r="AX392" s="88">
        <v>0</v>
      </c>
      <c r="AY392" s="88"/>
    </row>
    <row r="393" spans="1:51" ht="47.25">
      <c r="A393" s="105" t="s">
        <v>163</v>
      </c>
      <c r="B393" s="106" t="s">
        <v>60</v>
      </c>
      <c r="C393" s="105" t="s">
        <v>6</v>
      </c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111"/>
      <c r="AC393" s="107"/>
      <c r="AD393" s="78"/>
      <c r="AE393" s="78"/>
      <c r="AF393" s="78"/>
      <c r="AG393" s="78"/>
      <c r="AH393" s="78"/>
      <c r="AI393" s="78"/>
      <c r="AJ393" s="78"/>
      <c r="AK393" s="78"/>
      <c r="AL393" s="78"/>
      <c r="AM393" s="78"/>
      <c r="AN393" s="78"/>
      <c r="AO393" s="78"/>
      <c r="AP393" s="78"/>
      <c r="AQ393" s="78"/>
      <c r="AR393" s="78"/>
      <c r="AS393" s="78"/>
      <c r="AT393" s="78"/>
      <c r="AU393" s="78"/>
      <c r="AV393" s="78"/>
      <c r="AW393" s="78"/>
      <c r="AX393" s="78"/>
      <c r="AY393" s="78"/>
    </row>
    <row r="394" spans="1:51" ht="47.25">
      <c r="A394" s="105" t="s">
        <v>164</v>
      </c>
      <c r="B394" s="106" t="s">
        <v>62</v>
      </c>
      <c r="C394" s="105" t="s">
        <v>6</v>
      </c>
      <c r="D394" s="26">
        <f t="shared" ref="D394:AY394" si="68">D395+D403</f>
        <v>0</v>
      </c>
      <c r="E394" s="26">
        <f t="shared" si="68"/>
        <v>0</v>
      </c>
      <c r="F394" s="26">
        <f t="shared" si="68"/>
        <v>0</v>
      </c>
      <c r="G394" s="26">
        <f t="shared" si="68"/>
        <v>0</v>
      </c>
      <c r="H394" s="26">
        <f t="shared" si="68"/>
        <v>0</v>
      </c>
      <c r="I394" s="26">
        <f t="shared" si="68"/>
        <v>0</v>
      </c>
      <c r="J394" s="26">
        <f t="shared" si="68"/>
        <v>0</v>
      </c>
      <c r="K394" s="26">
        <f t="shared" si="68"/>
        <v>0</v>
      </c>
      <c r="L394" s="26">
        <f t="shared" si="68"/>
        <v>0</v>
      </c>
      <c r="M394" s="26">
        <f t="shared" si="68"/>
        <v>0</v>
      </c>
      <c r="N394" s="26">
        <f t="shared" si="68"/>
        <v>0</v>
      </c>
      <c r="O394" s="26">
        <f t="shared" si="68"/>
        <v>0</v>
      </c>
      <c r="P394" s="26">
        <f t="shared" si="68"/>
        <v>0</v>
      </c>
      <c r="Q394" s="26">
        <f t="shared" si="68"/>
        <v>0</v>
      </c>
      <c r="R394" s="26">
        <f t="shared" si="68"/>
        <v>0</v>
      </c>
      <c r="S394" s="26">
        <f t="shared" si="68"/>
        <v>0</v>
      </c>
      <c r="T394" s="26">
        <f t="shared" si="68"/>
        <v>0</v>
      </c>
      <c r="U394" s="26">
        <f t="shared" si="68"/>
        <v>0</v>
      </c>
      <c r="V394" s="26">
        <f t="shared" si="68"/>
        <v>0</v>
      </c>
      <c r="W394" s="26">
        <f t="shared" si="68"/>
        <v>0</v>
      </c>
      <c r="X394" s="26">
        <f t="shared" si="68"/>
        <v>0</v>
      </c>
      <c r="Y394" s="26">
        <f t="shared" si="68"/>
        <v>0</v>
      </c>
      <c r="Z394" s="26">
        <f t="shared" si="68"/>
        <v>0</v>
      </c>
      <c r="AA394" s="26">
        <f t="shared" si="68"/>
        <v>0</v>
      </c>
      <c r="AB394" s="116">
        <f t="shared" si="68"/>
        <v>0</v>
      </c>
      <c r="AC394" s="113">
        <f t="shared" si="68"/>
        <v>0</v>
      </c>
      <c r="AD394" s="26">
        <f t="shared" si="68"/>
        <v>0</v>
      </c>
      <c r="AE394" s="26">
        <f t="shared" si="68"/>
        <v>0</v>
      </c>
      <c r="AF394" s="26">
        <f t="shared" si="68"/>
        <v>0</v>
      </c>
      <c r="AG394" s="26">
        <f t="shared" si="68"/>
        <v>0</v>
      </c>
      <c r="AH394" s="26">
        <f t="shared" si="68"/>
        <v>0</v>
      </c>
      <c r="AI394" s="26">
        <f t="shared" si="68"/>
        <v>0</v>
      </c>
      <c r="AJ394" s="26">
        <f t="shared" si="68"/>
        <v>0</v>
      </c>
      <c r="AK394" s="26">
        <f t="shared" si="68"/>
        <v>0</v>
      </c>
      <c r="AL394" s="26">
        <f t="shared" si="68"/>
        <v>0</v>
      </c>
      <c r="AM394" s="26">
        <f t="shared" si="68"/>
        <v>0</v>
      </c>
      <c r="AN394" s="26">
        <f t="shared" si="68"/>
        <v>3.3185000000000002</v>
      </c>
      <c r="AO394" s="26">
        <f t="shared" si="68"/>
        <v>1.4944466200000002</v>
      </c>
      <c r="AP394" s="26">
        <f t="shared" si="68"/>
        <v>8.3703386699999989</v>
      </c>
      <c r="AQ394" s="26">
        <f t="shared" si="68"/>
        <v>8.3703386699999989</v>
      </c>
      <c r="AR394" s="26">
        <f t="shared" si="68"/>
        <v>0</v>
      </c>
      <c r="AS394" s="26">
        <f t="shared" si="68"/>
        <v>0</v>
      </c>
      <c r="AT394" s="26">
        <f t="shared" si="68"/>
        <v>0</v>
      </c>
      <c r="AU394" s="26">
        <f t="shared" si="68"/>
        <v>0</v>
      </c>
      <c r="AV394" s="26">
        <f t="shared" si="68"/>
        <v>0</v>
      </c>
      <c r="AW394" s="26">
        <f t="shared" si="68"/>
        <v>0</v>
      </c>
      <c r="AX394" s="26">
        <f t="shared" si="68"/>
        <v>0</v>
      </c>
      <c r="AY394" s="26">
        <f t="shared" si="68"/>
        <v>0</v>
      </c>
    </row>
    <row r="395" spans="1:51" ht="31.5">
      <c r="A395" s="105" t="s">
        <v>165</v>
      </c>
      <c r="B395" s="106" t="s">
        <v>64</v>
      </c>
      <c r="C395" s="105" t="s">
        <v>6</v>
      </c>
      <c r="D395" s="26">
        <f t="shared" ref="D395:AY395" si="69">SUM(D396:D402)</f>
        <v>0</v>
      </c>
      <c r="E395" s="26">
        <f t="shared" si="69"/>
        <v>0</v>
      </c>
      <c r="F395" s="26">
        <f t="shared" si="69"/>
        <v>0</v>
      </c>
      <c r="G395" s="26">
        <f t="shared" si="69"/>
        <v>0</v>
      </c>
      <c r="H395" s="26">
        <f t="shared" si="69"/>
        <v>0</v>
      </c>
      <c r="I395" s="26">
        <f t="shared" si="69"/>
        <v>0</v>
      </c>
      <c r="J395" s="26">
        <f t="shared" si="69"/>
        <v>0</v>
      </c>
      <c r="K395" s="26">
        <f t="shared" si="69"/>
        <v>0</v>
      </c>
      <c r="L395" s="26">
        <f t="shared" si="69"/>
        <v>0</v>
      </c>
      <c r="M395" s="26">
        <f t="shared" si="69"/>
        <v>0</v>
      </c>
      <c r="N395" s="26">
        <f t="shared" si="69"/>
        <v>0</v>
      </c>
      <c r="O395" s="26">
        <f t="shared" si="69"/>
        <v>0</v>
      </c>
      <c r="P395" s="26">
        <f t="shared" si="69"/>
        <v>0</v>
      </c>
      <c r="Q395" s="26">
        <f t="shared" si="69"/>
        <v>0</v>
      </c>
      <c r="R395" s="26">
        <f t="shared" si="69"/>
        <v>0</v>
      </c>
      <c r="S395" s="26">
        <f t="shared" si="69"/>
        <v>0</v>
      </c>
      <c r="T395" s="26">
        <f t="shared" si="69"/>
        <v>0</v>
      </c>
      <c r="U395" s="26">
        <f t="shared" si="69"/>
        <v>0</v>
      </c>
      <c r="V395" s="26">
        <f t="shared" si="69"/>
        <v>0</v>
      </c>
      <c r="W395" s="26">
        <f t="shared" si="69"/>
        <v>0</v>
      </c>
      <c r="X395" s="26">
        <f t="shared" si="69"/>
        <v>0</v>
      </c>
      <c r="Y395" s="26">
        <f t="shared" si="69"/>
        <v>0</v>
      </c>
      <c r="Z395" s="26">
        <f t="shared" si="69"/>
        <v>0</v>
      </c>
      <c r="AA395" s="26">
        <f t="shared" si="69"/>
        <v>0</v>
      </c>
      <c r="AB395" s="116">
        <f t="shared" si="69"/>
        <v>0</v>
      </c>
      <c r="AC395" s="113">
        <f t="shared" si="69"/>
        <v>0</v>
      </c>
      <c r="AD395" s="26">
        <f t="shared" si="69"/>
        <v>0</v>
      </c>
      <c r="AE395" s="26">
        <f t="shared" si="69"/>
        <v>0</v>
      </c>
      <c r="AF395" s="26">
        <f t="shared" si="69"/>
        <v>0</v>
      </c>
      <c r="AG395" s="26">
        <f t="shared" si="69"/>
        <v>0</v>
      </c>
      <c r="AH395" s="26">
        <f t="shared" si="69"/>
        <v>0</v>
      </c>
      <c r="AI395" s="26">
        <f t="shared" si="69"/>
        <v>0</v>
      </c>
      <c r="AJ395" s="26">
        <f t="shared" si="69"/>
        <v>0</v>
      </c>
      <c r="AK395" s="26">
        <f t="shared" si="69"/>
        <v>0</v>
      </c>
      <c r="AL395" s="26">
        <f t="shared" si="69"/>
        <v>0</v>
      </c>
      <c r="AM395" s="26">
        <f t="shared" si="69"/>
        <v>0</v>
      </c>
      <c r="AN395" s="26">
        <f t="shared" si="69"/>
        <v>3.3185000000000002</v>
      </c>
      <c r="AO395" s="26">
        <f t="shared" si="69"/>
        <v>1.4944466200000002</v>
      </c>
      <c r="AP395" s="26">
        <f t="shared" si="69"/>
        <v>8.3703386699999989</v>
      </c>
      <c r="AQ395" s="26">
        <f t="shared" si="69"/>
        <v>8.3703386699999989</v>
      </c>
      <c r="AR395" s="26">
        <f t="shared" si="69"/>
        <v>0</v>
      </c>
      <c r="AS395" s="26">
        <f t="shared" si="69"/>
        <v>0</v>
      </c>
      <c r="AT395" s="26">
        <f t="shared" si="69"/>
        <v>0</v>
      </c>
      <c r="AU395" s="26">
        <f t="shared" si="69"/>
        <v>0</v>
      </c>
      <c r="AV395" s="26">
        <f t="shared" si="69"/>
        <v>0</v>
      </c>
      <c r="AW395" s="26">
        <f t="shared" si="69"/>
        <v>0</v>
      </c>
      <c r="AX395" s="26">
        <f t="shared" si="69"/>
        <v>0</v>
      </c>
      <c r="AY395" s="26">
        <f t="shared" si="69"/>
        <v>0</v>
      </c>
    </row>
    <row r="396" spans="1:51" ht="31.5">
      <c r="A396" s="105" t="s">
        <v>165</v>
      </c>
      <c r="B396" s="106" t="s">
        <v>612</v>
      </c>
      <c r="C396" s="105" t="s">
        <v>613</v>
      </c>
      <c r="D396" s="88">
        <v>0</v>
      </c>
      <c r="E396" s="88"/>
      <c r="F396" s="88">
        <v>0</v>
      </c>
      <c r="G396" s="88"/>
      <c r="H396" s="88">
        <v>0</v>
      </c>
      <c r="I396" s="88"/>
      <c r="J396" s="88">
        <v>0</v>
      </c>
      <c r="K396" s="88"/>
      <c r="L396" s="88">
        <v>0</v>
      </c>
      <c r="M396" s="88"/>
      <c r="N396" s="88">
        <v>0</v>
      </c>
      <c r="O396" s="88"/>
      <c r="P396" s="88">
        <v>0</v>
      </c>
      <c r="Q396" s="88"/>
      <c r="R396" s="88">
        <v>0</v>
      </c>
      <c r="S396" s="88"/>
      <c r="T396" s="88">
        <v>0</v>
      </c>
      <c r="U396" s="88"/>
      <c r="V396" s="88">
        <v>0</v>
      </c>
      <c r="W396" s="88"/>
      <c r="X396" s="88">
        <v>0</v>
      </c>
      <c r="Y396" s="88"/>
      <c r="Z396" s="88">
        <v>0</v>
      </c>
      <c r="AA396" s="88"/>
      <c r="AB396" s="109">
        <v>0</v>
      </c>
      <c r="AC396" s="110"/>
      <c r="AD396" s="88">
        <v>0</v>
      </c>
      <c r="AE396" s="88"/>
      <c r="AF396" s="88">
        <v>0</v>
      </c>
      <c r="AG396" s="88"/>
      <c r="AH396" s="88">
        <v>0</v>
      </c>
      <c r="AI396" s="88"/>
      <c r="AJ396" s="88">
        <v>0</v>
      </c>
      <c r="AK396" s="88"/>
      <c r="AL396" s="88">
        <v>0</v>
      </c>
      <c r="AM396" s="88"/>
      <c r="AN396" s="88">
        <v>0.31850000000000023</v>
      </c>
      <c r="AO396" s="88">
        <v>1.4944466200000002</v>
      </c>
      <c r="AP396" s="88">
        <v>0</v>
      </c>
      <c r="AQ396" s="88"/>
      <c r="AR396" s="88">
        <v>0</v>
      </c>
      <c r="AS396" s="88"/>
      <c r="AT396" s="88">
        <v>0</v>
      </c>
      <c r="AU396" s="88"/>
      <c r="AV396" s="88">
        <v>0</v>
      </c>
      <c r="AW396" s="88"/>
      <c r="AX396" s="88">
        <v>0</v>
      </c>
      <c r="AY396" s="88"/>
    </row>
    <row r="397" spans="1:51" ht="15.75">
      <c r="A397" s="105" t="s">
        <v>165</v>
      </c>
      <c r="B397" s="106" t="s">
        <v>614</v>
      </c>
      <c r="C397" s="105" t="s">
        <v>615</v>
      </c>
      <c r="D397" s="88">
        <v>0</v>
      </c>
      <c r="E397" s="88"/>
      <c r="F397" s="88">
        <v>0</v>
      </c>
      <c r="G397" s="88"/>
      <c r="H397" s="88">
        <v>0</v>
      </c>
      <c r="I397" s="88"/>
      <c r="J397" s="88">
        <v>0</v>
      </c>
      <c r="K397" s="88"/>
      <c r="L397" s="88">
        <v>0</v>
      </c>
      <c r="M397" s="88"/>
      <c r="N397" s="88">
        <v>0</v>
      </c>
      <c r="O397" s="88"/>
      <c r="P397" s="88">
        <v>0</v>
      </c>
      <c r="Q397" s="88"/>
      <c r="R397" s="88">
        <v>0</v>
      </c>
      <c r="S397" s="88"/>
      <c r="T397" s="88">
        <v>0</v>
      </c>
      <c r="U397" s="88"/>
      <c r="V397" s="88">
        <v>0</v>
      </c>
      <c r="W397" s="88"/>
      <c r="X397" s="88">
        <v>0</v>
      </c>
      <c r="Y397" s="88"/>
      <c r="Z397" s="88">
        <v>0</v>
      </c>
      <c r="AA397" s="88"/>
      <c r="AB397" s="109">
        <v>0</v>
      </c>
      <c r="AC397" s="110"/>
      <c r="AD397" s="88">
        <v>0</v>
      </c>
      <c r="AE397" s="88"/>
      <c r="AF397" s="88">
        <v>0</v>
      </c>
      <c r="AG397" s="88"/>
      <c r="AH397" s="88">
        <v>0</v>
      </c>
      <c r="AI397" s="88"/>
      <c r="AJ397" s="88">
        <v>0</v>
      </c>
      <c r="AK397" s="88"/>
      <c r="AL397" s="88">
        <v>0</v>
      </c>
      <c r="AM397" s="88"/>
      <c r="AN397" s="88">
        <v>3</v>
      </c>
      <c r="AO397" s="88"/>
      <c r="AP397" s="88">
        <v>3</v>
      </c>
      <c r="AQ397" s="88">
        <v>3</v>
      </c>
      <c r="AR397" s="88">
        <v>0</v>
      </c>
      <c r="AS397" s="88"/>
      <c r="AT397" s="88">
        <v>0</v>
      </c>
      <c r="AU397" s="88"/>
      <c r="AV397" s="88">
        <v>0</v>
      </c>
      <c r="AW397" s="88"/>
      <c r="AX397" s="88">
        <v>0</v>
      </c>
      <c r="AY397" s="88"/>
    </row>
    <row r="398" spans="1:51" ht="15.75">
      <c r="A398" s="105" t="s">
        <v>165</v>
      </c>
      <c r="B398" s="106" t="s">
        <v>616</v>
      </c>
      <c r="C398" s="105" t="s">
        <v>617</v>
      </c>
      <c r="D398" s="88">
        <v>0</v>
      </c>
      <c r="E398" s="88"/>
      <c r="F398" s="88">
        <v>0</v>
      </c>
      <c r="G398" s="88"/>
      <c r="H398" s="88">
        <v>0</v>
      </c>
      <c r="I398" s="88"/>
      <c r="J398" s="88">
        <v>0</v>
      </c>
      <c r="K398" s="88"/>
      <c r="L398" s="88">
        <v>0</v>
      </c>
      <c r="M398" s="88"/>
      <c r="N398" s="88">
        <v>0</v>
      </c>
      <c r="O398" s="88"/>
      <c r="P398" s="88">
        <v>0</v>
      </c>
      <c r="Q398" s="88"/>
      <c r="R398" s="88">
        <v>0</v>
      </c>
      <c r="S398" s="88"/>
      <c r="T398" s="88">
        <v>0</v>
      </c>
      <c r="U398" s="88"/>
      <c r="V398" s="88">
        <v>0</v>
      </c>
      <c r="W398" s="88"/>
      <c r="X398" s="88">
        <v>0</v>
      </c>
      <c r="Y398" s="88"/>
      <c r="Z398" s="88">
        <v>0</v>
      </c>
      <c r="AA398" s="88"/>
      <c r="AB398" s="109">
        <v>0</v>
      </c>
      <c r="AC398" s="110"/>
      <c r="AD398" s="88">
        <v>0</v>
      </c>
      <c r="AE398" s="88"/>
      <c r="AF398" s="88">
        <v>0</v>
      </c>
      <c r="AG398" s="88"/>
      <c r="AH398" s="88">
        <v>0</v>
      </c>
      <c r="AI398" s="88"/>
      <c r="AJ398" s="88">
        <v>0</v>
      </c>
      <c r="AK398" s="88"/>
      <c r="AL398" s="88">
        <v>0</v>
      </c>
      <c r="AM398" s="88"/>
      <c r="AN398" s="88">
        <v>0</v>
      </c>
      <c r="AO398" s="88"/>
      <c r="AP398" s="88">
        <v>2.4030583599999997</v>
      </c>
      <c r="AQ398" s="88">
        <v>2.4030583599999997</v>
      </c>
      <c r="AR398" s="88">
        <v>0</v>
      </c>
      <c r="AS398" s="88"/>
      <c r="AT398" s="88">
        <v>0</v>
      </c>
      <c r="AU398" s="88"/>
      <c r="AV398" s="88">
        <v>0</v>
      </c>
      <c r="AW398" s="88"/>
      <c r="AX398" s="88">
        <v>0</v>
      </c>
      <c r="AY398" s="88"/>
    </row>
    <row r="399" spans="1:51" ht="31.5">
      <c r="A399" s="105" t="s">
        <v>165</v>
      </c>
      <c r="B399" s="106" t="s">
        <v>618</v>
      </c>
      <c r="C399" s="105" t="s">
        <v>619</v>
      </c>
      <c r="D399" s="88">
        <v>0</v>
      </c>
      <c r="E399" s="88"/>
      <c r="F399" s="88">
        <v>0</v>
      </c>
      <c r="G399" s="88"/>
      <c r="H399" s="88">
        <v>0</v>
      </c>
      <c r="I399" s="88"/>
      <c r="J399" s="88">
        <v>0</v>
      </c>
      <c r="K399" s="88"/>
      <c r="L399" s="88">
        <v>0</v>
      </c>
      <c r="M399" s="88"/>
      <c r="N399" s="88">
        <v>0</v>
      </c>
      <c r="O399" s="88"/>
      <c r="P399" s="88">
        <v>0</v>
      </c>
      <c r="Q399" s="88"/>
      <c r="R399" s="88">
        <v>0</v>
      </c>
      <c r="S399" s="88"/>
      <c r="T399" s="88">
        <v>0</v>
      </c>
      <c r="U399" s="88"/>
      <c r="V399" s="88">
        <v>0</v>
      </c>
      <c r="W399" s="88"/>
      <c r="X399" s="88">
        <v>0</v>
      </c>
      <c r="Y399" s="88"/>
      <c r="Z399" s="88">
        <v>0</v>
      </c>
      <c r="AA399" s="88"/>
      <c r="AB399" s="109">
        <v>0</v>
      </c>
      <c r="AC399" s="110"/>
      <c r="AD399" s="88">
        <v>0</v>
      </c>
      <c r="AE399" s="88"/>
      <c r="AF399" s="88">
        <v>0</v>
      </c>
      <c r="AG399" s="88"/>
      <c r="AH399" s="88">
        <v>0</v>
      </c>
      <c r="AI399" s="88"/>
      <c r="AJ399" s="88">
        <v>0</v>
      </c>
      <c r="AK399" s="88"/>
      <c r="AL399" s="88">
        <v>0</v>
      </c>
      <c r="AM399" s="88"/>
      <c r="AN399" s="88">
        <v>0</v>
      </c>
      <c r="AO399" s="88"/>
      <c r="AP399" s="88">
        <v>2.96728031</v>
      </c>
      <c r="AQ399" s="88">
        <v>2.96728031</v>
      </c>
      <c r="AR399" s="88">
        <v>0</v>
      </c>
      <c r="AS399" s="88"/>
      <c r="AT399" s="88">
        <v>0</v>
      </c>
      <c r="AU399" s="88"/>
      <c r="AV399" s="88">
        <v>0</v>
      </c>
      <c r="AW399" s="88"/>
      <c r="AX399" s="88">
        <v>0</v>
      </c>
      <c r="AY399" s="88"/>
    </row>
    <row r="400" spans="1:51" ht="47.25">
      <c r="A400" s="105" t="s">
        <v>165</v>
      </c>
      <c r="B400" s="106" t="s">
        <v>620</v>
      </c>
      <c r="C400" s="105" t="s">
        <v>621</v>
      </c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88"/>
      <c r="Z400" s="88"/>
      <c r="AA400" s="88"/>
      <c r="AB400" s="109"/>
      <c r="AC400" s="110"/>
      <c r="AD400" s="88"/>
      <c r="AE400" s="88"/>
      <c r="AF400" s="88"/>
      <c r="AG400" s="88"/>
      <c r="AH400" s="88"/>
      <c r="AI400" s="88"/>
      <c r="AJ400" s="88"/>
      <c r="AK400" s="88"/>
      <c r="AL400" s="88"/>
      <c r="AM400" s="88"/>
      <c r="AN400" s="88"/>
      <c r="AO400" s="88"/>
      <c r="AP400" s="88"/>
      <c r="AQ400" s="88"/>
      <c r="AR400" s="88"/>
      <c r="AS400" s="88"/>
      <c r="AT400" s="88"/>
      <c r="AU400" s="88"/>
      <c r="AV400" s="88"/>
      <c r="AW400" s="88"/>
      <c r="AX400" s="88"/>
      <c r="AY400" s="88"/>
    </row>
    <row r="401" spans="1:51" ht="47.25">
      <c r="A401" s="105" t="s">
        <v>165</v>
      </c>
      <c r="B401" s="106" t="s">
        <v>622</v>
      </c>
      <c r="C401" s="105" t="s">
        <v>623</v>
      </c>
      <c r="D401" s="88"/>
      <c r="E401" s="88"/>
      <c r="F401" s="88"/>
      <c r="G401" s="88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8"/>
      <c r="X401" s="88"/>
      <c r="Y401" s="88"/>
      <c r="Z401" s="88"/>
      <c r="AA401" s="88"/>
      <c r="AB401" s="109"/>
      <c r="AC401" s="110"/>
      <c r="AD401" s="88"/>
      <c r="AE401" s="88"/>
      <c r="AF401" s="88"/>
      <c r="AG401" s="88"/>
      <c r="AH401" s="88"/>
      <c r="AI401" s="88"/>
      <c r="AJ401" s="88"/>
      <c r="AK401" s="88"/>
      <c r="AL401" s="88"/>
      <c r="AM401" s="88"/>
      <c r="AN401" s="88"/>
      <c r="AO401" s="88"/>
      <c r="AP401" s="88"/>
      <c r="AQ401" s="88"/>
      <c r="AR401" s="88"/>
      <c r="AS401" s="88"/>
      <c r="AT401" s="88"/>
      <c r="AU401" s="88"/>
      <c r="AV401" s="88"/>
      <c r="AW401" s="88"/>
      <c r="AX401" s="88"/>
      <c r="AY401" s="88"/>
    </row>
    <row r="402" spans="1:51" ht="31.5">
      <c r="A402" s="105" t="s">
        <v>165</v>
      </c>
      <c r="B402" s="106" t="s">
        <v>624</v>
      </c>
      <c r="C402" s="105" t="s">
        <v>625</v>
      </c>
      <c r="D402" s="88">
        <v>0</v>
      </c>
      <c r="E402" s="88"/>
      <c r="F402" s="88">
        <v>0</v>
      </c>
      <c r="G402" s="88"/>
      <c r="H402" s="88">
        <v>0</v>
      </c>
      <c r="I402" s="88"/>
      <c r="J402" s="88">
        <v>0</v>
      </c>
      <c r="K402" s="88"/>
      <c r="L402" s="88">
        <v>0</v>
      </c>
      <c r="M402" s="88"/>
      <c r="N402" s="88">
        <v>0</v>
      </c>
      <c r="O402" s="88"/>
      <c r="P402" s="88">
        <v>0</v>
      </c>
      <c r="Q402" s="88"/>
      <c r="R402" s="88">
        <v>0</v>
      </c>
      <c r="S402" s="88"/>
      <c r="T402" s="88">
        <v>0</v>
      </c>
      <c r="U402" s="88"/>
      <c r="V402" s="88">
        <v>0</v>
      </c>
      <c r="W402" s="88"/>
      <c r="X402" s="88">
        <v>0</v>
      </c>
      <c r="Y402" s="88"/>
      <c r="Z402" s="88">
        <v>0</v>
      </c>
      <c r="AA402" s="88"/>
      <c r="AB402" s="109">
        <v>0</v>
      </c>
      <c r="AC402" s="110"/>
      <c r="AD402" s="88">
        <v>0</v>
      </c>
      <c r="AE402" s="88"/>
      <c r="AF402" s="88">
        <v>0</v>
      </c>
      <c r="AG402" s="88"/>
      <c r="AH402" s="88">
        <v>0</v>
      </c>
      <c r="AI402" s="88"/>
      <c r="AJ402" s="88">
        <v>0</v>
      </c>
      <c r="AK402" s="88"/>
      <c r="AL402" s="88">
        <v>0</v>
      </c>
      <c r="AM402" s="88"/>
      <c r="AN402" s="88">
        <v>0</v>
      </c>
      <c r="AO402" s="88"/>
      <c r="AP402" s="88">
        <v>0</v>
      </c>
      <c r="AQ402" s="88"/>
      <c r="AR402" s="88">
        <v>0</v>
      </c>
      <c r="AS402" s="88"/>
      <c r="AT402" s="88">
        <v>0</v>
      </c>
      <c r="AU402" s="88"/>
      <c r="AV402" s="88">
        <v>0</v>
      </c>
      <c r="AW402" s="88"/>
      <c r="AX402" s="88">
        <v>0</v>
      </c>
      <c r="AY402" s="88"/>
    </row>
    <row r="403" spans="1:51" ht="31.5">
      <c r="A403" s="105" t="s">
        <v>166</v>
      </c>
      <c r="B403" s="106" t="s">
        <v>66</v>
      </c>
      <c r="C403" s="105" t="s">
        <v>6</v>
      </c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111"/>
      <c r="AC403" s="107"/>
      <c r="AD403" s="78"/>
      <c r="AE403" s="78"/>
      <c r="AF403" s="78"/>
      <c r="AG403" s="78"/>
      <c r="AH403" s="78"/>
      <c r="AI403" s="78"/>
      <c r="AJ403" s="78"/>
      <c r="AK403" s="78"/>
      <c r="AL403" s="78"/>
      <c r="AM403" s="78"/>
      <c r="AN403" s="78"/>
      <c r="AO403" s="78"/>
      <c r="AP403" s="78"/>
      <c r="AQ403" s="78"/>
      <c r="AR403" s="78"/>
      <c r="AS403" s="78"/>
      <c r="AT403" s="78"/>
      <c r="AU403" s="78"/>
      <c r="AV403" s="78"/>
      <c r="AW403" s="78"/>
      <c r="AX403" s="78"/>
      <c r="AY403" s="78"/>
    </row>
    <row r="404" spans="1:51" ht="31.5">
      <c r="A404" s="105" t="s">
        <v>167</v>
      </c>
      <c r="B404" s="106" t="s">
        <v>68</v>
      </c>
      <c r="C404" s="105" t="s">
        <v>6</v>
      </c>
      <c r="D404" s="26">
        <f t="shared" ref="D404:AY404" si="70">D405+D406+D407+D408+D409+D410+D411+D412</f>
        <v>0</v>
      </c>
      <c r="E404" s="26">
        <f t="shared" si="70"/>
        <v>0</v>
      </c>
      <c r="F404" s="26">
        <f t="shared" si="70"/>
        <v>0</v>
      </c>
      <c r="G404" s="26">
        <f t="shared" si="70"/>
        <v>0</v>
      </c>
      <c r="H404" s="26">
        <f t="shared" si="70"/>
        <v>0</v>
      </c>
      <c r="I404" s="26">
        <f t="shared" si="70"/>
        <v>0</v>
      </c>
      <c r="J404" s="26">
        <f t="shared" si="70"/>
        <v>0</v>
      </c>
      <c r="K404" s="26">
        <f t="shared" si="70"/>
        <v>0</v>
      </c>
      <c r="L404" s="26">
        <f t="shared" si="70"/>
        <v>0</v>
      </c>
      <c r="M404" s="26">
        <f t="shared" si="70"/>
        <v>0</v>
      </c>
      <c r="N404" s="26">
        <f t="shared" si="70"/>
        <v>0</v>
      </c>
      <c r="O404" s="26">
        <f t="shared" si="70"/>
        <v>0</v>
      </c>
      <c r="P404" s="26">
        <f t="shared" si="70"/>
        <v>0</v>
      </c>
      <c r="Q404" s="26">
        <f t="shared" si="70"/>
        <v>0</v>
      </c>
      <c r="R404" s="26">
        <f t="shared" si="70"/>
        <v>0</v>
      </c>
      <c r="S404" s="26">
        <f t="shared" si="70"/>
        <v>0</v>
      </c>
      <c r="T404" s="26">
        <f t="shared" si="70"/>
        <v>0</v>
      </c>
      <c r="U404" s="26">
        <f t="shared" si="70"/>
        <v>0</v>
      </c>
      <c r="V404" s="26">
        <f t="shared" si="70"/>
        <v>0</v>
      </c>
      <c r="W404" s="26">
        <f t="shared" si="70"/>
        <v>0</v>
      </c>
      <c r="X404" s="26">
        <f t="shared" si="70"/>
        <v>0</v>
      </c>
      <c r="Y404" s="26">
        <f t="shared" si="70"/>
        <v>0</v>
      </c>
      <c r="Z404" s="26">
        <f t="shared" si="70"/>
        <v>0</v>
      </c>
      <c r="AA404" s="26">
        <f t="shared" si="70"/>
        <v>0</v>
      </c>
      <c r="AB404" s="116">
        <f t="shared" si="70"/>
        <v>0</v>
      </c>
      <c r="AC404" s="113">
        <f t="shared" si="70"/>
        <v>0</v>
      </c>
      <c r="AD404" s="26">
        <f t="shared" si="70"/>
        <v>0</v>
      </c>
      <c r="AE404" s="26">
        <f t="shared" si="70"/>
        <v>0</v>
      </c>
      <c r="AF404" s="26">
        <f t="shared" si="70"/>
        <v>0</v>
      </c>
      <c r="AG404" s="26">
        <f t="shared" si="70"/>
        <v>0</v>
      </c>
      <c r="AH404" s="26">
        <f t="shared" si="70"/>
        <v>0</v>
      </c>
      <c r="AI404" s="26">
        <f t="shared" si="70"/>
        <v>0</v>
      </c>
      <c r="AJ404" s="26">
        <f t="shared" si="70"/>
        <v>0</v>
      </c>
      <c r="AK404" s="26">
        <f t="shared" si="70"/>
        <v>0</v>
      </c>
      <c r="AL404" s="26">
        <f t="shared" si="70"/>
        <v>0</v>
      </c>
      <c r="AM404" s="26">
        <f t="shared" si="70"/>
        <v>0</v>
      </c>
      <c r="AN404" s="26">
        <f t="shared" si="70"/>
        <v>0</v>
      </c>
      <c r="AO404" s="26">
        <f t="shared" si="70"/>
        <v>0</v>
      </c>
      <c r="AP404" s="26">
        <f t="shared" si="70"/>
        <v>0</v>
      </c>
      <c r="AQ404" s="26">
        <f t="shared" si="70"/>
        <v>0</v>
      </c>
      <c r="AR404" s="26">
        <f t="shared" si="70"/>
        <v>0</v>
      </c>
      <c r="AS404" s="26">
        <f t="shared" si="70"/>
        <v>0</v>
      </c>
      <c r="AT404" s="26">
        <f t="shared" si="70"/>
        <v>0</v>
      </c>
      <c r="AU404" s="26">
        <f t="shared" si="70"/>
        <v>0</v>
      </c>
      <c r="AV404" s="26">
        <f t="shared" si="70"/>
        <v>0</v>
      </c>
      <c r="AW404" s="26">
        <f t="shared" si="70"/>
        <v>0</v>
      </c>
      <c r="AX404" s="26">
        <f t="shared" si="70"/>
        <v>0</v>
      </c>
      <c r="AY404" s="26">
        <f t="shared" si="70"/>
        <v>0</v>
      </c>
    </row>
    <row r="405" spans="1:51" ht="31.5">
      <c r="A405" s="105" t="s">
        <v>168</v>
      </c>
      <c r="B405" s="106" t="s">
        <v>70</v>
      </c>
      <c r="C405" s="105" t="s">
        <v>6</v>
      </c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111"/>
      <c r="AC405" s="107"/>
      <c r="AD405" s="78"/>
      <c r="AE405" s="78"/>
      <c r="AF405" s="78"/>
      <c r="AG405" s="78"/>
      <c r="AH405" s="78"/>
      <c r="AI405" s="78"/>
      <c r="AJ405" s="78"/>
      <c r="AK405" s="78"/>
      <c r="AL405" s="78"/>
      <c r="AM405" s="78"/>
      <c r="AN405" s="78"/>
      <c r="AO405" s="78"/>
      <c r="AP405" s="78"/>
      <c r="AQ405" s="78"/>
      <c r="AR405" s="78"/>
      <c r="AS405" s="78"/>
      <c r="AT405" s="78"/>
      <c r="AU405" s="78"/>
      <c r="AV405" s="78"/>
      <c r="AW405" s="78"/>
      <c r="AX405" s="78"/>
      <c r="AY405" s="78"/>
    </row>
    <row r="406" spans="1:51" ht="31.5">
      <c r="A406" s="105" t="s">
        <v>169</v>
      </c>
      <c r="B406" s="106" t="s">
        <v>72</v>
      </c>
      <c r="C406" s="105" t="s">
        <v>6</v>
      </c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111"/>
      <c r="AC406" s="107"/>
      <c r="AD406" s="78"/>
      <c r="AE406" s="78"/>
      <c r="AF406" s="78"/>
      <c r="AG406" s="78"/>
      <c r="AH406" s="78"/>
      <c r="AI406" s="78"/>
      <c r="AJ406" s="78"/>
      <c r="AK406" s="78"/>
      <c r="AL406" s="78"/>
      <c r="AM406" s="78"/>
      <c r="AN406" s="78"/>
      <c r="AO406" s="78"/>
      <c r="AP406" s="78"/>
      <c r="AQ406" s="78"/>
      <c r="AR406" s="78"/>
      <c r="AS406" s="78"/>
      <c r="AT406" s="78"/>
      <c r="AU406" s="78"/>
      <c r="AV406" s="78"/>
      <c r="AW406" s="78"/>
      <c r="AX406" s="78"/>
      <c r="AY406" s="78"/>
    </row>
    <row r="407" spans="1:51" ht="31.5">
      <c r="A407" s="105" t="s">
        <v>170</v>
      </c>
      <c r="B407" s="106" t="s">
        <v>74</v>
      </c>
      <c r="C407" s="105" t="s">
        <v>6</v>
      </c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111"/>
      <c r="AC407" s="107"/>
      <c r="AD407" s="78"/>
      <c r="AE407" s="78"/>
      <c r="AF407" s="78"/>
      <c r="AG407" s="78"/>
      <c r="AH407" s="78"/>
      <c r="AI407" s="78"/>
      <c r="AJ407" s="78"/>
      <c r="AK407" s="78"/>
      <c r="AL407" s="78"/>
      <c r="AM407" s="78"/>
      <c r="AN407" s="78"/>
      <c r="AO407" s="78"/>
      <c r="AP407" s="78"/>
      <c r="AQ407" s="78"/>
      <c r="AR407" s="78"/>
      <c r="AS407" s="78"/>
      <c r="AT407" s="78"/>
      <c r="AU407" s="78"/>
      <c r="AV407" s="78"/>
      <c r="AW407" s="78"/>
      <c r="AX407" s="78"/>
      <c r="AY407" s="78"/>
    </row>
    <row r="408" spans="1:51" ht="31.5">
      <c r="A408" s="105" t="s">
        <v>171</v>
      </c>
      <c r="B408" s="106" t="s">
        <v>76</v>
      </c>
      <c r="C408" s="105" t="s">
        <v>6</v>
      </c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111"/>
      <c r="AC408" s="107"/>
      <c r="AD408" s="78"/>
      <c r="AE408" s="78"/>
      <c r="AF408" s="78"/>
      <c r="AG408" s="78"/>
      <c r="AH408" s="78"/>
      <c r="AI408" s="78"/>
      <c r="AJ408" s="78"/>
      <c r="AK408" s="78"/>
      <c r="AL408" s="78"/>
      <c r="AM408" s="78"/>
      <c r="AN408" s="78"/>
      <c r="AO408" s="78"/>
      <c r="AP408" s="78"/>
      <c r="AQ408" s="78"/>
      <c r="AR408" s="78"/>
      <c r="AS408" s="78"/>
      <c r="AT408" s="78"/>
      <c r="AU408" s="78"/>
      <c r="AV408" s="78"/>
      <c r="AW408" s="78"/>
      <c r="AX408" s="78"/>
      <c r="AY408" s="78"/>
    </row>
    <row r="409" spans="1:51" ht="47.25">
      <c r="A409" s="105" t="s">
        <v>172</v>
      </c>
      <c r="B409" s="106" t="s">
        <v>78</v>
      </c>
      <c r="C409" s="105" t="s">
        <v>6</v>
      </c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111"/>
      <c r="AC409" s="107"/>
      <c r="AD409" s="78"/>
      <c r="AE409" s="78"/>
      <c r="AF409" s="78"/>
      <c r="AG409" s="78"/>
      <c r="AH409" s="78"/>
      <c r="AI409" s="78"/>
      <c r="AJ409" s="78"/>
      <c r="AK409" s="78"/>
      <c r="AL409" s="78"/>
      <c r="AM409" s="78"/>
      <c r="AN409" s="78"/>
      <c r="AO409" s="78"/>
      <c r="AP409" s="78"/>
      <c r="AQ409" s="78"/>
      <c r="AR409" s="78"/>
      <c r="AS409" s="78"/>
      <c r="AT409" s="78"/>
      <c r="AU409" s="78"/>
      <c r="AV409" s="78"/>
      <c r="AW409" s="78"/>
      <c r="AX409" s="78"/>
      <c r="AY409" s="78"/>
    </row>
    <row r="410" spans="1:51" ht="31.5">
      <c r="A410" s="105" t="s">
        <v>173</v>
      </c>
      <c r="B410" s="106" t="s">
        <v>80</v>
      </c>
      <c r="C410" s="105" t="s">
        <v>6</v>
      </c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111"/>
      <c r="AC410" s="107"/>
      <c r="AD410" s="78"/>
      <c r="AE410" s="78"/>
      <c r="AF410" s="78"/>
      <c r="AG410" s="78"/>
      <c r="AH410" s="78"/>
      <c r="AI410" s="78"/>
      <c r="AJ410" s="78"/>
      <c r="AK410" s="78"/>
      <c r="AL410" s="78"/>
      <c r="AM410" s="78"/>
      <c r="AN410" s="78"/>
      <c r="AO410" s="78"/>
      <c r="AP410" s="78"/>
      <c r="AQ410" s="78"/>
      <c r="AR410" s="78"/>
      <c r="AS410" s="78"/>
      <c r="AT410" s="78"/>
      <c r="AU410" s="78"/>
      <c r="AV410" s="78"/>
      <c r="AW410" s="78"/>
      <c r="AX410" s="78"/>
      <c r="AY410" s="78"/>
    </row>
    <row r="411" spans="1:51" ht="31.5">
      <c r="A411" s="105" t="s">
        <v>174</v>
      </c>
      <c r="B411" s="106" t="s">
        <v>82</v>
      </c>
      <c r="C411" s="105" t="s">
        <v>6</v>
      </c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111"/>
      <c r="AC411" s="107"/>
      <c r="AD411" s="78"/>
      <c r="AE411" s="78"/>
      <c r="AF411" s="78"/>
      <c r="AG411" s="78"/>
      <c r="AH411" s="78"/>
      <c r="AI411" s="78"/>
      <c r="AJ411" s="78"/>
      <c r="AK411" s="78"/>
      <c r="AL411" s="78"/>
      <c r="AM411" s="78"/>
      <c r="AN411" s="78"/>
      <c r="AO411" s="78"/>
      <c r="AP411" s="78"/>
      <c r="AQ411" s="78"/>
      <c r="AR411" s="78"/>
      <c r="AS411" s="78"/>
      <c r="AT411" s="78"/>
      <c r="AU411" s="78"/>
      <c r="AV411" s="78"/>
      <c r="AW411" s="78"/>
      <c r="AX411" s="78"/>
      <c r="AY411" s="78"/>
    </row>
    <row r="412" spans="1:51" ht="47.25">
      <c r="A412" s="105" t="s">
        <v>175</v>
      </c>
      <c r="B412" s="106" t="s">
        <v>84</v>
      </c>
      <c r="C412" s="105" t="s">
        <v>6</v>
      </c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111"/>
      <c r="AC412" s="107"/>
      <c r="AD412" s="78"/>
      <c r="AE412" s="78"/>
      <c r="AF412" s="78"/>
      <c r="AG412" s="78"/>
      <c r="AH412" s="78"/>
      <c r="AI412" s="78"/>
      <c r="AJ412" s="78"/>
      <c r="AK412" s="78"/>
      <c r="AL412" s="78"/>
      <c r="AM412" s="78"/>
      <c r="AN412" s="78"/>
      <c r="AO412" s="78"/>
      <c r="AP412" s="78"/>
      <c r="AQ412" s="78"/>
      <c r="AR412" s="78"/>
      <c r="AS412" s="78"/>
      <c r="AT412" s="78"/>
      <c r="AU412" s="78"/>
      <c r="AV412" s="78"/>
      <c r="AW412" s="78"/>
      <c r="AX412" s="78"/>
      <c r="AY412" s="78"/>
    </row>
    <row r="413" spans="1:51" ht="47.25">
      <c r="A413" s="105" t="s">
        <v>176</v>
      </c>
      <c r="B413" s="106" t="s">
        <v>86</v>
      </c>
      <c r="C413" s="105" t="s">
        <v>6</v>
      </c>
      <c r="D413" s="26">
        <f t="shared" ref="D413:AY413" si="71">D414+D415</f>
        <v>0</v>
      </c>
      <c r="E413" s="26">
        <f t="shared" si="71"/>
        <v>0</v>
      </c>
      <c r="F413" s="26">
        <f t="shared" si="71"/>
        <v>0</v>
      </c>
      <c r="G413" s="26">
        <f t="shared" si="71"/>
        <v>0</v>
      </c>
      <c r="H413" s="26">
        <f t="shared" si="71"/>
        <v>0</v>
      </c>
      <c r="I413" s="26">
        <f t="shared" si="71"/>
        <v>0</v>
      </c>
      <c r="J413" s="26">
        <f t="shared" si="71"/>
        <v>0</v>
      </c>
      <c r="K413" s="26">
        <f t="shared" si="71"/>
        <v>0</v>
      </c>
      <c r="L413" s="26">
        <f t="shared" si="71"/>
        <v>0</v>
      </c>
      <c r="M413" s="26">
        <f t="shared" si="71"/>
        <v>0</v>
      </c>
      <c r="N413" s="26">
        <f t="shared" si="71"/>
        <v>0</v>
      </c>
      <c r="O413" s="26">
        <f t="shared" si="71"/>
        <v>0</v>
      </c>
      <c r="P413" s="26">
        <f t="shared" si="71"/>
        <v>0</v>
      </c>
      <c r="Q413" s="26">
        <f t="shared" si="71"/>
        <v>0</v>
      </c>
      <c r="R413" s="26">
        <f t="shared" si="71"/>
        <v>0</v>
      </c>
      <c r="S413" s="26">
        <f t="shared" si="71"/>
        <v>0</v>
      </c>
      <c r="T413" s="26">
        <f t="shared" si="71"/>
        <v>0</v>
      </c>
      <c r="U413" s="26">
        <f t="shared" si="71"/>
        <v>0</v>
      </c>
      <c r="V413" s="26">
        <f t="shared" si="71"/>
        <v>0</v>
      </c>
      <c r="W413" s="26">
        <f t="shared" si="71"/>
        <v>0</v>
      </c>
      <c r="X413" s="26">
        <f t="shared" si="71"/>
        <v>0</v>
      </c>
      <c r="Y413" s="26">
        <f t="shared" si="71"/>
        <v>0</v>
      </c>
      <c r="Z413" s="26">
        <f t="shared" si="71"/>
        <v>0</v>
      </c>
      <c r="AA413" s="26">
        <f t="shared" si="71"/>
        <v>0</v>
      </c>
      <c r="AB413" s="116">
        <f t="shared" si="71"/>
        <v>0</v>
      </c>
      <c r="AC413" s="113">
        <f t="shared" si="71"/>
        <v>0</v>
      </c>
      <c r="AD413" s="26">
        <f t="shared" si="71"/>
        <v>0</v>
      </c>
      <c r="AE413" s="26">
        <f t="shared" si="71"/>
        <v>0</v>
      </c>
      <c r="AF413" s="26">
        <f t="shared" si="71"/>
        <v>0</v>
      </c>
      <c r="AG413" s="26">
        <f t="shared" si="71"/>
        <v>0</v>
      </c>
      <c r="AH413" s="26">
        <f t="shared" si="71"/>
        <v>0</v>
      </c>
      <c r="AI413" s="26">
        <f t="shared" si="71"/>
        <v>0</v>
      </c>
      <c r="AJ413" s="26">
        <f t="shared" si="71"/>
        <v>0</v>
      </c>
      <c r="AK413" s="26">
        <f t="shared" si="71"/>
        <v>0</v>
      </c>
      <c r="AL413" s="26">
        <f t="shared" si="71"/>
        <v>0</v>
      </c>
      <c r="AM413" s="26">
        <f t="shared" si="71"/>
        <v>0</v>
      </c>
      <c r="AN413" s="26">
        <f t="shared" si="71"/>
        <v>0</v>
      </c>
      <c r="AO413" s="26">
        <f t="shared" si="71"/>
        <v>0</v>
      </c>
      <c r="AP413" s="26">
        <f t="shared" si="71"/>
        <v>0</v>
      </c>
      <c r="AQ413" s="26">
        <f t="shared" si="71"/>
        <v>0</v>
      </c>
      <c r="AR413" s="26">
        <f t="shared" si="71"/>
        <v>0</v>
      </c>
      <c r="AS413" s="26">
        <f t="shared" si="71"/>
        <v>0</v>
      </c>
      <c r="AT413" s="26">
        <f t="shared" si="71"/>
        <v>0</v>
      </c>
      <c r="AU413" s="26">
        <f t="shared" si="71"/>
        <v>0</v>
      </c>
      <c r="AV413" s="26">
        <f t="shared" si="71"/>
        <v>0</v>
      </c>
      <c r="AW413" s="26">
        <f t="shared" si="71"/>
        <v>0</v>
      </c>
      <c r="AX413" s="26">
        <f t="shared" si="71"/>
        <v>0</v>
      </c>
      <c r="AY413" s="26">
        <f t="shared" si="71"/>
        <v>0</v>
      </c>
    </row>
    <row r="414" spans="1:51" ht="31.5">
      <c r="A414" s="105" t="s">
        <v>177</v>
      </c>
      <c r="B414" s="106" t="s">
        <v>88</v>
      </c>
      <c r="C414" s="105" t="s">
        <v>6</v>
      </c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111"/>
      <c r="AC414" s="107"/>
      <c r="AD414" s="78"/>
      <c r="AE414" s="78"/>
      <c r="AF414" s="78"/>
      <c r="AG414" s="78"/>
      <c r="AH414" s="78"/>
      <c r="AI414" s="78"/>
      <c r="AJ414" s="78"/>
      <c r="AK414" s="78"/>
      <c r="AL414" s="78"/>
      <c r="AM414" s="78"/>
      <c r="AN414" s="78"/>
      <c r="AO414" s="78"/>
      <c r="AP414" s="78"/>
      <c r="AQ414" s="78"/>
      <c r="AR414" s="78"/>
      <c r="AS414" s="78"/>
      <c r="AT414" s="78"/>
      <c r="AU414" s="78"/>
      <c r="AV414" s="78"/>
      <c r="AW414" s="78"/>
      <c r="AX414" s="78"/>
      <c r="AY414" s="78"/>
    </row>
    <row r="415" spans="1:51" ht="31.5">
      <c r="A415" s="105" t="s">
        <v>178</v>
      </c>
      <c r="B415" s="106" t="s">
        <v>90</v>
      </c>
      <c r="C415" s="105" t="s">
        <v>6</v>
      </c>
      <c r="D415" s="26">
        <f t="shared" ref="D415:AY415" si="72">SUM(D416:D419)</f>
        <v>0</v>
      </c>
      <c r="E415" s="26">
        <f t="shared" si="72"/>
        <v>0</v>
      </c>
      <c r="F415" s="26">
        <f t="shared" si="72"/>
        <v>0</v>
      </c>
      <c r="G415" s="26">
        <f t="shared" si="72"/>
        <v>0</v>
      </c>
      <c r="H415" s="26">
        <f t="shared" si="72"/>
        <v>0</v>
      </c>
      <c r="I415" s="26">
        <f t="shared" si="72"/>
        <v>0</v>
      </c>
      <c r="J415" s="26">
        <f t="shared" si="72"/>
        <v>0</v>
      </c>
      <c r="K415" s="26">
        <f t="shared" si="72"/>
        <v>0</v>
      </c>
      <c r="L415" s="26">
        <f t="shared" si="72"/>
        <v>0</v>
      </c>
      <c r="M415" s="26">
        <f t="shared" si="72"/>
        <v>0</v>
      </c>
      <c r="N415" s="26">
        <f t="shared" si="72"/>
        <v>0</v>
      </c>
      <c r="O415" s="26">
        <f t="shared" si="72"/>
        <v>0</v>
      </c>
      <c r="P415" s="26">
        <f t="shared" si="72"/>
        <v>0</v>
      </c>
      <c r="Q415" s="26">
        <f t="shared" si="72"/>
        <v>0</v>
      </c>
      <c r="R415" s="26">
        <f t="shared" si="72"/>
        <v>0</v>
      </c>
      <c r="S415" s="26">
        <f t="shared" si="72"/>
        <v>0</v>
      </c>
      <c r="T415" s="26">
        <f t="shared" si="72"/>
        <v>0</v>
      </c>
      <c r="U415" s="26">
        <f t="shared" si="72"/>
        <v>0</v>
      </c>
      <c r="V415" s="26">
        <f t="shared" si="72"/>
        <v>0</v>
      </c>
      <c r="W415" s="26">
        <f t="shared" si="72"/>
        <v>0</v>
      </c>
      <c r="X415" s="26">
        <f t="shared" si="72"/>
        <v>0</v>
      </c>
      <c r="Y415" s="26">
        <f t="shared" si="72"/>
        <v>0</v>
      </c>
      <c r="Z415" s="26">
        <f t="shared" si="72"/>
        <v>0</v>
      </c>
      <c r="AA415" s="26">
        <f t="shared" si="72"/>
        <v>0</v>
      </c>
      <c r="AB415" s="116">
        <f t="shared" si="72"/>
        <v>0</v>
      </c>
      <c r="AC415" s="113">
        <f t="shared" si="72"/>
        <v>0</v>
      </c>
      <c r="AD415" s="26">
        <f t="shared" si="72"/>
        <v>0</v>
      </c>
      <c r="AE415" s="26">
        <f t="shared" si="72"/>
        <v>0</v>
      </c>
      <c r="AF415" s="26">
        <f t="shared" si="72"/>
        <v>0</v>
      </c>
      <c r="AG415" s="26">
        <f t="shared" si="72"/>
        <v>0</v>
      </c>
      <c r="AH415" s="26">
        <f t="shared" si="72"/>
        <v>0</v>
      </c>
      <c r="AI415" s="26">
        <f t="shared" si="72"/>
        <v>0</v>
      </c>
      <c r="AJ415" s="26">
        <f t="shared" si="72"/>
        <v>0</v>
      </c>
      <c r="AK415" s="26">
        <f t="shared" si="72"/>
        <v>0</v>
      </c>
      <c r="AL415" s="26">
        <f t="shared" si="72"/>
        <v>0</v>
      </c>
      <c r="AM415" s="26">
        <f t="shared" si="72"/>
        <v>0</v>
      </c>
      <c r="AN415" s="26">
        <f t="shared" si="72"/>
        <v>0</v>
      </c>
      <c r="AO415" s="26">
        <f t="shared" si="72"/>
        <v>0</v>
      </c>
      <c r="AP415" s="26">
        <f t="shared" si="72"/>
        <v>0</v>
      </c>
      <c r="AQ415" s="26">
        <f t="shared" si="72"/>
        <v>0</v>
      </c>
      <c r="AR415" s="26">
        <f t="shared" si="72"/>
        <v>0</v>
      </c>
      <c r="AS415" s="26">
        <f t="shared" si="72"/>
        <v>0</v>
      </c>
      <c r="AT415" s="26">
        <f t="shared" si="72"/>
        <v>0</v>
      </c>
      <c r="AU415" s="26">
        <f t="shared" si="72"/>
        <v>0</v>
      </c>
      <c r="AV415" s="26">
        <f t="shared" si="72"/>
        <v>0</v>
      </c>
      <c r="AW415" s="26">
        <f t="shared" si="72"/>
        <v>0</v>
      </c>
      <c r="AX415" s="26">
        <f t="shared" si="72"/>
        <v>0</v>
      </c>
      <c r="AY415" s="26">
        <f t="shared" si="72"/>
        <v>0</v>
      </c>
    </row>
    <row r="416" spans="1:51" ht="31.5">
      <c r="A416" s="105" t="s">
        <v>178</v>
      </c>
      <c r="B416" s="106" t="s">
        <v>626</v>
      </c>
      <c r="C416" s="105" t="s">
        <v>627</v>
      </c>
      <c r="D416" s="88">
        <v>0</v>
      </c>
      <c r="E416" s="88"/>
      <c r="F416" s="88">
        <v>0</v>
      </c>
      <c r="G416" s="88"/>
      <c r="H416" s="88">
        <v>0</v>
      </c>
      <c r="I416" s="88"/>
      <c r="J416" s="88">
        <v>0</v>
      </c>
      <c r="K416" s="88"/>
      <c r="L416" s="88">
        <v>0</v>
      </c>
      <c r="M416" s="88"/>
      <c r="N416" s="88">
        <v>0</v>
      </c>
      <c r="O416" s="88"/>
      <c r="P416" s="88">
        <v>0</v>
      </c>
      <c r="Q416" s="88"/>
      <c r="R416" s="88">
        <v>0</v>
      </c>
      <c r="S416" s="88"/>
      <c r="T416" s="88">
        <v>0</v>
      </c>
      <c r="U416" s="88"/>
      <c r="V416" s="88">
        <v>0</v>
      </c>
      <c r="W416" s="88"/>
      <c r="X416" s="88">
        <v>0</v>
      </c>
      <c r="Y416" s="88"/>
      <c r="Z416" s="88">
        <v>0</v>
      </c>
      <c r="AA416" s="88"/>
      <c r="AB416" s="109">
        <v>0</v>
      </c>
      <c r="AC416" s="110"/>
      <c r="AD416" s="88">
        <v>0</v>
      </c>
      <c r="AE416" s="88"/>
      <c r="AF416" s="88">
        <v>0</v>
      </c>
      <c r="AG416" s="88"/>
      <c r="AH416" s="88">
        <v>0</v>
      </c>
      <c r="AI416" s="88"/>
      <c r="AJ416" s="88">
        <v>0</v>
      </c>
      <c r="AK416" s="88"/>
      <c r="AL416" s="88">
        <v>0</v>
      </c>
      <c r="AM416" s="88"/>
      <c r="AN416" s="88">
        <v>0</v>
      </c>
      <c r="AO416" s="88"/>
      <c r="AP416" s="88">
        <v>0</v>
      </c>
      <c r="AQ416" s="88"/>
      <c r="AR416" s="88">
        <v>0</v>
      </c>
      <c r="AS416" s="88"/>
      <c r="AT416" s="88">
        <v>0</v>
      </c>
      <c r="AU416" s="88"/>
      <c r="AV416" s="88">
        <v>0</v>
      </c>
      <c r="AW416" s="88"/>
      <c r="AX416" s="88">
        <v>0</v>
      </c>
      <c r="AY416" s="88"/>
    </row>
    <row r="417" spans="1:51" ht="31.5">
      <c r="A417" s="105" t="s">
        <v>178</v>
      </c>
      <c r="B417" s="106" t="s">
        <v>628</v>
      </c>
      <c r="C417" s="105" t="s">
        <v>629</v>
      </c>
      <c r="D417" s="88">
        <v>0</v>
      </c>
      <c r="E417" s="88"/>
      <c r="F417" s="88">
        <v>0</v>
      </c>
      <c r="G417" s="88"/>
      <c r="H417" s="88">
        <v>0</v>
      </c>
      <c r="I417" s="88"/>
      <c r="J417" s="88">
        <v>0</v>
      </c>
      <c r="K417" s="88"/>
      <c r="L417" s="88">
        <v>0</v>
      </c>
      <c r="M417" s="88"/>
      <c r="N417" s="88">
        <v>0</v>
      </c>
      <c r="O417" s="88"/>
      <c r="P417" s="88">
        <v>0</v>
      </c>
      <c r="Q417" s="88"/>
      <c r="R417" s="88">
        <v>0</v>
      </c>
      <c r="S417" s="88"/>
      <c r="T417" s="88">
        <v>0</v>
      </c>
      <c r="U417" s="88"/>
      <c r="V417" s="88">
        <v>0</v>
      </c>
      <c r="W417" s="88"/>
      <c r="X417" s="88">
        <v>0</v>
      </c>
      <c r="Y417" s="88"/>
      <c r="Z417" s="88">
        <v>0</v>
      </c>
      <c r="AA417" s="88"/>
      <c r="AB417" s="109">
        <v>0</v>
      </c>
      <c r="AC417" s="110"/>
      <c r="AD417" s="88">
        <v>0</v>
      </c>
      <c r="AE417" s="88"/>
      <c r="AF417" s="88">
        <v>0</v>
      </c>
      <c r="AG417" s="88"/>
      <c r="AH417" s="88">
        <v>0</v>
      </c>
      <c r="AI417" s="88"/>
      <c r="AJ417" s="88">
        <v>0</v>
      </c>
      <c r="AK417" s="88"/>
      <c r="AL417" s="88">
        <v>0</v>
      </c>
      <c r="AM417" s="88"/>
      <c r="AN417" s="88">
        <v>0</v>
      </c>
      <c r="AO417" s="88"/>
      <c r="AP417" s="88">
        <v>0</v>
      </c>
      <c r="AQ417" s="88"/>
      <c r="AR417" s="88">
        <v>0</v>
      </c>
      <c r="AS417" s="88"/>
      <c r="AT417" s="88">
        <v>0</v>
      </c>
      <c r="AU417" s="88"/>
      <c r="AV417" s="88">
        <v>0</v>
      </c>
      <c r="AW417" s="88"/>
      <c r="AX417" s="88">
        <v>0</v>
      </c>
      <c r="AY417" s="88"/>
    </row>
    <row r="418" spans="1:51" ht="47.25">
      <c r="A418" s="105" t="s">
        <v>178</v>
      </c>
      <c r="B418" s="106" t="s">
        <v>630</v>
      </c>
      <c r="C418" s="105" t="s">
        <v>631</v>
      </c>
      <c r="D418" s="88">
        <v>0</v>
      </c>
      <c r="E418" s="88"/>
      <c r="F418" s="88">
        <v>0</v>
      </c>
      <c r="G418" s="88"/>
      <c r="H418" s="88">
        <v>0</v>
      </c>
      <c r="I418" s="88"/>
      <c r="J418" s="88">
        <v>0</v>
      </c>
      <c r="K418" s="88"/>
      <c r="L418" s="88">
        <v>0</v>
      </c>
      <c r="M418" s="88"/>
      <c r="N418" s="88">
        <v>0</v>
      </c>
      <c r="O418" s="88"/>
      <c r="P418" s="88">
        <v>0</v>
      </c>
      <c r="Q418" s="88"/>
      <c r="R418" s="88">
        <v>0</v>
      </c>
      <c r="S418" s="88"/>
      <c r="T418" s="88">
        <v>0</v>
      </c>
      <c r="U418" s="88"/>
      <c r="V418" s="88">
        <v>0</v>
      </c>
      <c r="W418" s="88"/>
      <c r="X418" s="88">
        <v>0</v>
      </c>
      <c r="Y418" s="88"/>
      <c r="Z418" s="88">
        <v>0</v>
      </c>
      <c r="AA418" s="88"/>
      <c r="AB418" s="109">
        <v>0</v>
      </c>
      <c r="AC418" s="110"/>
      <c r="AD418" s="88">
        <v>0</v>
      </c>
      <c r="AE418" s="88"/>
      <c r="AF418" s="88">
        <v>0</v>
      </c>
      <c r="AG418" s="88"/>
      <c r="AH418" s="88">
        <v>0</v>
      </c>
      <c r="AI418" s="88"/>
      <c r="AJ418" s="88">
        <v>0</v>
      </c>
      <c r="AK418" s="88"/>
      <c r="AL418" s="88">
        <v>0</v>
      </c>
      <c r="AM418" s="88"/>
      <c r="AN418" s="88">
        <v>0</v>
      </c>
      <c r="AO418" s="88"/>
      <c r="AP418" s="88">
        <v>0</v>
      </c>
      <c r="AQ418" s="88"/>
      <c r="AR418" s="88">
        <v>0</v>
      </c>
      <c r="AS418" s="88"/>
      <c r="AT418" s="88">
        <v>0</v>
      </c>
      <c r="AU418" s="88"/>
      <c r="AV418" s="88">
        <v>0</v>
      </c>
      <c r="AW418" s="88"/>
      <c r="AX418" s="88">
        <v>0</v>
      </c>
      <c r="AY418" s="88"/>
    </row>
    <row r="419" spans="1:51" ht="78.75">
      <c r="A419" s="105" t="s">
        <v>178</v>
      </c>
      <c r="B419" s="106" t="s">
        <v>632</v>
      </c>
      <c r="C419" s="105" t="s">
        <v>633</v>
      </c>
      <c r="D419" s="88"/>
      <c r="E419" s="88"/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  <c r="X419" s="88"/>
      <c r="Y419" s="88"/>
      <c r="Z419" s="88"/>
      <c r="AA419" s="88"/>
      <c r="AB419" s="109"/>
      <c r="AC419" s="110"/>
      <c r="AD419" s="88"/>
      <c r="AE419" s="88"/>
      <c r="AF419" s="88"/>
      <c r="AG419" s="88"/>
      <c r="AH419" s="88"/>
      <c r="AI419" s="88"/>
      <c r="AJ419" s="88"/>
      <c r="AK419" s="88"/>
      <c r="AL419" s="88"/>
      <c r="AM419" s="88"/>
      <c r="AN419" s="88"/>
      <c r="AO419" s="88"/>
      <c r="AP419" s="88"/>
      <c r="AQ419" s="88"/>
      <c r="AR419" s="88"/>
      <c r="AS419" s="88"/>
      <c r="AT419" s="88"/>
      <c r="AU419" s="88"/>
      <c r="AV419" s="88"/>
      <c r="AW419" s="88"/>
      <c r="AX419" s="88"/>
      <c r="AY419" s="88"/>
    </row>
    <row r="420" spans="1:51" ht="47.25">
      <c r="A420" s="105" t="s">
        <v>179</v>
      </c>
      <c r="B420" s="106" t="s">
        <v>92</v>
      </c>
      <c r="C420" s="105" t="s">
        <v>6</v>
      </c>
      <c r="D420" s="26">
        <f t="shared" ref="D420:AY420" si="73">D421+D422</f>
        <v>0</v>
      </c>
      <c r="E420" s="26">
        <f t="shared" si="73"/>
        <v>0</v>
      </c>
      <c r="F420" s="26">
        <f t="shared" si="73"/>
        <v>0</v>
      </c>
      <c r="G420" s="26">
        <f t="shared" si="73"/>
        <v>0</v>
      </c>
      <c r="H420" s="26">
        <f t="shared" si="73"/>
        <v>0</v>
      </c>
      <c r="I420" s="26">
        <f t="shared" si="73"/>
        <v>0</v>
      </c>
      <c r="J420" s="26">
        <f t="shared" si="73"/>
        <v>0</v>
      </c>
      <c r="K420" s="26">
        <f t="shared" si="73"/>
        <v>0</v>
      </c>
      <c r="L420" s="26">
        <f t="shared" si="73"/>
        <v>0</v>
      </c>
      <c r="M420" s="26">
        <f t="shared" si="73"/>
        <v>0</v>
      </c>
      <c r="N420" s="26">
        <f t="shared" si="73"/>
        <v>0</v>
      </c>
      <c r="O420" s="26">
        <f t="shared" si="73"/>
        <v>0</v>
      </c>
      <c r="P420" s="26">
        <f t="shared" si="73"/>
        <v>0</v>
      </c>
      <c r="Q420" s="26">
        <f t="shared" si="73"/>
        <v>0</v>
      </c>
      <c r="R420" s="26">
        <f t="shared" si="73"/>
        <v>0</v>
      </c>
      <c r="S420" s="26">
        <f t="shared" si="73"/>
        <v>0</v>
      </c>
      <c r="T420" s="26">
        <f t="shared" si="73"/>
        <v>0</v>
      </c>
      <c r="U420" s="26">
        <f t="shared" si="73"/>
        <v>0</v>
      </c>
      <c r="V420" s="26">
        <f t="shared" si="73"/>
        <v>0</v>
      </c>
      <c r="W420" s="26">
        <f t="shared" si="73"/>
        <v>0</v>
      </c>
      <c r="X420" s="26">
        <f t="shared" si="73"/>
        <v>0</v>
      </c>
      <c r="Y420" s="26">
        <f t="shared" si="73"/>
        <v>0</v>
      </c>
      <c r="Z420" s="26">
        <f t="shared" si="73"/>
        <v>0</v>
      </c>
      <c r="AA420" s="26">
        <f t="shared" si="73"/>
        <v>0</v>
      </c>
      <c r="AB420" s="116">
        <f t="shared" si="73"/>
        <v>0</v>
      </c>
      <c r="AC420" s="113">
        <f t="shared" si="73"/>
        <v>0</v>
      </c>
      <c r="AD420" s="26">
        <f t="shared" si="73"/>
        <v>0</v>
      </c>
      <c r="AE420" s="26">
        <f t="shared" si="73"/>
        <v>0</v>
      </c>
      <c r="AF420" s="26">
        <f t="shared" si="73"/>
        <v>0</v>
      </c>
      <c r="AG420" s="26">
        <f t="shared" si="73"/>
        <v>0</v>
      </c>
      <c r="AH420" s="26">
        <f t="shared" si="73"/>
        <v>0</v>
      </c>
      <c r="AI420" s="26">
        <f t="shared" si="73"/>
        <v>0</v>
      </c>
      <c r="AJ420" s="26">
        <f t="shared" si="73"/>
        <v>0</v>
      </c>
      <c r="AK420" s="26">
        <f t="shared" si="73"/>
        <v>0</v>
      </c>
      <c r="AL420" s="26">
        <f t="shared" si="73"/>
        <v>0</v>
      </c>
      <c r="AM420" s="26">
        <f t="shared" si="73"/>
        <v>0</v>
      </c>
      <c r="AN420" s="26">
        <f t="shared" si="73"/>
        <v>0</v>
      </c>
      <c r="AO420" s="26">
        <f t="shared" si="73"/>
        <v>0</v>
      </c>
      <c r="AP420" s="26">
        <f t="shared" si="73"/>
        <v>0</v>
      </c>
      <c r="AQ420" s="26">
        <f t="shared" si="73"/>
        <v>0</v>
      </c>
      <c r="AR420" s="26">
        <f t="shared" si="73"/>
        <v>0</v>
      </c>
      <c r="AS420" s="26">
        <f t="shared" si="73"/>
        <v>0</v>
      </c>
      <c r="AT420" s="26">
        <f t="shared" si="73"/>
        <v>0</v>
      </c>
      <c r="AU420" s="26">
        <f t="shared" si="73"/>
        <v>0</v>
      </c>
      <c r="AV420" s="26">
        <f t="shared" si="73"/>
        <v>0</v>
      </c>
      <c r="AW420" s="26">
        <f t="shared" si="73"/>
        <v>0</v>
      </c>
      <c r="AX420" s="26">
        <f t="shared" si="73"/>
        <v>0</v>
      </c>
      <c r="AY420" s="26">
        <f t="shared" si="73"/>
        <v>0</v>
      </c>
    </row>
    <row r="421" spans="1:51" ht="47.25">
      <c r="A421" s="105" t="s">
        <v>180</v>
      </c>
      <c r="B421" s="106" t="s">
        <v>94</v>
      </c>
      <c r="C421" s="105" t="s">
        <v>6</v>
      </c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111"/>
      <c r="AC421" s="107"/>
      <c r="AD421" s="78"/>
      <c r="AE421" s="78"/>
      <c r="AF421" s="78"/>
      <c r="AG421" s="78"/>
      <c r="AH421" s="78"/>
      <c r="AI421" s="78"/>
      <c r="AJ421" s="78"/>
      <c r="AK421" s="78"/>
      <c r="AL421" s="78"/>
      <c r="AM421" s="78"/>
      <c r="AN421" s="78"/>
      <c r="AO421" s="78"/>
      <c r="AP421" s="78"/>
      <c r="AQ421" s="78"/>
      <c r="AR421" s="78"/>
      <c r="AS421" s="78"/>
      <c r="AT421" s="78"/>
      <c r="AU421" s="78"/>
      <c r="AV421" s="78"/>
      <c r="AW421" s="78"/>
      <c r="AX421" s="78"/>
      <c r="AY421" s="78"/>
    </row>
    <row r="422" spans="1:51" ht="47.25">
      <c r="A422" s="105" t="s">
        <v>181</v>
      </c>
      <c r="B422" s="106" t="s">
        <v>96</v>
      </c>
      <c r="C422" s="105" t="s">
        <v>6</v>
      </c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111"/>
      <c r="AC422" s="107"/>
      <c r="AD422" s="78"/>
      <c r="AE422" s="78"/>
      <c r="AF422" s="78"/>
      <c r="AG422" s="78"/>
      <c r="AH422" s="78"/>
      <c r="AI422" s="78"/>
      <c r="AJ422" s="78"/>
      <c r="AK422" s="78"/>
      <c r="AL422" s="78"/>
      <c r="AM422" s="78"/>
      <c r="AN422" s="78"/>
      <c r="AO422" s="78"/>
      <c r="AP422" s="78"/>
      <c r="AQ422" s="78"/>
      <c r="AR422" s="78"/>
      <c r="AS422" s="78"/>
      <c r="AT422" s="78"/>
      <c r="AU422" s="78"/>
      <c r="AV422" s="78"/>
      <c r="AW422" s="78"/>
      <c r="AX422" s="78"/>
      <c r="AY422" s="78"/>
    </row>
    <row r="423" spans="1:51" ht="31.5">
      <c r="A423" s="105" t="s">
        <v>182</v>
      </c>
      <c r="B423" s="106" t="s">
        <v>98</v>
      </c>
      <c r="C423" s="105" t="s">
        <v>6</v>
      </c>
      <c r="D423" s="26">
        <f t="shared" ref="D423:AY423" si="74">SUM(D424:D428)</f>
        <v>0</v>
      </c>
      <c r="E423" s="26">
        <f t="shared" si="74"/>
        <v>0</v>
      </c>
      <c r="F423" s="26">
        <f t="shared" si="74"/>
        <v>0</v>
      </c>
      <c r="G423" s="26">
        <f t="shared" si="74"/>
        <v>0</v>
      </c>
      <c r="H423" s="26">
        <f t="shared" si="74"/>
        <v>0</v>
      </c>
      <c r="I423" s="26">
        <f t="shared" si="74"/>
        <v>0</v>
      </c>
      <c r="J423" s="26">
        <f t="shared" si="74"/>
        <v>0</v>
      </c>
      <c r="K423" s="26">
        <f t="shared" si="74"/>
        <v>0</v>
      </c>
      <c r="L423" s="26">
        <f t="shared" si="74"/>
        <v>0</v>
      </c>
      <c r="M423" s="26">
        <f t="shared" si="74"/>
        <v>0</v>
      </c>
      <c r="N423" s="26">
        <f t="shared" si="74"/>
        <v>0</v>
      </c>
      <c r="O423" s="26">
        <f t="shared" si="74"/>
        <v>0</v>
      </c>
      <c r="P423" s="26">
        <f t="shared" si="74"/>
        <v>0</v>
      </c>
      <c r="Q423" s="26">
        <f t="shared" si="74"/>
        <v>0</v>
      </c>
      <c r="R423" s="26">
        <f t="shared" si="74"/>
        <v>0</v>
      </c>
      <c r="S423" s="26">
        <f t="shared" si="74"/>
        <v>0</v>
      </c>
      <c r="T423" s="26">
        <f t="shared" si="74"/>
        <v>0</v>
      </c>
      <c r="U423" s="26">
        <f t="shared" si="74"/>
        <v>0</v>
      </c>
      <c r="V423" s="26">
        <f t="shared" si="74"/>
        <v>0</v>
      </c>
      <c r="W423" s="26">
        <f t="shared" si="74"/>
        <v>0</v>
      </c>
      <c r="X423" s="26">
        <f t="shared" si="74"/>
        <v>0</v>
      </c>
      <c r="Y423" s="26">
        <f t="shared" si="74"/>
        <v>0</v>
      </c>
      <c r="Z423" s="26">
        <f t="shared" si="74"/>
        <v>0</v>
      </c>
      <c r="AA423" s="26">
        <f t="shared" si="74"/>
        <v>0</v>
      </c>
      <c r="AB423" s="116">
        <f t="shared" si="74"/>
        <v>0</v>
      </c>
      <c r="AC423" s="113">
        <f t="shared" si="74"/>
        <v>0</v>
      </c>
      <c r="AD423" s="26">
        <f t="shared" si="74"/>
        <v>0</v>
      </c>
      <c r="AE423" s="26">
        <f t="shared" si="74"/>
        <v>0</v>
      </c>
      <c r="AF423" s="26">
        <f t="shared" si="74"/>
        <v>0</v>
      </c>
      <c r="AG423" s="26">
        <f t="shared" si="74"/>
        <v>0</v>
      </c>
      <c r="AH423" s="26">
        <f t="shared" si="74"/>
        <v>0</v>
      </c>
      <c r="AI423" s="26">
        <f t="shared" si="74"/>
        <v>0</v>
      </c>
      <c r="AJ423" s="26">
        <f t="shared" si="74"/>
        <v>0</v>
      </c>
      <c r="AK423" s="26">
        <f t="shared" si="74"/>
        <v>0</v>
      </c>
      <c r="AL423" s="26">
        <f t="shared" si="74"/>
        <v>0</v>
      </c>
      <c r="AM423" s="26">
        <f t="shared" si="74"/>
        <v>0</v>
      </c>
      <c r="AN423" s="26">
        <f t="shared" si="74"/>
        <v>0</v>
      </c>
      <c r="AO423" s="26">
        <f t="shared" si="74"/>
        <v>0</v>
      </c>
      <c r="AP423" s="26">
        <f t="shared" si="74"/>
        <v>0</v>
      </c>
      <c r="AQ423" s="26">
        <f t="shared" si="74"/>
        <v>0</v>
      </c>
      <c r="AR423" s="26">
        <f t="shared" si="74"/>
        <v>0</v>
      </c>
      <c r="AS423" s="26">
        <f t="shared" si="74"/>
        <v>0</v>
      </c>
      <c r="AT423" s="26">
        <f t="shared" si="74"/>
        <v>0</v>
      </c>
      <c r="AU423" s="26">
        <f t="shared" si="74"/>
        <v>0</v>
      </c>
      <c r="AV423" s="26">
        <f t="shared" si="74"/>
        <v>0</v>
      </c>
      <c r="AW423" s="26">
        <f t="shared" si="74"/>
        <v>0</v>
      </c>
      <c r="AX423" s="26">
        <f t="shared" si="74"/>
        <v>0</v>
      </c>
      <c r="AY423" s="26">
        <f t="shared" si="74"/>
        <v>0</v>
      </c>
    </row>
    <row r="424" spans="1:51" ht="15.75">
      <c r="A424" s="105" t="s">
        <v>182</v>
      </c>
      <c r="B424" s="106" t="s">
        <v>634</v>
      </c>
      <c r="C424" s="105" t="s">
        <v>635</v>
      </c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  <c r="W424" s="88"/>
      <c r="X424" s="88"/>
      <c r="Y424" s="88"/>
      <c r="Z424" s="88"/>
      <c r="AA424" s="88"/>
      <c r="AB424" s="109"/>
      <c r="AC424" s="110"/>
      <c r="AD424" s="88"/>
      <c r="AE424" s="88"/>
      <c r="AF424" s="88"/>
      <c r="AG424" s="88"/>
      <c r="AH424" s="88"/>
      <c r="AI424" s="88"/>
      <c r="AJ424" s="88"/>
      <c r="AK424" s="88"/>
      <c r="AL424" s="88"/>
      <c r="AM424" s="88"/>
      <c r="AN424" s="88"/>
      <c r="AO424" s="88"/>
      <c r="AP424" s="88"/>
      <c r="AQ424" s="88"/>
      <c r="AR424" s="88"/>
      <c r="AS424" s="88"/>
      <c r="AT424" s="88"/>
      <c r="AU424" s="88"/>
      <c r="AV424" s="88"/>
      <c r="AW424" s="88"/>
      <c r="AX424" s="88"/>
      <c r="AY424" s="88"/>
    </row>
    <row r="425" spans="1:51" ht="15.75">
      <c r="A425" s="105" t="s">
        <v>182</v>
      </c>
      <c r="B425" s="106" t="s">
        <v>636</v>
      </c>
      <c r="C425" s="105" t="s">
        <v>637</v>
      </c>
      <c r="D425" s="88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8"/>
      <c r="X425" s="88"/>
      <c r="Y425" s="88"/>
      <c r="Z425" s="88"/>
      <c r="AA425" s="88"/>
      <c r="AB425" s="109"/>
      <c r="AC425" s="110"/>
      <c r="AD425" s="88"/>
      <c r="AE425" s="88"/>
      <c r="AF425" s="88"/>
      <c r="AG425" s="88"/>
      <c r="AH425" s="88"/>
      <c r="AI425" s="88"/>
      <c r="AJ425" s="88"/>
      <c r="AK425" s="88"/>
      <c r="AL425" s="88"/>
      <c r="AM425" s="88"/>
      <c r="AN425" s="88"/>
      <c r="AO425" s="88"/>
      <c r="AP425" s="88"/>
      <c r="AQ425" s="88"/>
      <c r="AR425" s="88"/>
      <c r="AS425" s="88"/>
      <c r="AT425" s="88"/>
      <c r="AU425" s="88"/>
      <c r="AV425" s="88"/>
      <c r="AW425" s="88"/>
      <c r="AX425" s="88"/>
      <c r="AY425" s="88"/>
    </row>
    <row r="426" spans="1:51" ht="15.75">
      <c r="A426" s="105" t="s">
        <v>182</v>
      </c>
      <c r="B426" s="106" t="s">
        <v>638</v>
      </c>
      <c r="C426" s="105" t="s">
        <v>639</v>
      </c>
      <c r="D426" s="88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  <c r="X426" s="88"/>
      <c r="Y426" s="88"/>
      <c r="Z426" s="88"/>
      <c r="AA426" s="88"/>
      <c r="AB426" s="109"/>
      <c r="AC426" s="110"/>
      <c r="AD426" s="88"/>
      <c r="AE426" s="88"/>
      <c r="AF426" s="88"/>
      <c r="AG426" s="88"/>
      <c r="AH426" s="88"/>
      <c r="AI426" s="88"/>
      <c r="AJ426" s="88"/>
      <c r="AK426" s="88"/>
      <c r="AL426" s="88"/>
      <c r="AM426" s="88"/>
      <c r="AN426" s="88"/>
      <c r="AO426" s="88"/>
      <c r="AP426" s="88"/>
      <c r="AQ426" s="88"/>
      <c r="AR426" s="88"/>
      <c r="AS426" s="88"/>
      <c r="AT426" s="88"/>
      <c r="AU426" s="88"/>
      <c r="AV426" s="88"/>
      <c r="AW426" s="88"/>
      <c r="AX426" s="88"/>
      <c r="AY426" s="88"/>
    </row>
    <row r="427" spans="1:51" ht="15.75">
      <c r="A427" s="105" t="s">
        <v>182</v>
      </c>
      <c r="B427" s="106" t="s">
        <v>640</v>
      </c>
      <c r="C427" s="105" t="s">
        <v>641</v>
      </c>
      <c r="D427" s="88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8"/>
      <c r="Z427" s="88"/>
      <c r="AA427" s="88"/>
      <c r="AB427" s="109"/>
      <c r="AC427" s="110"/>
      <c r="AD427" s="88"/>
      <c r="AE427" s="88"/>
      <c r="AF427" s="88"/>
      <c r="AG427" s="88"/>
      <c r="AH427" s="88"/>
      <c r="AI427" s="88"/>
      <c r="AJ427" s="88"/>
      <c r="AK427" s="88"/>
      <c r="AL427" s="88"/>
      <c r="AM427" s="88"/>
      <c r="AN427" s="88"/>
      <c r="AO427" s="88"/>
      <c r="AP427" s="88"/>
      <c r="AQ427" s="88"/>
      <c r="AR427" s="88"/>
      <c r="AS427" s="88"/>
      <c r="AT427" s="88"/>
      <c r="AU427" s="88"/>
      <c r="AV427" s="88"/>
      <c r="AW427" s="88"/>
      <c r="AX427" s="88"/>
      <c r="AY427" s="88"/>
    </row>
    <row r="428" spans="1:51" ht="15.75">
      <c r="A428" s="105" t="s">
        <v>182</v>
      </c>
      <c r="B428" s="106" t="s">
        <v>642</v>
      </c>
      <c r="C428" s="105" t="s">
        <v>643</v>
      </c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8"/>
      <c r="AA428" s="88"/>
      <c r="AB428" s="109"/>
      <c r="AC428" s="110"/>
      <c r="AD428" s="88"/>
      <c r="AE428" s="88"/>
      <c r="AF428" s="88"/>
      <c r="AG428" s="88"/>
      <c r="AH428" s="88"/>
      <c r="AI428" s="88"/>
      <c r="AJ428" s="88"/>
      <c r="AK428" s="88"/>
      <c r="AL428" s="88"/>
      <c r="AM428" s="88"/>
      <c r="AN428" s="88"/>
      <c r="AO428" s="88"/>
      <c r="AP428" s="88"/>
      <c r="AQ428" s="88"/>
      <c r="AR428" s="88"/>
      <c r="AS428" s="88"/>
      <c r="AT428" s="88"/>
      <c r="AU428" s="88"/>
      <c r="AV428" s="88"/>
      <c r="AW428" s="88"/>
      <c r="AX428" s="88"/>
      <c r="AY428" s="88"/>
    </row>
    <row r="429" spans="1:51" ht="31.5">
      <c r="A429" s="105" t="s">
        <v>183</v>
      </c>
      <c r="B429" s="106" t="s">
        <v>100</v>
      </c>
      <c r="C429" s="105" t="s">
        <v>6</v>
      </c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111"/>
      <c r="AC429" s="107"/>
      <c r="AD429" s="78"/>
      <c r="AE429" s="78"/>
      <c r="AF429" s="78"/>
      <c r="AG429" s="78"/>
      <c r="AH429" s="78"/>
      <c r="AI429" s="78"/>
      <c r="AJ429" s="78"/>
      <c r="AK429" s="78"/>
      <c r="AL429" s="78"/>
      <c r="AM429" s="78"/>
      <c r="AN429" s="78"/>
      <c r="AO429" s="78"/>
      <c r="AP429" s="78"/>
      <c r="AQ429" s="78"/>
      <c r="AR429" s="78"/>
      <c r="AS429" s="78"/>
      <c r="AT429" s="78"/>
      <c r="AU429" s="78"/>
      <c r="AV429" s="78"/>
      <c r="AW429" s="78"/>
      <c r="AX429" s="78"/>
      <c r="AY429" s="78"/>
    </row>
    <row r="430" spans="1:51" ht="15.75">
      <c r="A430" s="105" t="s">
        <v>184</v>
      </c>
      <c r="B430" s="106" t="s">
        <v>102</v>
      </c>
      <c r="C430" s="105" t="s">
        <v>6</v>
      </c>
      <c r="D430" s="26">
        <f t="shared" ref="D430:AY430" si="75">SUM(D431:D435)</f>
        <v>0</v>
      </c>
      <c r="E430" s="26">
        <f t="shared" si="75"/>
        <v>0</v>
      </c>
      <c r="F430" s="26">
        <f t="shared" si="75"/>
        <v>0</v>
      </c>
      <c r="G430" s="26">
        <f t="shared" si="75"/>
        <v>0</v>
      </c>
      <c r="H430" s="26">
        <f t="shared" si="75"/>
        <v>0</v>
      </c>
      <c r="I430" s="26">
        <f t="shared" si="75"/>
        <v>0</v>
      </c>
      <c r="J430" s="26">
        <f t="shared" si="75"/>
        <v>0</v>
      </c>
      <c r="K430" s="26">
        <f t="shared" si="75"/>
        <v>0</v>
      </c>
      <c r="L430" s="26">
        <f t="shared" si="75"/>
        <v>0</v>
      </c>
      <c r="M430" s="26">
        <f t="shared" si="75"/>
        <v>0</v>
      </c>
      <c r="N430" s="26">
        <f t="shared" si="75"/>
        <v>0</v>
      </c>
      <c r="O430" s="26">
        <f t="shared" si="75"/>
        <v>0</v>
      </c>
      <c r="P430" s="26">
        <f t="shared" si="75"/>
        <v>0</v>
      </c>
      <c r="Q430" s="26">
        <f t="shared" si="75"/>
        <v>0</v>
      </c>
      <c r="R430" s="26">
        <f t="shared" si="75"/>
        <v>0</v>
      </c>
      <c r="S430" s="26">
        <f t="shared" si="75"/>
        <v>0</v>
      </c>
      <c r="T430" s="26">
        <f t="shared" si="75"/>
        <v>0</v>
      </c>
      <c r="U430" s="26">
        <f t="shared" si="75"/>
        <v>0</v>
      </c>
      <c r="V430" s="26">
        <f t="shared" si="75"/>
        <v>0</v>
      </c>
      <c r="W430" s="26">
        <f t="shared" si="75"/>
        <v>0</v>
      </c>
      <c r="X430" s="26">
        <f t="shared" si="75"/>
        <v>0</v>
      </c>
      <c r="Y430" s="26">
        <f t="shared" si="75"/>
        <v>0</v>
      </c>
      <c r="Z430" s="26">
        <f t="shared" si="75"/>
        <v>0</v>
      </c>
      <c r="AA430" s="26">
        <f t="shared" si="75"/>
        <v>0</v>
      </c>
      <c r="AB430" s="116">
        <f t="shared" si="75"/>
        <v>0</v>
      </c>
      <c r="AC430" s="113">
        <f t="shared" si="75"/>
        <v>0</v>
      </c>
      <c r="AD430" s="26">
        <f t="shared" si="75"/>
        <v>0</v>
      </c>
      <c r="AE430" s="26">
        <f t="shared" si="75"/>
        <v>0</v>
      </c>
      <c r="AF430" s="26">
        <f t="shared" si="75"/>
        <v>0</v>
      </c>
      <c r="AG430" s="26">
        <f t="shared" si="75"/>
        <v>0</v>
      </c>
      <c r="AH430" s="26">
        <f t="shared" si="75"/>
        <v>0</v>
      </c>
      <c r="AI430" s="26">
        <f t="shared" si="75"/>
        <v>0</v>
      </c>
      <c r="AJ430" s="26">
        <f t="shared" si="75"/>
        <v>0</v>
      </c>
      <c r="AK430" s="26">
        <f t="shared" si="75"/>
        <v>0</v>
      </c>
      <c r="AL430" s="26">
        <f t="shared" si="75"/>
        <v>0</v>
      </c>
      <c r="AM430" s="26">
        <f t="shared" si="75"/>
        <v>0</v>
      </c>
      <c r="AN430" s="26">
        <f t="shared" si="75"/>
        <v>0</v>
      </c>
      <c r="AO430" s="26">
        <f t="shared" si="75"/>
        <v>0</v>
      </c>
      <c r="AP430" s="26">
        <f t="shared" si="75"/>
        <v>0</v>
      </c>
      <c r="AQ430" s="26">
        <f t="shared" si="75"/>
        <v>0</v>
      </c>
      <c r="AR430" s="26">
        <f t="shared" si="75"/>
        <v>0</v>
      </c>
      <c r="AS430" s="26">
        <f t="shared" si="75"/>
        <v>0</v>
      </c>
      <c r="AT430" s="26">
        <f t="shared" si="75"/>
        <v>0</v>
      </c>
      <c r="AU430" s="26">
        <f t="shared" si="75"/>
        <v>0</v>
      </c>
      <c r="AV430" s="26">
        <f t="shared" si="75"/>
        <v>0</v>
      </c>
      <c r="AW430" s="26">
        <f t="shared" si="75"/>
        <v>16.126374420000001</v>
      </c>
      <c r="AX430" s="26">
        <f t="shared" si="75"/>
        <v>0</v>
      </c>
      <c r="AY430" s="26">
        <f t="shared" si="75"/>
        <v>0</v>
      </c>
    </row>
    <row r="431" spans="1:51" ht="15.75">
      <c r="A431" s="105" t="s">
        <v>184</v>
      </c>
      <c r="B431" s="106" t="s">
        <v>644</v>
      </c>
      <c r="C431" s="105" t="s">
        <v>645</v>
      </c>
      <c r="D431" s="88">
        <v>0</v>
      </c>
      <c r="E431" s="88"/>
      <c r="F431" s="88">
        <v>0</v>
      </c>
      <c r="G431" s="88"/>
      <c r="H431" s="88">
        <v>0</v>
      </c>
      <c r="I431" s="88"/>
      <c r="J431" s="88">
        <v>0</v>
      </c>
      <c r="K431" s="88"/>
      <c r="L431" s="88">
        <v>0</v>
      </c>
      <c r="M431" s="88"/>
      <c r="N431" s="88">
        <v>0</v>
      </c>
      <c r="O431" s="88"/>
      <c r="P431" s="88">
        <v>0</v>
      </c>
      <c r="Q431" s="88"/>
      <c r="R431" s="88">
        <v>0</v>
      </c>
      <c r="S431" s="88"/>
      <c r="T431" s="88">
        <v>0</v>
      </c>
      <c r="U431" s="88"/>
      <c r="V431" s="88">
        <v>0</v>
      </c>
      <c r="W431" s="88"/>
      <c r="X431" s="88">
        <v>0</v>
      </c>
      <c r="Y431" s="88"/>
      <c r="Z431" s="88">
        <v>0</v>
      </c>
      <c r="AA431" s="88"/>
      <c r="AB431" s="109">
        <v>0</v>
      </c>
      <c r="AC431" s="110"/>
      <c r="AD431" s="88">
        <v>0</v>
      </c>
      <c r="AE431" s="88"/>
      <c r="AF431" s="88">
        <v>0</v>
      </c>
      <c r="AG431" s="88"/>
      <c r="AH431" s="88">
        <v>0</v>
      </c>
      <c r="AI431" s="88"/>
      <c r="AJ431" s="88">
        <v>0</v>
      </c>
      <c r="AK431" s="88"/>
      <c r="AL431" s="88">
        <v>0</v>
      </c>
      <c r="AM431" s="88"/>
      <c r="AN431" s="88">
        <v>0</v>
      </c>
      <c r="AO431" s="88"/>
      <c r="AP431" s="88">
        <v>0</v>
      </c>
      <c r="AQ431" s="88"/>
      <c r="AR431" s="88">
        <v>0</v>
      </c>
      <c r="AS431" s="88"/>
      <c r="AT431" s="88">
        <v>0</v>
      </c>
      <c r="AU431" s="88"/>
      <c r="AV431" s="88">
        <v>0</v>
      </c>
      <c r="AW431" s="88">
        <v>1.545536</v>
      </c>
      <c r="AX431" s="88">
        <v>0</v>
      </c>
      <c r="AY431" s="88"/>
    </row>
    <row r="432" spans="1:51" ht="47.25">
      <c r="A432" s="105" t="s">
        <v>184</v>
      </c>
      <c r="B432" s="106" t="s">
        <v>646</v>
      </c>
      <c r="C432" s="105" t="s">
        <v>647</v>
      </c>
      <c r="D432" s="88">
        <v>0</v>
      </c>
      <c r="E432" s="88"/>
      <c r="F432" s="88">
        <v>0</v>
      </c>
      <c r="G432" s="88"/>
      <c r="H432" s="88">
        <v>0</v>
      </c>
      <c r="I432" s="88"/>
      <c r="J432" s="88">
        <v>0</v>
      </c>
      <c r="K432" s="88"/>
      <c r="L432" s="88">
        <v>0</v>
      </c>
      <c r="M432" s="88"/>
      <c r="N432" s="88">
        <v>0</v>
      </c>
      <c r="O432" s="88"/>
      <c r="P432" s="88">
        <v>0</v>
      </c>
      <c r="Q432" s="88"/>
      <c r="R432" s="88">
        <v>0</v>
      </c>
      <c r="S432" s="88"/>
      <c r="T432" s="88">
        <v>0</v>
      </c>
      <c r="U432" s="88"/>
      <c r="V432" s="88">
        <v>0</v>
      </c>
      <c r="W432" s="88"/>
      <c r="X432" s="88">
        <v>0</v>
      </c>
      <c r="Y432" s="88"/>
      <c r="Z432" s="88">
        <v>0</v>
      </c>
      <c r="AA432" s="88"/>
      <c r="AB432" s="109">
        <v>0</v>
      </c>
      <c r="AC432" s="110"/>
      <c r="AD432" s="88">
        <v>0</v>
      </c>
      <c r="AE432" s="88"/>
      <c r="AF432" s="88">
        <v>0</v>
      </c>
      <c r="AG432" s="88"/>
      <c r="AH432" s="88">
        <v>0</v>
      </c>
      <c r="AI432" s="88"/>
      <c r="AJ432" s="88">
        <v>0</v>
      </c>
      <c r="AK432" s="88"/>
      <c r="AL432" s="88">
        <v>0</v>
      </c>
      <c r="AM432" s="88"/>
      <c r="AN432" s="88">
        <v>0</v>
      </c>
      <c r="AO432" s="88"/>
      <c r="AP432" s="88">
        <v>0</v>
      </c>
      <c r="AQ432" s="88"/>
      <c r="AR432" s="88">
        <v>0</v>
      </c>
      <c r="AS432" s="88"/>
      <c r="AT432" s="88">
        <v>0</v>
      </c>
      <c r="AU432" s="88"/>
      <c r="AV432" s="88">
        <v>0</v>
      </c>
      <c r="AW432" s="88">
        <v>0.36809090999999999</v>
      </c>
      <c r="AX432" s="88">
        <v>0</v>
      </c>
      <c r="AY432" s="88"/>
    </row>
    <row r="433" spans="1:51" ht="31.5">
      <c r="A433" s="105" t="s">
        <v>184</v>
      </c>
      <c r="B433" s="106" t="s">
        <v>648</v>
      </c>
      <c r="C433" s="105" t="s">
        <v>649</v>
      </c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  <c r="Z433" s="88"/>
      <c r="AA433" s="88"/>
      <c r="AB433" s="109"/>
      <c r="AC433" s="110"/>
      <c r="AD433" s="88"/>
      <c r="AE433" s="88"/>
      <c r="AF433" s="88"/>
      <c r="AG433" s="88"/>
      <c r="AH433" s="88"/>
      <c r="AI433" s="88"/>
      <c r="AJ433" s="88"/>
      <c r="AK433" s="88"/>
      <c r="AL433" s="88"/>
      <c r="AM433" s="88"/>
      <c r="AN433" s="88"/>
      <c r="AO433" s="88"/>
      <c r="AP433" s="88"/>
      <c r="AQ433" s="88"/>
      <c r="AR433" s="88"/>
      <c r="AS433" s="88"/>
      <c r="AT433" s="88"/>
      <c r="AU433" s="88"/>
      <c r="AV433" s="88"/>
      <c r="AW433" s="88">
        <v>0</v>
      </c>
      <c r="AX433" s="88"/>
      <c r="AY433" s="88"/>
    </row>
    <row r="434" spans="1:51" ht="63">
      <c r="A434" s="105" t="s">
        <v>184</v>
      </c>
      <c r="B434" s="106" t="s">
        <v>650</v>
      </c>
      <c r="C434" s="105" t="s">
        <v>651</v>
      </c>
      <c r="D434" s="88">
        <v>0</v>
      </c>
      <c r="E434" s="88"/>
      <c r="F434" s="88">
        <v>0</v>
      </c>
      <c r="G434" s="88"/>
      <c r="H434" s="88">
        <v>0</v>
      </c>
      <c r="I434" s="88"/>
      <c r="J434" s="88">
        <v>0</v>
      </c>
      <c r="K434" s="88"/>
      <c r="L434" s="88">
        <v>0</v>
      </c>
      <c r="M434" s="88"/>
      <c r="N434" s="88">
        <v>0</v>
      </c>
      <c r="O434" s="88"/>
      <c r="P434" s="88">
        <v>0</v>
      </c>
      <c r="Q434" s="88"/>
      <c r="R434" s="88">
        <v>0</v>
      </c>
      <c r="S434" s="88"/>
      <c r="T434" s="88">
        <v>0</v>
      </c>
      <c r="U434" s="88"/>
      <c r="V434" s="88">
        <v>0</v>
      </c>
      <c r="W434" s="88"/>
      <c r="X434" s="88">
        <v>0</v>
      </c>
      <c r="Y434" s="88"/>
      <c r="Z434" s="88">
        <v>0</v>
      </c>
      <c r="AA434" s="88"/>
      <c r="AB434" s="109">
        <v>0</v>
      </c>
      <c r="AC434" s="110"/>
      <c r="AD434" s="88">
        <v>0</v>
      </c>
      <c r="AE434" s="88"/>
      <c r="AF434" s="88">
        <v>0</v>
      </c>
      <c r="AG434" s="88"/>
      <c r="AH434" s="88">
        <v>0</v>
      </c>
      <c r="AI434" s="88"/>
      <c r="AJ434" s="88">
        <v>0</v>
      </c>
      <c r="AK434" s="88"/>
      <c r="AL434" s="88">
        <v>0</v>
      </c>
      <c r="AM434" s="88"/>
      <c r="AN434" s="88">
        <v>0</v>
      </c>
      <c r="AO434" s="88"/>
      <c r="AP434" s="88">
        <v>0</v>
      </c>
      <c r="AQ434" s="88"/>
      <c r="AR434" s="88">
        <v>0</v>
      </c>
      <c r="AS434" s="88"/>
      <c r="AT434" s="88">
        <v>0</v>
      </c>
      <c r="AU434" s="88"/>
      <c r="AV434" s="88">
        <v>0</v>
      </c>
      <c r="AW434" s="88">
        <v>14.144077040000001</v>
      </c>
      <c r="AX434" s="88">
        <v>0</v>
      </c>
      <c r="AY434" s="88"/>
    </row>
    <row r="435" spans="1:51" ht="31.5">
      <c r="A435" s="105" t="s">
        <v>184</v>
      </c>
      <c r="B435" s="106" t="s">
        <v>652</v>
      </c>
      <c r="C435" s="105" t="s">
        <v>653</v>
      </c>
      <c r="D435" s="88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8"/>
      <c r="X435" s="88"/>
      <c r="Y435" s="88"/>
      <c r="Z435" s="88"/>
      <c r="AA435" s="88"/>
      <c r="AB435" s="109"/>
      <c r="AC435" s="110"/>
      <c r="AD435" s="88"/>
      <c r="AE435" s="88"/>
      <c r="AF435" s="88"/>
      <c r="AG435" s="88"/>
      <c r="AH435" s="88"/>
      <c r="AI435" s="88"/>
      <c r="AJ435" s="88"/>
      <c r="AK435" s="88"/>
      <c r="AL435" s="88"/>
      <c r="AM435" s="88"/>
      <c r="AN435" s="88"/>
      <c r="AO435" s="88"/>
      <c r="AP435" s="88"/>
      <c r="AQ435" s="88"/>
      <c r="AR435" s="88"/>
      <c r="AS435" s="88"/>
      <c r="AT435" s="88"/>
      <c r="AU435" s="88"/>
      <c r="AV435" s="88"/>
      <c r="AW435" s="88">
        <v>6.8670469999999997E-2</v>
      </c>
      <c r="AX435" s="88"/>
      <c r="AY435" s="88"/>
    </row>
    <row r="436" spans="1:51" ht="31.5">
      <c r="A436" s="105" t="s">
        <v>185</v>
      </c>
      <c r="B436" s="106" t="s">
        <v>186</v>
      </c>
      <c r="C436" s="105" t="s">
        <v>6</v>
      </c>
      <c r="D436" s="26">
        <f t="shared" ref="D436:AY436" si="76">D437+D476+D512+D516+D517+D518</f>
        <v>0</v>
      </c>
      <c r="E436" s="26">
        <f t="shared" si="76"/>
        <v>0</v>
      </c>
      <c r="F436" s="26">
        <f t="shared" si="76"/>
        <v>0</v>
      </c>
      <c r="G436" s="26">
        <f t="shared" si="76"/>
        <v>0</v>
      </c>
      <c r="H436" s="26">
        <f t="shared" si="76"/>
        <v>0</v>
      </c>
      <c r="I436" s="26">
        <f t="shared" si="76"/>
        <v>0</v>
      </c>
      <c r="J436" s="26">
        <f t="shared" si="76"/>
        <v>0</v>
      </c>
      <c r="K436" s="26">
        <f t="shared" si="76"/>
        <v>0</v>
      </c>
      <c r="L436" s="26">
        <f t="shared" si="76"/>
        <v>0</v>
      </c>
      <c r="M436" s="26">
        <f t="shared" si="76"/>
        <v>0</v>
      </c>
      <c r="N436" s="26">
        <f t="shared" si="76"/>
        <v>0</v>
      </c>
      <c r="O436" s="26">
        <f t="shared" si="76"/>
        <v>0</v>
      </c>
      <c r="P436" s="26">
        <f t="shared" si="76"/>
        <v>0</v>
      </c>
      <c r="Q436" s="26">
        <f t="shared" si="76"/>
        <v>0</v>
      </c>
      <c r="R436" s="26">
        <f t="shared" si="76"/>
        <v>0</v>
      </c>
      <c r="S436" s="26">
        <f t="shared" si="76"/>
        <v>0</v>
      </c>
      <c r="T436" s="26">
        <f t="shared" si="76"/>
        <v>0</v>
      </c>
      <c r="U436" s="26">
        <f t="shared" si="76"/>
        <v>8.7999999999999995E-2</v>
      </c>
      <c r="V436" s="26">
        <f t="shared" si="76"/>
        <v>1.53</v>
      </c>
      <c r="W436" s="26">
        <f t="shared" si="76"/>
        <v>24.054000000000002</v>
      </c>
      <c r="X436" s="26">
        <f t="shared" si="76"/>
        <v>1</v>
      </c>
      <c r="Y436" s="26">
        <f t="shared" si="76"/>
        <v>1</v>
      </c>
      <c r="Z436" s="26">
        <f t="shared" si="76"/>
        <v>0</v>
      </c>
      <c r="AA436" s="26">
        <f t="shared" si="76"/>
        <v>0</v>
      </c>
      <c r="AB436" s="116">
        <f t="shared" si="76"/>
        <v>0</v>
      </c>
      <c r="AC436" s="113">
        <f t="shared" si="76"/>
        <v>0</v>
      </c>
      <c r="AD436" s="26">
        <f t="shared" si="76"/>
        <v>0</v>
      </c>
      <c r="AE436" s="26">
        <f t="shared" si="76"/>
        <v>0</v>
      </c>
      <c r="AF436" s="26">
        <f t="shared" si="76"/>
        <v>0</v>
      </c>
      <c r="AG436" s="26">
        <f t="shared" si="76"/>
        <v>0</v>
      </c>
      <c r="AH436" s="26">
        <f t="shared" si="76"/>
        <v>0</v>
      </c>
      <c r="AI436" s="26">
        <f t="shared" si="76"/>
        <v>0</v>
      </c>
      <c r="AJ436" s="26">
        <f t="shared" si="76"/>
        <v>0</v>
      </c>
      <c r="AK436" s="26">
        <f t="shared" si="76"/>
        <v>0</v>
      </c>
      <c r="AL436" s="26">
        <f t="shared" si="76"/>
        <v>0</v>
      </c>
      <c r="AM436" s="26">
        <f t="shared" si="76"/>
        <v>0</v>
      </c>
      <c r="AN436" s="26">
        <f t="shared" si="76"/>
        <v>38.955262473999994</v>
      </c>
      <c r="AO436" s="26">
        <f t="shared" si="76"/>
        <v>2.2900329800000003</v>
      </c>
      <c r="AP436" s="26">
        <f t="shared" si="76"/>
        <v>27.480978361999988</v>
      </c>
      <c r="AQ436" s="26">
        <f t="shared" si="76"/>
        <v>135.34260888940003</v>
      </c>
      <c r="AR436" s="26">
        <f t="shared" si="76"/>
        <v>0</v>
      </c>
      <c r="AS436" s="26">
        <f t="shared" si="76"/>
        <v>0</v>
      </c>
      <c r="AT436" s="26">
        <f t="shared" si="76"/>
        <v>0</v>
      </c>
      <c r="AU436" s="26">
        <f t="shared" si="76"/>
        <v>0</v>
      </c>
      <c r="AV436" s="26">
        <f t="shared" si="76"/>
        <v>3.9189224354000003</v>
      </c>
      <c r="AW436" s="26">
        <f t="shared" si="76"/>
        <v>16.67522091</v>
      </c>
      <c r="AX436" s="26">
        <f t="shared" si="76"/>
        <v>0</v>
      </c>
      <c r="AY436" s="26">
        <f t="shared" si="76"/>
        <v>0</v>
      </c>
    </row>
    <row r="437" spans="1:51" ht="15.75">
      <c r="A437" s="105" t="s">
        <v>187</v>
      </c>
      <c r="B437" s="106" t="s">
        <v>23</v>
      </c>
      <c r="C437" s="105" t="s">
        <v>6</v>
      </c>
      <c r="D437" s="26">
        <f t="shared" ref="D437:AY437" si="77">D438+D447+D450+D459</f>
        <v>0</v>
      </c>
      <c r="E437" s="26">
        <f t="shared" si="77"/>
        <v>0</v>
      </c>
      <c r="F437" s="26">
        <f t="shared" si="77"/>
        <v>0</v>
      </c>
      <c r="G437" s="26">
        <f t="shared" si="77"/>
        <v>0</v>
      </c>
      <c r="H437" s="26">
        <f t="shared" si="77"/>
        <v>0</v>
      </c>
      <c r="I437" s="26">
        <f t="shared" si="77"/>
        <v>0</v>
      </c>
      <c r="J437" s="26">
        <f t="shared" si="77"/>
        <v>0</v>
      </c>
      <c r="K437" s="26">
        <f t="shared" si="77"/>
        <v>0</v>
      </c>
      <c r="L437" s="26">
        <f t="shared" si="77"/>
        <v>0</v>
      </c>
      <c r="M437" s="26">
        <f t="shared" si="77"/>
        <v>0</v>
      </c>
      <c r="N437" s="26">
        <f t="shared" si="77"/>
        <v>0</v>
      </c>
      <c r="O437" s="26">
        <f t="shared" si="77"/>
        <v>0</v>
      </c>
      <c r="P437" s="26">
        <f t="shared" si="77"/>
        <v>0</v>
      </c>
      <c r="Q437" s="26">
        <f t="shared" si="77"/>
        <v>0</v>
      </c>
      <c r="R437" s="26">
        <f t="shared" si="77"/>
        <v>0</v>
      </c>
      <c r="S437" s="26">
        <f t="shared" si="77"/>
        <v>0</v>
      </c>
      <c r="T437" s="26">
        <f t="shared" si="77"/>
        <v>0</v>
      </c>
      <c r="U437" s="26">
        <f t="shared" si="77"/>
        <v>8.7999999999999995E-2</v>
      </c>
      <c r="V437" s="26">
        <f t="shared" si="77"/>
        <v>1.53</v>
      </c>
      <c r="W437" s="26">
        <f t="shared" si="77"/>
        <v>24.054000000000002</v>
      </c>
      <c r="X437" s="26">
        <f t="shared" si="77"/>
        <v>1</v>
      </c>
      <c r="Y437" s="26">
        <f t="shared" si="77"/>
        <v>1</v>
      </c>
      <c r="Z437" s="26">
        <f t="shared" si="77"/>
        <v>0</v>
      </c>
      <c r="AA437" s="26">
        <f t="shared" si="77"/>
        <v>0</v>
      </c>
      <c r="AB437" s="116">
        <f t="shared" si="77"/>
        <v>0</v>
      </c>
      <c r="AC437" s="113">
        <f t="shared" si="77"/>
        <v>0</v>
      </c>
      <c r="AD437" s="26">
        <f t="shared" si="77"/>
        <v>0</v>
      </c>
      <c r="AE437" s="26">
        <f t="shared" si="77"/>
        <v>0</v>
      </c>
      <c r="AF437" s="26">
        <f t="shared" si="77"/>
        <v>0</v>
      </c>
      <c r="AG437" s="26">
        <f t="shared" si="77"/>
        <v>0</v>
      </c>
      <c r="AH437" s="26">
        <f t="shared" si="77"/>
        <v>0</v>
      </c>
      <c r="AI437" s="26">
        <f t="shared" si="77"/>
        <v>0</v>
      </c>
      <c r="AJ437" s="26">
        <f t="shared" si="77"/>
        <v>0</v>
      </c>
      <c r="AK437" s="26">
        <f t="shared" si="77"/>
        <v>0</v>
      </c>
      <c r="AL437" s="26">
        <f t="shared" si="77"/>
        <v>0</v>
      </c>
      <c r="AM437" s="26">
        <f t="shared" si="77"/>
        <v>0</v>
      </c>
      <c r="AN437" s="26">
        <f t="shared" si="77"/>
        <v>0</v>
      </c>
      <c r="AO437" s="26">
        <f t="shared" si="77"/>
        <v>0</v>
      </c>
      <c r="AP437" s="26">
        <f t="shared" si="77"/>
        <v>0</v>
      </c>
      <c r="AQ437" s="26">
        <f t="shared" si="77"/>
        <v>0</v>
      </c>
      <c r="AR437" s="26">
        <f t="shared" si="77"/>
        <v>0</v>
      </c>
      <c r="AS437" s="26">
        <f t="shared" si="77"/>
        <v>0</v>
      </c>
      <c r="AT437" s="26">
        <f t="shared" si="77"/>
        <v>0</v>
      </c>
      <c r="AU437" s="26">
        <f t="shared" si="77"/>
        <v>0</v>
      </c>
      <c r="AV437" s="26">
        <f t="shared" si="77"/>
        <v>0</v>
      </c>
      <c r="AW437" s="26">
        <f t="shared" si="77"/>
        <v>0</v>
      </c>
      <c r="AX437" s="26">
        <f t="shared" si="77"/>
        <v>0</v>
      </c>
      <c r="AY437" s="26">
        <f t="shared" si="77"/>
        <v>0</v>
      </c>
    </row>
    <row r="438" spans="1:51" ht="31.5">
      <c r="A438" s="105" t="s">
        <v>188</v>
      </c>
      <c r="B438" s="106" t="s">
        <v>25</v>
      </c>
      <c r="C438" s="105" t="s">
        <v>6</v>
      </c>
      <c r="D438" s="26">
        <f t="shared" ref="D438:AY438" si="78">D439+D441+D443</f>
        <v>0</v>
      </c>
      <c r="E438" s="26">
        <f t="shared" si="78"/>
        <v>0</v>
      </c>
      <c r="F438" s="26">
        <f t="shared" si="78"/>
        <v>0</v>
      </c>
      <c r="G438" s="26">
        <f t="shared" si="78"/>
        <v>0</v>
      </c>
      <c r="H438" s="26">
        <f t="shared" si="78"/>
        <v>0</v>
      </c>
      <c r="I438" s="26">
        <f t="shared" si="78"/>
        <v>0</v>
      </c>
      <c r="J438" s="26">
        <f t="shared" si="78"/>
        <v>0</v>
      </c>
      <c r="K438" s="26">
        <f t="shared" si="78"/>
        <v>0</v>
      </c>
      <c r="L438" s="26">
        <f t="shared" si="78"/>
        <v>0</v>
      </c>
      <c r="M438" s="26">
        <f t="shared" si="78"/>
        <v>0</v>
      </c>
      <c r="N438" s="26">
        <f t="shared" si="78"/>
        <v>0</v>
      </c>
      <c r="O438" s="26">
        <f t="shared" si="78"/>
        <v>0</v>
      </c>
      <c r="P438" s="26">
        <f t="shared" si="78"/>
        <v>0</v>
      </c>
      <c r="Q438" s="26">
        <f t="shared" si="78"/>
        <v>0</v>
      </c>
      <c r="R438" s="26">
        <f t="shared" si="78"/>
        <v>0</v>
      </c>
      <c r="S438" s="26">
        <f t="shared" si="78"/>
        <v>0</v>
      </c>
      <c r="T438" s="26">
        <f t="shared" si="78"/>
        <v>0</v>
      </c>
      <c r="U438" s="26">
        <f t="shared" si="78"/>
        <v>8.7999999999999995E-2</v>
      </c>
      <c r="V438" s="26">
        <f t="shared" si="78"/>
        <v>1.53</v>
      </c>
      <c r="W438" s="26">
        <f t="shared" si="78"/>
        <v>24.054000000000002</v>
      </c>
      <c r="X438" s="26">
        <f t="shared" si="78"/>
        <v>0</v>
      </c>
      <c r="Y438" s="26">
        <f t="shared" si="78"/>
        <v>0</v>
      </c>
      <c r="Z438" s="26">
        <f t="shared" si="78"/>
        <v>0</v>
      </c>
      <c r="AA438" s="26">
        <f t="shared" si="78"/>
        <v>0</v>
      </c>
      <c r="AB438" s="116">
        <f t="shared" si="78"/>
        <v>0</v>
      </c>
      <c r="AC438" s="113">
        <f t="shared" si="78"/>
        <v>0</v>
      </c>
      <c r="AD438" s="26">
        <f t="shared" si="78"/>
        <v>0</v>
      </c>
      <c r="AE438" s="26">
        <f t="shared" si="78"/>
        <v>0</v>
      </c>
      <c r="AF438" s="26">
        <f t="shared" si="78"/>
        <v>0</v>
      </c>
      <c r="AG438" s="26">
        <f t="shared" si="78"/>
        <v>0</v>
      </c>
      <c r="AH438" s="26">
        <f t="shared" si="78"/>
        <v>0</v>
      </c>
      <c r="AI438" s="26">
        <f t="shared" si="78"/>
        <v>0</v>
      </c>
      <c r="AJ438" s="26">
        <f t="shared" si="78"/>
        <v>0</v>
      </c>
      <c r="AK438" s="26">
        <f t="shared" si="78"/>
        <v>0</v>
      </c>
      <c r="AL438" s="26">
        <f t="shared" si="78"/>
        <v>0</v>
      </c>
      <c r="AM438" s="26">
        <f t="shared" si="78"/>
        <v>0</v>
      </c>
      <c r="AN438" s="26">
        <f t="shared" si="78"/>
        <v>0</v>
      </c>
      <c r="AO438" s="26">
        <f t="shared" si="78"/>
        <v>0</v>
      </c>
      <c r="AP438" s="26">
        <f t="shared" si="78"/>
        <v>0</v>
      </c>
      <c r="AQ438" s="26">
        <f t="shared" si="78"/>
        <v>0</v>
      </c>
      <c r="AR438" s="26">
        <f t="shared" si="78"/>
        <v>0</v>
      </c>
      <c r="AS438" s="26">
        <f t="shared" si="78"/>
        <v>0</v>
      </c>
      <c r="AT438" s="26">
        <f t="shared" si="78"/>
        <v>0</v>
      </c>
      <c r="AU438" s="26">
        <f t="shared" si="78"/>
        <v>0</v>
      </c>
      <c r="AV438" s="26">
        <f t="shared" si="78"/>
        <v>0</v>
      </c>
      <c r="AW438" s="26">
        <f t="shared" si="78"/>
        <v>0</v>
      </c>
      <c r="AX438" s="26">
        <f t="shared" si="78"/>
        <v>0</v>
      </c>
      <c r="AY438" s="26">
        <f t="shared" si="78"/>
        <v>0</v>
      </c>
    </row>
    <row r="439" spans="1:51" ht="47.25">
      <c r="A439" s="105" t="s">
        <v>189</v>
      </c>
      <c r="B439" s="106" t="s">
        <v>27</v>
      </c>
      <c r="C439" s="105" t="s">
        <v>6</v>
      </c>
      <c r="D439" s="26">
        <f t="shared" ref="D439:AY439" si="79">D440</f>
        <v>0</v>
      </c>
      <c r="E439" s="26">
        <f t="shared" si="79"/>
        <v>0</v>
      </c>
      <c r="F439" s="26">
        <f t="shared" si="79"/>
        <v>0</v>
      </c>
      <c r="G439" s="26">
        <f t="shared" si="79"/>
        <v>0</v>
      </c>
      <c r="H439" s="26">
        <f t="shared" si="79"/>
        <v>0</v>
      </c>
      <c r="I439" s="26">
        <f t="shared" si="79"/>
        <v>0</v>
      </c>
      <c r="J439" s="26">
        <f t="shared" si="79"/>
        <v>0</v>
      </c>
      <c r="K439" s="26">
        <f t="shared" si="79"/>
        <v>0</v>
      </c>
      <c r="L439" s="26">
        <f t="shared" si="79"/>
        <v>0</v>
      </c>
      <c r="M439" s="26">
        <f t="shared" si="79"/>
        <v>0</v>
      </c>
      <c r="N439" s="26">
        <f t="shared" si="79"/>
        <v>0</v>
      </c>
      <c r="O439" s="26">
        <f t="shared" si="79"/>
        <v>0</v>
      </c>
      <c r="P439" s="26">
        <f t="shared" si="79"/>
        <v>0</v>
      </c>
      <c r="Q439" s="26">
        <f t="shared" si="79"/>
        <v>0</v>
      </c>
      <c r="R439" s="26">
        <f t="shared" si="79"/>
        <v>0</v>
      </c>
      <c r="S439" s="26">
        <f t="shared" si="79"/>
        <v>0</v>
      </c>
      <c r="T439" s="26">
        <f t="shared" si="79"/>
        <v>0</v>
      </c>
      <c r="U439" s="26">
        <f t="shared" si="79"/>
        <v>8.7999999999999995E-2</v>
      </c>
      <c r="V439" s="26">
        <f t="shared" si="79"/>
        <v>1.53</v>
      </c>
      <c r="W439" s="26">
        <f t="shared" si="79"/>
        <v>23.989000000000001</v>
      </c>
      <c r="X439" s="26">
        <f t="shared" si="79"/>
        <v>0</v>
      </c>
      <c r="Y439" s="26">
        <f t="shared" si="79"/>
        <v>0</v>
      </c>
      <c r="Z439" s="26">
        <f t="shared" si="79"/>
        <v>0</v>
      </c>
      <c r="AA439" s="26">
        <f t="shared" si="79"/>
        <v>0</v>
      </c>
      <c r="AB439" s="116">
        <f t="shared" si="79"/>
        <v>0</v>
      </c>
      <c r="AC439" s="113">
        <f t="shared" si="79"/>
        <v>0</v>
      </c>
      <c r="AD439" s="26">
        <f t="shared" si="79"/>
        <v>0</v>
      </c>
      <c r="AE439" s="26">
        <f t="shared" si="79"/>
        <v>0</v>
      </c>
      <c r="AF439" s="26">
        <f t="shared" si="79"/>
        <v>0</v>
      </c>
      <c r="AG439" s="26">
        <f t="shared" si="79"/>
        <v>0</v>
      </c>
      <c r="AH439" s="26">
        <f t="shared" si="79"/>
        <v>0</v>
      </c>
      <c r="AI439" s="26">
        <f t="shared" si="79"/>
        <v>0</v>
      </c>
      <c r="AJ439" s="26">
        <f t="shared" si="79"/>
        <v>0</v>
      </c>
      <c r="AK439" s="26">
        <f t="shared" si="79"/>
        <v>0</v>
      </c>
      <c r="AL439" s="26">
        <f t="shared" si="79"/>
        <v>0</v>
      </c>
      <c r="AM439" s="26">
        <f t="shared" si="79"/>
        <v>0</v>
      </c>
      <c r="AN439" s="26">
        <f t="shared" si="79"/>
        <v>0</v>
      </c>
      <c r="AO439" s="26">
        <f t="shared" si="79"/>
        <v>0</v>
      </c>
      <c r="AP439" s="26">
        <f t="shared" si="79"/>
        <v>0</v>
      </c>
      <c r="AQ439" s="26">
        <f t="shared" si="79"/>
        <v>0</v>
      </c>
      <c r="AR439" s="26">
        <f t="shared" si="79"/>
        <v>0</v>
      </c>
      <c r="AS439" s="26">
        <f t="shared" si="79"/>
        <v>0</v>
      </c>
      <c r="AT439" s="26">
        <f t="shared" si="79"/>
        <v>0</v>
      </c>
      <c r="AU439" s="26">
        <f t="shared" si="79"/>
        <v>0</v>
      </c>
      <c r="AV439" s="26">
        <f t="shared" si="79"/>
        <v>0</v>
      </c>
      <c r="AW439" s="26">
        <f t="shared" si="79"/>
        <v>0</v>
      </c>
      <c r="AX439" s="26">
        <f t="shared" si="79"/>
        <v>0</v>
      </c>
      <c r="AY439" s="26">
        <f t="shared" si="79"/>
        <v>0</v>
      </c>
    </row>
    <row r="440" spans="1:51" ht="15.75">
      <c r="A440" s="105" t="s">
        <v>189</v>
      </c>
      <c r="B440" s="106" t="s">
        <v>584</v>
      </c>
      <c r="C440" s="105" t="s">
        <v>720</v>
      </c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>
        <v>8.7999999999999995E-2</v>
      </c>
      <c r="V440" s="3">
        <v>1.53</v>
      </c>
      <c r="W440" s="88">
        <v>23.989000000000001</v>
      </c>
      <c r="X440" s="88"/>
      <c r="Y440" s="88"/>
      <c r="Z440" s="88"/>
      <c r="AA440" s="88"/>
      <c r="AB440" s="109"/>
      <c r="AC440" s="110"/>
      <c r="AD440" s="88"/>
      <c r="AE440" s="88"/>
      <c r="AF440" s="88"/>
      <c r="AG440" s="88"/>
      <c r="AH440" s="88"/>
      <c r="AI440" s="88"/>
      <c r="AJ440" s="88"/>
      <c r="AK440" s="88"/>
      <c r="AL440" s="88"/>
      <c r="AM440" s="88"/>
      <c r="AN440" s="88"/>
      <c r="AO440" s="88"/>
      <c r="AP440" s="88"/>
      <c r="AQ440" s="88"/>
      <c r="AR440" s="88"/>
      <c r="AS440" s="88"/>
      <c r="AT440" s="88"/>
      <c r="AU440" s="88"/>
      <c r="AV440" s="88"/>
      <c r="AW440" s="88"/>
      <c r="AX440" s="88"/>
      <c r="AY440" s="88"/>
    </row>
    <row r="441" spans="1:51" ht="47.25">
      <c r="A441" s="105" t="s">
        <v>190</v>
      </c>
      <c r="B441" s="106" t="s">
        <v>29</v>
      </c>
      <c r="C441" s="105" t="s">
        <v>6</v>
      </c>
      <c r="D441" s="26">
        <f t="shared" ref="D441:AY441" si="80">D442</f>
        <v>0</v>
      </c>
      <c r="E441" s="26">
        <f t="shared" si="80"/>
        <v>0</v>
      </c>
      <c r="F441" s="26">
        <f t="shared" si="80"/>
        <v>0</v>
      </c>
      <c r="G441" s="26">
        <f t="shared" si="80"/>
        <v>0</v>
      </c>
      <c r="H441" s="26">
        <f t="shared" si="80"/>
        <v>0</v>
      </c>
      <c r="I441" s="26">
        <f t="shared" si="80"/>
        <v>0</v>
      </c>
      <c r="J441" s="26">
        <f t="shared" si="80"/>
        <v>0</v>
      </c>
      <c r="K441" s="26">
        <f t="shared" si="80"/>
        <v>0</v>
      </c>
      <c r="L441" s="26">
        <f t="shared" si="80"/>
        <v>0</v>
      </c>
      <c r="M441" s="26">
        <f t="shared" si="80"/>
        <v>0</v>
      </c>
      <c r="N441" s="26">
        <f t="shared" si="80"/>
        <v>0</v>
      </c>
      <c r="O441" s="26">
        <f t="shared" si="80"/>
        <v>0</v>
      </c>
      <c r="P441" s="26">
        <f t="shared" si="80"/>
        <v>0</v>
      </c>
      <c r="Q441" s="26">
        <f t="shared" si="80"/>
        <v>0</v>
      </c>
      <c r="R441" s="26">
        <f t="shared" si="80"/>
        <v>0</v>
      </c>
      <c r="S441" s="26">
        <f t="shared" si="80"/>
        <v>0</v>
      </c>
      <c r="T441" s="26">
        <f t="shared" si="80"/>
        <v>0</v>
      </c>
      <c r="U441" s="26">
        <f t="shared" si="80"/>
        <v>0</v>
      </c>
      <c r="V441" s="26">
        <f t="shared" si="80"/>
        <v>0</v>
      </c>
      <c r="W441" s="26">
        <f t="shared" si="80"/>
        <v>6.5000000000000002E-2</v>
      </c>
      <c r="X441" s="26">
        <f t="shared" si="80"/>
        <v>0</v>
      </c>
      <c r="Y441" s="26">
        <f t="shared" si="80"/>
        <v>0</v>
      </c>
      <c r="Z441" s="26">
        <f t="shared" si="80"/>
        <v>0</v>
      </c>
      <c r="AA441" s="26">
        <f t="shared" si="80"/>
        <v>0</v>
      </c>
      <c r="AB441" s="116">
        <f t="shared" si="80"/>
        <v>0</v>
      </c>
      <c r="AC441" s="113">
        <f t="shared" si="80"/>
        <v>0</v>
      </c>
      <c r="AD441" s="26">
        <f t="shared" si="80"/>
        <v>0</v>
      </c>
      <c r="AE441" s="26">
        <f t="shared" si="80"/>
        <v>0</v>
      </c>
      <c r="AF441" s="26">
        <f t="shared" si="80"/>
        <v>0</v>
      </c>
      <c r="AG441" s="26">
        <f t="shared" si="80"/>
        <v>0</v>
      </c>
      <c r="AH441" s="26">
        <f t="shared" si="80"/>
        <v>0</v>
      </c>
      <c r="AI441" s="26">
        <f t="shared" si="80"/>
        <v>0</v>
      </c>
      <c r="AJ441" s="26">
        <f t="shared" si="80"/>
        <v>0</v>
      </c>
      <c r="AK441" s="26">
        <f t="shared" si="80"/>
        <v>0</v>
      </c>
      <c r="AL441" s="26">
        <f t="shared" si="80"/>
        <v>0</v>
      </c>
      <c r="AM441" s="26">
        <f t="shared" si="80"/>
        <v>0</v>
      </c>
      <c r="AN441" s="26">
        <f t="shared" si="80"/>
        <v>0</v>
      </c>
      <c r="AO441" s="26">
        <f t="shared" si="80"/>
        <v>0</v>
      </c>
      <c r="AP441" s="26">
        <f t="shared" si="80"/>
        <v>0</v>
      </c>
      <c r="AQ441" s="26">
        <f t="shared" si="80"/>
        <v>0</v>
      </c>
      <c r="AR441" s="26">
        <f t="shared" si="80"/>
        <v>0</v>
      </c>
      <c r="AS441" s="26">
        <f t="shared" si="80"/>
        <v>0</v>
      </c>
      <c r="AT441" s="26">
        <f t="shared" si="80"/>
        <v>0</v>
      </c>
      <c r="AU441" s="26">
        <f t="shared" si="80"/>
        <v>0</v>
      </c>
      <c r="AV441" s="26">
        <f t="shared" si="80"/>
        <v>0</v>
      </c>
      <c r="AW441" s="26">
        <f t="shared" si="80"/>
        <v>0</v>
      </c>
      <c r="AX441" s="26">
        <f t="shared" si="80"/>
        <v>0</v>
      </c>
      <c r="AY441" s="26">
        <f t="shared" si="80"/>
        <v>0</v>
      </c>
    </row>
    <row r="442" spans="1:51" ht="15.75">
      <c r="A442" s="105" t="s">
        <v>190</v>
      </c>
      <c r="B442" s="106" t="s">
        <v>584</v>
      </c>
      <c r="C442" s="105" t="s">
        <v>721</v>
      </c>
      <c r="D442" s="88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  <c r="W442" s="88">
        <v>6.5000000000000002E-2</v>
      </c>
      <c r="X442" s="88"/>
      <c r="Y442" s="88"/>
      <c r="Z442" s="88"/>
      <c r="AA442" s="88"/>
      <c r="AB442" s="109"/>
      <c r="AC442" s="110"/>
      <c r="AD442" s="88"/>
      <c r="AE442" s="88"/>
      <c r="AF442" s="88"/>
      <c r="AG442" s="88"/>
      <c r="AH442" s="88"/>
      <c r="AI442" s="88"/>
      <c r="AJ442" s="88"/>
      <c r="AK442" s="88"/>
      <c r="AL442" s="88"/>
      <c r="AM442" s="88"/>
      <c r="AN442" s="88"/>
      <c r="AO442" s="88"/>
      <c r="AP442" s="88"/>
      <c r="AQ442" s="88"/>
      <c r="AR442" s="88"/>
      <c r="AS442" s="88"/>
      <c r="AT442" s="88"/>
      <c r="AU442" s="88"/>
      <c r="AV442" s="88"/>
      <c r="AW442" s="88"/>
      <c r="AX442" s="88"/>
      <c r="AY442" s="88"/>
    </row>
    <row r="443" spans="1:51" ht="47.25">
      <c r="A443" s="105" t="s">
        <v>191</v>
      </c>
      <c r="B443" s="106" t="s">
        <v>31</v>
      </c>
      <c r="C443" s="105" t="s">
        <v>6</v>
      </c>
      <c r="D443" s="26">
        <f t="shared" ref="D443:AY443" si="81">SUM(D444:D446)</f>
        <v>0</v>
      </c>
      <c r="E443" s="26">
        <f t="shared" si="81"/>
        <v>0</v>
      </c>
      <c r="F443" s="26">
        <f t="shared" si="81"/>
        <v>0</v>
      </c>
      <c r="G443" s="26">
        <f t="shared" si="81"/>
        <v>0</v>
      </c>
      <c r="H443" s="26">
        <f t="shared" si="81"/>
        <v>0</v>
      </c>
      <c r="I443" s="26">
        <f t="shared" si="81"/>
        <v>0</v>
      </c>
      <c r="J443" s="26">
        <f t="shared" si="81"/>
        <v>0</v>
      </c>
      <c r="K443" s="26">
        <f t="shared" si="81"/>
        <v>0</v>
      </c>
      <c r="L443" s="26">
        <f t="shared" si="81"/>
        <v>0</v>
      </c>
      <c r="M443" s="26">
        <f t="shared" si="81"/>
        <v>0</v>
      </c>
      <c r="N443" s="26">
        <f t="shared" si="81"/>
        <v>0</v>
      </c>
      <c r="O443" s="26">
        <f t="shared" si="81"/>
        <v>0</v>
      </c>
      <c r="P443" s="26">
        <f t="shared" si="81"/>
        <v>0</v>
      </c>
      <c r="Q443" s="26">
        <f t="shared" si="81"/>
        <v>0</v>
      </c>
      <c r="R443" s="26">
        <f t="shared" si="81"/>
        <v>0</v>
      </c>
      <c r="S443" s="26">
        <f t="shared" si="81"/>
        <v>0</v>
      </c>
      <c r="T443" s="26">
        <f t="shared" si="81"/>
        <v>0</v>
      </c>
      <c r="U443" s="26">
        <f t="shared" si="81"/>
        <v>0</v>
      </c>
      <c r="V443" s="26">
        <f t="shared" si="81"/>
        <v>0</v>
      </c>
      <c r="W443" s="26">
        <f t="shared" si="81"/>
        <v>0</v>
      </c>
      <c r="X443" s="26">
        <f t="shared" si="81"/>
        <v>0</v>
      </c>
      <c r="Y443" s="26">
        <f t="shared" si="81"/>
        <v>0</v>
      </c>
      <c r="Z443" s="26">
        <f t="shared" si="81"/>
        <v>0</v>
      </c>
      <c r="AA443" s="26">
        <f t="shared" si="81"/>
        <v>0</v>
      </c>
      <c r="AB443" s="116">
        <f t="shared" si="81"/>
        <v>0</v>
      </c>
      <c r="AC443" s="113">
        <f t="shared" si="81"/>
        <v>0</v>
      </c>
      <c r="AD443" s="26">
        <f t="shared" si="81"/>
        <v>0</v>
      </c>
      <c r="AE443" s="26">
        <f t="shared" si="81"/>
        <v>0</v>
      </c>
      <c r="AF443" s="26">
        <f t="shared" si="81"/>
        <v>0</v>
      </c>
      <c r="AG443" s="26">
        <f t="shared" si="81"/>
        <v>0</v>
      </c>
      <c r="AH443" s="26">
        <f t="shared" si="81"/>
        <v>0</v>
      </c>
      <c r="AI443" s="26">
        <f t="shared" si="81"/>
        <v>0</v>
      </c>
      <c r="AJ443" s="26">
        <f t="shared" si="81"/>
        <v>0</v>
      </c>
      <c r="AK443" s="26">
        <f t="shared" si="81"/>
        <v>0</v>
      </c>
      <c r="AL443" s="26">
        <f t="shared" si="81"/>
        <v>0</v>
      </c>
      <c r="AM443" s="26">
        <f t="shared" si="81"/>
        <v>0</v>
      </c>
      <c r="AN443" s="26">
        <f t="shared" si="81"/>
        <v>0</v>
      </c>
      <c r="AO443" s="26">
        <f t="shared" si="81"/>
        <v>0</v>
      </c>
      <c r="AP443" s="26">
        <f t="shared" si="81"/>
        <v>0</v>
      </c>
      <c r="AQ443" s="26">
        <f t="shared" si="81"/>
        <v>0</v>
      </c>
      <c r="AR443" s="26">
        <f t="shared" si="81"/>
        <v>0</v>
      </c>
      <c r="AS443" s="26">
        <f t="shared" si="81"/>
        <v>0</v>
      </c>
      <c r="AT443" s="26">
        <f t="shared" si="81"/>
        <v>0</v>
      </c>
      <c r="AU443" s="26">
        <f t="shared" si="81"/>
        <v>0</v>
      </c>
      <c r="AV443" s="26">
        <f t="shared" si="81"/>
        <v>0</v>
      </c>
      <c r="AW443" s="26">
        <f t="shared" si="81"/>
        <v>0</v>
      </c>
      <c r="AX443" s="26">
        <f t="shared" si="81"/>
        <v>0</v>
      </c>
      <c r="AY443" s="26">
        <f t="shared" si="81"/>
        <v>0</v>
      </c>
    </row>
    <row r="444" spans="1:51" ht="47.25">
      <c r="A444" s="105" t="s">
        <v>191</v>
      </c>
      <c r="B444" s="106" t="s">
        <v>722</v>
      </c>
      <c r="C444" s="105" t="s">
        <v>723</v>
      </c>
      <c r="D444" s="88">
        <v>0</v>
      </c>
      <c r="E444" s="88"/>
      <c r="F444" s="88">
        <v>0</v>
      </c>
      <c r="G444" s="88"/>
      <c r="H444" s="88">
        <v>0</v>
      </c>
      <c r="I444" s="88"/>
      <c r="J444" s="88">
        <v>0</v>
      </c>
      <c r="K444" s="88"/>
      <c r="L444" s="88">
        <v>0</v>
      </c>
      <c r="M444" s="88"/>
      <c r="N444" s="88">
        <v>0</v>
      </c>
      <c r="O444" s="88"/>
      <c r="P444" s="88">
        <v>0</v>
      </c>
      <c r="Q444" s="88"/>
      <c r="R444" s="88">
        <v>0</v>
      </c>
      <c r="S444" s="88"/>
      <c r="T444" s="88">
        <v>0</v>
      </c>
      <c r="U444" s="88"/>
      <c r="V444" s="88">
        <v>0</v>
      </c>
      <c r="W444" s="88"/>
      <c r="X444" s="88">
        <v>0</v>
      </c>
      <c r="Y444" s="88"/>
      <c r="Z444" s="88">
        <v>0</v>
      </c>
      <c r="AA444" s="88"/>
      <c r="AB444" s="109">
        <v>0</v>
      </c>
      <c r="AC444" s="110"/>
      <c r="AD444" s="88">
        <v>0</v>
      </c>
      <c r="AE444" s="88"/>
      <c r="AF444" s="88">
        <v>0</v>
      </c>
      <c r="AG444" s="88"/>
      <c r="AH444" s="88">
        <v>0</v>
      </c>
      <c r="AI444" s="88"/>
      <c r="AJ444" s="88">
        <v>0</v>
      </c>
      <c r="AK444" s="88"/>
      <c r="AL444" s="88">
        <v>0</v>
      </c>
      <c r="AM444" s="88"/>
      <c r="AN444" s="88">
        <v>0</v>
      </c>
      <c r="AO444" s="88"/>
      <c r="AP444" s="88">
        <v>0</v>
      </c>
      <c r="AQ444" s="88"/>
      <c r="AR444" s="88">
        <v>0</v>
      </c>
      <c r="AS444" s="88"/>
      <c r="AT444" s="88">
        <v>0</v>
      </c>
      <c r="AU444" s="88"/>
      <c r="AV444" s="88">
        <v>0</v>
      </c>
      <c r="AW444" s="88"/>
      <c r="AX444" s="88">
        <v>0</v>
      </c>
      <c r="AY444" s="88"/>
    </row>
    <row r="445" spans="1:51" ht="47.25">
      <c r="A445" s="105" t="s">
        <v>191</v>
      </c>
      <c r="B445" s="106" t="s">
        <v>724</v>
      </c>
      <c r="C445" s="105" t="s">
        <v>725</v>
      </c>
      <c r="D445" s="88"/>
      <c r="E445" s="88"/>
      <c r="F445" s="88"/>
      <c r="G445" s="88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  <c r="Y445" s="88"/>
      <c r="Z445" s="88"/>
      <c r="AA445" s="88"/>
      <c r="AB445" s="109"/>
      <c r="AC445" s="110"/>
      <c r="AD445" s="88"/>
      <c r="AE445" s="88"/>
      <c r="AF445" s="88"/>
      <c r="AG445" s="88"/>
      <c r="AH445" s="88"/>
      <c r="AI445" s="88"/>
      <c r="AJ445" s="88"/>
      <c r="AK445" s="88"/>
      <c r="AL445" s="88"/>
      <c r="AM445" s="88"/>
      <c r="AN445" s="88"/>
      <c r="AO445" s="88"/>
      <c r="AP445" s="88"/>
      <c r="AQ445" s="88"/>
      <c r="AR445" s="88"/>
      <c r="AS445" s="88"/>
      <c r="AT445" s="88"/>
      <c r="AU445" s="88"/>
      <c r="AV445" s="88"/>
      <c r="AW445" s="88"/>
      <c r="AX445" s="88"/>
      <c r="AY445" s="88"/>
    </row>
    <row r="446" spans="1:51" ht="31.5">
      <c r="A446" s="105" t="s">
        <v>191</v>
      </c>
      <c r="B446" s="106" t="s">
        <v>726</v>
      </c>
      <c r="C446" s="105" t="s">
        <v>727</v>
      </c>
      <c r="D446" s="88"/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  <c r="Y446" s="88"/>
      <c r="Z446" s="88"/>
      <c r="AA446" s="88"/>
      <c r="AB446" s="109"/>
      <c r="AC446" s="110"/>
      <c r="AD446" s="88"/>
      <c r="AE446" s="88"/>
      <c r="AF446" s="88"/>
      <c r="AG446" s="88"/>
      <c r="AH446" s="88"/>
      <c r="AI446" s="88"/>
      <c r="AJ446" s="88"/>
      <c r="AK446" s="88"/>
      <c r="AL446" s="88"/>
      <c r="AM446" s="88"/>
      <c r="AN446" s="88"/>
      <c r="AO446" s="88"/>
      <c r="AP446" s="88"/>
      <c r="AQ446" s="88"/>
      <c r="AR446" s="88"/>
      <c r="AS446" s="88"/>
      <c r="AT446" s="88"/>
      <c r="AU446" s="88"/>
      <c r="AV446" s="88"/>
      <c r="AW446" s="88"/>
      <c r="AX446" s="88"/>
      <c r="AY446" s="88"/>
    </row>
    <row r="447" spans="1:51" ht="31.5">
      <c r="A447" s="105" t="s">
        <v>192</v>
      </c>
      <c r="B447" s="106" t="s">
        <v>33</v>
      </c>
      <c r="C447" s="105" t="s">
        <v>6</v>
      </c>
      <c r="D447" s="26">
        <f t="shared" ref="D447:AY447" si="82">D448+D449</f>
        <v>0</v>
      </c>
      <c r="E447" s="26">
        <f t="shared" si="82"/>
        <v>0</v>
      </c>
      <c r="F447" s="26">
        <f t="shared" si="82"/>
        <v>0</v>
      </c>
      <c r="G447" s="26">
        <f t="shared" si="82"/>
        <v>0</v>
      </c>
      <c r="H447" s="26">
        <f t="shared" si="82"/>
        <v>0</v>
      </c>
      <c r="I447" s="26">
        <f t="shared" si="82"/>
        <v>0</v>
      </c>
      <c r="J447" s="26">
        <f t="shared" si="82"/>
        <v>0</v>
      </c>
      <c r="K447" s="26">
        <f t="shared" si="82"/>
        <v>0</v>
      </c>
      <c r="L447" s="26">
        <f t="shared" si="82"/>
        <v>0</v>
      </c>
      <c r="M447" s="26">
        <f t="shared" si="82"/>
        <v>0</v>
      </c>
      <c r="N447" s="26">
        <f t="shared" si="82"/>
        <v>0</v>
      </c>
      <c r="O447" s="26">
        <f t="shared" si="82"/>
        <v>0</v>
      </c>
      <c r="P447" s="26">
        <f t="shared" si="82"/>
        <v>0</v>
      </c>
      <c r="Q447" s="26">
        <f t="shared" si="82"/>
        <v>0</v>
      </c>
      <c r="R447" s="26">
        <f t="shared" si="82"/>
        <v>0</v>
      </c>
      <c r="S447" s="26">
        <f t="shared" si="82"/>
        <v>0</v>
      </c>
      <c r="T447" s="26">
        <f t="shared" si="82"/>
        <v>0</v>
      </c>
      <c r="U447" s="26">
        <f t="shared" si="82"/>
        <v>0</v>
      </c>
      <c r="V447" s="26">
        <f t="shared" si="82"/>
        <v>0</v>
      </c>
      <c r="W447" s="26">
        <f t="shared" si="82"/>
        <v>0</v>
      </c>
      <c r="X447" s="26">
        <f t="shared" si="82"/>
        <v>0</v>
      </c>
      <c r="Y447" s="26">
        <f t="shared" si="82"/>
        <v>0</v>
      </c>
      <c r="Z447" s="26">
        <f t="shared" si="82"/>
        <v>0</v>
      </c>
      <c r="AA447" s="26">
        <f t="shared" si="82"/>
        <v>0</v>
      </c>
      <c r="AB447" s="116">
        <f t="shared" si="82"/>
        <v>0</v>
      </c>
      <c r="AC447" s="113">
        <f t="shared" si="82"/>
        <v>0</v>
      </c>
      <c r="AD447" s="26">
        <f t="shared" si="82"/>
        <v>0</v>
      </c>
      <c r="AE447" s="26">
        <f t="shared" si="82"/>
        <v>0</v>
      </c>
      <c r="AF447" s="26">
        <f t="shared" si="82"/>
        <v>0</v>
      </c>
      <c r="AG447" s="26">
        <f t="shared" si="82"/>
        <v>0</v>
      </c>
      <c r="AH447" s="26">
        <f t="shared" si="82"/>
        <v>0</v>
      </c>
      <c r="AI447" s="26">
        <f t="shared" si="82"/>
        <v>0</v>
      </c>
      <c r="AJ447" s="26">
        <f t="shared" si="82"/>
        <v>0</v>
      </c>
      <c r="AK447" s="26">
        <f t="shared" si="82"/>
        <v>0</v>
      </c>
      <c r="AL447" s="26">
        <f t="shared" si="82"/>
        <v>0</v>
      </c>
      <c r="AM447" s="26">
        <f t="shared" si="82"/>
        <v>0</v>
      </c>
      <c r="AN447" s="26">
        <f t="shared" si="82"/>
        <v>0</v>
      </c>
      <c r="AO447" s="26">
        <f t="shared" si="82"/>
        <v>0</v>
      </c>
      <c r="AP447" s="26">
        <f t="shared" si="82"/>
        <v>0</v>
      </c>
      <c r="AQ447" s="26">
        <f t="shared" si="82"/>
        <v>0</v>
      </c>
      <c r="AR447" s="26">
        <f t="shared" si="82"/>
        <v>0</v>
      </c>
      <c r="AS447" s="26">
        <f t="shared" si="82"/>
        <v>0</v>
      </c>
      <c r="AT447" s="26">
        <f t="shared" si="82"/>
        <v>0</v>
      </c>
      <c r="AU447" s="26">
        <f t="shared" si="82"/>
        <v>0</v>
      </c>
      <c r="AV447" s="26">
        <f t="shared" si="82"/>
        <v>0</v>
      </c>
      <c r="AW447" s="26">
        <f t="shared" si="82"/>
        <v>0</v>
      </c>
      <c r="AX447" s="26">
        <f t="shared" si="82"/>
        <v>0</v>
      </c>
      <c r="AY447" s="26">
        <f t="shared" si="82"/>
        <v>0</v>
      </c>
    </row>
    <row r="448" spans="1:51" ht="47.25">
      <c r="A448" s="105" t="s">
        <v>193</v>
      </c>
      <c r="B448" s="106" t="s">
        <v>35</v>
      </c>
      <c r="C448" s="105" t="s">
        <v>6</v>
      </c>
      <c r="D448" s="26">
        <v>0</v>
      </c>
      <c r="E448" s="26">
        <v>0</v>
      </c>
      <c r="F448" s="26">
        <v>0</v>
      </c>
      <c r="G448" s="26">
        <v>0</v>
      </c>
      <c r="H448" s="26">
        <v>0</v>
      </c>
      <c r="I448" s="26">
        <v>0</v>
      </c>
      <c r="J448" s="26">
        <v>0</v>
      </c>
      <c r="K448" s="26">
        <v>0</v>
      </c>
      <c r="L448" s="26">
        <v>0</v>
      </c>
      <c r="M448" s="26">
        <v>0</v>
      </c>
      <c r="N448" s="26">
        <v>0</v>
      </c>
      <c r="O448" s="26">
        <v>0</v>
      </c>
      <c r="P448" s="26">
        <v>0</v>
      </c>
      <c r="Q448" s="26">
        <v>0</v>
      </c>
      <c r="R448" s="26">
        <v>0</v>
      </c>
      <c r="S448" s="26">
        <v>0</v>
      </c>
      <c r="T448" s="26">
        <v>0</v>
      </c>
      <c r="U448" s="26">
        <v>0</v>
      </c>
      <c r="V448" s="26">
        <v>0</v>
      </c>
      <c r="W448" s="26">
        <v>0</v>
      </c>
      <c r="X448" s="26">
        <v>0</v>
      </c>
      <c r="Y448" s="26">
        <v>0</v>
      </c>
      <c r="Z448" s="26">
        <v>0</v>
      </c>
      <c r="AA448" s="26">
        <v>0</v>
      </c>
      <c r="AB448" s="116">
        <v>0</v>
      </c>
      <c r="AC448" s="113">
        <v>0</v>
      </c>
      <c r="AD448" s="26">
        <v>0</v>
      </c>
      <c r="AE448" s="26">
        <v>0</v>
      </c>
      <c r="AF448" s="26">
        <v>0</v>
      </c>
      <c r="AG448" s="26">
        <v>0</v>
      </c>
      <c r="AH448" s="26">
        <v>0</v>
      </c>
      <c r="AI448" s="26">
        <v>0</v>
      </c>
      <c r="AJ448" s="26">
        <v>0</v>
      </c>
      <c r="AK448" s="26">
        <v>0</v>
      </c>
      <c r="AL448" s="26">
        <v>0</v>
      </c>
      <c r="AM448" s="26">
        <v>0</v>
      </c>
      <c r="AN448" s="26">
        <v>0</v>
      </c>
      <c r="AO448" s="26">
        <v>0</v>
      </c>
      <c r="AP448" s="26">
        <v>0</v>
      </c>
      <c r="AQ448" s="26">
        <v>0</v>
      </c>
      <c r="AR448" s="26">
        <v>0</v>
      </c>
      <c r="AS448" s="26">
        <v>0</v>
      </c>
      <c r="AT448" s="26">
        <v>0</v>
      </c>
      <c r="AU448" s="26">
        <v>0</v>
      </c>
      <c r="AV448" s="26">
        <v>0</v>
      </c>
      <c r="AW448" s="26">
        <v>0</v>
      </c>
      <c r="AX448" s="26">
        <v>0</v>
      </c>
      <c r="AY448" s="26">
        <v>0</v>
      </c>
    </row>
    <row r="449" spans="1:51" ht="31.5">
      <c r="A449" s="105" t="s">
        <v>194</v>
      </c>
      <c r="B449" s="106" t="s">
        <v>37</v>
      </c>
      <c r="C449" s="105" t="s">
        <v>6</v>
      </c>
      <c r="D449" s="26">
        <v>0</v>
      </c>
      <c r="E449" s="26">
        <v>0</v>
      </c>
      <c r="F449" s="26">
        <v>0</v>
      </c>
      <c r="G449" s="26">
        <v>0</v>
      </c>
      <c r="H449" s="26">
        <v>0</v>
      </c>
      <c r="I449" s="26">
        <v>0</v>
      </c>
      <c r="J449" s="26">
        <v>0</v>
      </c>
      <c r="K449" s="26">
        <v>0</v>
      </c>
      <c r="L449" s="26">
        <v>0</v>
      </c>
      <c r="M449" s="26">
        <v>0</v>
      </c>
      <c r="N449" s="26">
        <v>0</v>
      </c>
      <c r="O449" s="26">
        <v>0</v>
      </c>
      <c r="P449" s="26">
        <v>0</v>
      </c>
      <c r="Q449" s="26">
        <v>0</v>
      </c>
      <c r="R449" s="26">
        <v>0</v>
      </c>
      <c r="S449" s="26">
        <v>0</v>
      </c>
      <c r="T449" s="26">
        <v>0</v>
      </c>
      <c r="U449" s="26">
        <v>0</v>
      </c>
      <c r="V449" s="26">
        <v>0</v>
      </c>
      <c r="W449" s="26">
        <v>0</v>
      </c>
      <c r="X449" s="26">
        <v>0</v>
      </c>
      <c r="Y449" s="26">
        <v>0</v>
      </c>
      <c r="Z449" s="26">
        <v>0</v>
      </c>
      <c r="AA449" s="26">
        <v>0</v>
      </c>
      <c r="AB449" s="116">
        <v>0</v>
      </c>
      <c r="AC449" s="113">
        <v>0</v>
      </c>
      <c r="AD449" s="26">
        <v>0</v>
      </c>
      <c r="AE449" s="26">
        <v>0</v>
      </c>
      <c r="AF449" s="26">
        <v>0</v>
      </c>
      <c r="AG449" s="26">
        <v>0</v>
      </c>
      <c r="AH449" s="26">
        <v>0</v>
      </c>
      <c r="AI449" s="26">
        <v>0</v>
      </c>
      <c r="AJ449" s="26">
        <v>0</v>
      </c>
      <c r="AK449" s="26">
        <v>0</v>
      </c>
      <c r="AL449" s="26">
        <v>0</v>
      </c>
      <c r="AM449" s="26">
        <v>0</v>
      </c>
      <c r="AN449" s="26">
        <v>0</v>
      </c>
      <c r="AO449" s="26">
        <v>0</v>
      </c>
      <c r="AP449" s="26">
        <v>0</v>
      </c>
      <c r="AQ449" s="26">
        <v>0</v>
      </c>
      <c r="AR449" s="26">
        <v>0</v>
      </c>
      <c r="AS449" s="26">
        <v>0</v>
      </c>
      <c r="AT449" s="26">
        <v>0</v>
      </c>
      <c r="AU449" s="26">
        <v>0</v>
      </c>
      <c r="AV449" s="26">
        <v>0</v>
      </c>
      <c r="AW449" s="26">
        <v>0</v>
      </c>
      <c r="AX449" s="26">
        <v>0</v>
      </c>
      <c r="AY449" s="26">
        <v>0</v>
      </c>
    </row>
    <row r="450" spans="1:51" ht="31.5">
      <c r="A450" s="105" t="s">
        <v>195</v>
      </c>
      <c r="B450" s="106" t="s">
        <v>39</v>
      </c>
      <c r="C450" s="105" t="s">
        <v>6</v>
      </c>
      <c r="D450" s="26">
        <f t="shared" ref="D450:AY450" si="83">D451+D455</f>
        <v>0</v>
      </c>
      <c r="E450" s="26">
        <f t="shared" si="83"/>
        <v>0</v>
      </c>
      <c r="F450" s="26">
        <f t="shared" si="83"/>
        <v>0</v>
      </c>
      <c r="G450" s="26">
        <f t="shared" si="83"/>
        <v>0</v>
      </c>
      <c r="H450" s="26">
        <f t="shared" si="83"/>
        <v>0</v>
      </c>
      <c r="I450" s="26">
        <f t="shared" si="83"/>
        <v>0</v>
      </c>
      <c r="J450" s="26">
        <f t="shared" si="83"/>
        <v>0</v>
      </c>
      <c r="K450" s="26">
        <f t="shared" si="83"/>
        <v>0</v>
      </c>
      <c r="L450" s="26">
        <f t="shared" si="83"/>
        <v>0</v>
      </c>
      <c r="M450" s="26">
        <f t="shared" si="83"/>
        <v>0</v>
      </c>
      <c r="N450" s="26">
        <f t="shared" si="83"/>
        <v>0</v>
      </c>
      <c r="O450" s="26">
        <f t="shared" si="83"/>
        <v>0</v>
      </c>
      <c r="P450" s="26">
        <f t="shared" si="83"/>
        <v>0</v>
      </c>
      <c r="Q450" s="26">
        <f t="shared" si="83"/>
        <v>0</v>
      </c>
      <c r="R450" s="26">
        <f t="shared" si="83"/>
        <v>0</v>
      </c>
      <c r="S450" s="26">
        <f t="shared" si="83"/>
        <v>0</v>
      </c>
      <c r="T450" s="26">
        <f t="shared" si="83"/>
        <v>0</v>
      </c>
      <c r="U450" s="26">
        <f t="shared" si="83"/>
        <v>0</v>
      </c>
      <c r="V450" s="26">
        <f t="shared" si="83"/>
        <v>0</v>
      </c>
      <c r="W450" s="26">
        <f t="shared" si="83"/>
        <v>0</v>
      </c>
      <c r="X450" s="26">
        <f t="shared" si="83"/>
        <v>0</v>
      </c>
      <c r="Y450" s="26">
        <f t="shared" si="83"/>
        <v>0</v>
      </c>
      <c r="Z450" s="26">
        <f t="shared" si="83"/>
        <v>0</v>
      </c>
      <c r="AA450" s="26">
        <f t="shared" si="83"/>
        <v>0</v>
      </c>
      <c r="AB450" s="116">
        <f t="shared" si="83"/>
        <v>0</v>
      </c>
      <c r="AC450" s="113">
        <f t="shared" si="83"/>
        <v>0</v>
      </c>
      <c r="AD450" s="26">
        <f t="shared" si="83"/>
        <v>0</v>
      </c>
      <c r="AE450" s="26">
        <f t="shared" si="83"/>
        <v>0</v>
      </c>
      <c r="AF450" s="26">
        <f t="shared" si="83"/>
        <v>0</v>
      </c>
      <c r="AG450" s="26">
        <f t="shared" si="83"/>
        <v>0</v>
      </c>
      <c r="AH450" s="26">
        <f t="shared" si="83"/>
        <v>0</v>
      </c>
      <c r="AI450" s="26">
        <f t="shared" si="83"/>
        <v>0</v>
      </c>
      <c r="AJ450" s="26">
        <f t="shared" si="83"/>
        <v>0</v>
      </c>
      <c r="AK450" s="26">
        <f t="shared" si="83"/>
        <v>0</v>
      </c>
      <c r="AL450" s="26">
        <f t="shared" si="83"/>
        <v>0</v>
      </c>
      <c r="AM450" s="26">
        <f t="shared" si="83"/>
        <v>0</v>
      </c>
      <c r="AN450" s="26">
        <f t="shared" si="83"/>
        <v>0</v>
      </c>
      <c r="AO450" s="26">
        <f t="shared" si="83"/>
        <v>0</v>
      </c>
      <c r="AP450" s="26">
        <f t="shared" si="83"/>
        <v>0</v>
      </c>
      <c r="AQ450" s="26">
        <f t="shared" si="83"/>
        <v>0</v>
      </c>
      <c r="AR450" s="26">
        <f t="shared" si="83"/>
        <v>0</v>
      </c>
      <c r="AS450" s="26">
        <f t="shared" si="83"/>
        <v>0</v>
      </c>
      <c r="AT450" s="26">
        <f t="shared" si="83"/>
        <v>0</v>
      </c>
      <c r="AU450" s="26">
        <f t="shared" si="83"/>
        <v>0</v>
      </c>
      <c r="AV450" s="26">
        <f t="shared" si="83"/>
        <v>0</v>
      </c>
      <c r="AW450" s="26">
        <f t="shared" si="83"/>
        <v>0</v>
      </c>
      <c r="AX450" s="26">
        <f t="shared" si="83"/>
        <v>0</v>
      </c>
      <c r="AY450" s="26">
        <f t="shared" si="83"/>
        <v>0</v>
      </c>
    </row>
    <row r="451" spans="1:51" ht="31.5">
      <c r="A451" s="105" t="s">
        <v>196</v>
      </c>
      <c r="B451" s="106" t="s">
        <v>41</v>
      </c>
      <c r="C451" s="105" t="s">
        <v>6</v>
      </c>
      <c r="D451" s="26">
        <v>0</v>
      </c>
      <c r="E451" s="26">
        <v>0</v>
      </c>
      <c r="F451" s="26">
        <v>0</v>
      </c>
      <c r="G451" s="26">
        <v>0</v>
      </c>
      <c r="H451" s="26">
        <v>0</v>
      </c>
      <c r="I451" s="26">
        <v>0</v>
      </c>
      <c r="J451" s="26">
        <v>0</v>
      </c>
      <c r="K451" s="26">
        <v>0</v>
      </c>
      <c r="L451" s="26">
        <v>0</v>
      </c>
      <c r="M451" s="26">
        <v>0</v>
      </c>
      <c r="N451" s="26">
        <v>0</v>
      </c>
      <c r="O451" s="26">
        <v>0</v>
      </c>
      <c r="P451" s="26">
        <v>0</v>
      </c>
      <c r="Q451" s="26">
        <v>0</v>
      </c>
      <c r="R451" s="26">
        <v>0</v>
      </c>
      <c r="S451" s="26">
        <v>0</v>
      </c>
      <c r="T451" s="26">
        <v>0</v>
      </c>
      <c r="U451" s="26">
        <v>0</v>
      </c>
      <c r="V451" s="26">
        <v>0</v>
      </c>
      <c r="W451" s="26">
        <v>0</v>
      </c>
      <c r="X451" s="26">
        <v>0</v>
      </c>
      <c r="Y451" s="26">
        <v>0</v>
      </c>
      <c r="Z451" s="26">
        <v>0</v>
      </c>
      <c r="AA451" s="26">
        <v>0</v>
      </c>
      <c r="AB451" s="116">
        <v>0</v>
      </c>
      <c r="AC451" s="113">
        <v>0</v>
      </c>
      <c r="AD451" s="26">
        <v>0</v>
      </c>
      <c r="AE451" s="26">
        <v>0</v>
      </c>
      <c r="AF451" s="26">
        <v>0</v>
      </c>
      <c r="AG451" s="26">
        <v>0</v>
      </c>
      <c r="AH451" s="26">
        <v>0</v>
      </c>
      <c r="AI451" s="26">
        <v>0</v>
      </c>
      <c r="AJ451" s="26">
        <v>0</v>
      </c>
      <c r="AK451" s="26">
        <v>0</v>
      </c>
      <c r="AL451" s="26">
        <v>0</v>
      </c>
      <c r="AM451" s="26">
        <v>0</v>
      </c>
      <c r="AN451" s="26">
        <v>0</v>
      </c>
      <c r="AO451" s="26">
        <v>0</v>
      </c>
      <c r="AP451" s="26">
        <v>0</v>
      </c>
      <c r="AQ451" s="26">
        <v>0</v>
      </c>
      <c r="AR451" s="26">
        <v>0</v>
      </c>
      <c r="AS451" s="26">
        <v>0</v>
      </c>
      <c r="AT451" s="26">
        <v>0</v>
      </c>
      <c r="AU451" s="26">
        <v>0</v>
      </c>
      <c r="AV451" s="26">
        <v>0</v>
      </c>
      <c r="AW451" s="26">
        <v>0</v>
      </c>
      <c r="AX451" s="26">
        <v>0</v>
      </c>
      <c r="AY451" s="26">
        <v>0</v>
      </c>
    </row>
    <row r="452" spans="1:51" ht="78.75">
      <c r="A452" s="105" t="s">
        <v>196</v>
      </c>
      <c r="B452" s="106" t="s">
        <v>42</v>
      </c>
      <c r="C452" s="105" t="s">
        <v>6</v>
      </c>
      <c r="D452" s="26">
        <v>0</v>
      </c>
      <c r="E452" s="26">
        <v>0</v>
      </c>
      <c r="F452" s="26">
        <v>0</v>
      </c>
      <c r="G452" s="26">
        <v>0</v>
      </c>
      <c r="H452" s="26">
        <v>0</v>
      </c>
      <c r="I452" s="26">
        <v>0</v>
      </c>
      <c r="J452" s="26">
        <v>0</v>
      </c>
      <c r="K452" s="26">
        <v>0</v>
      </c>
      <c r="L452" s="26">
        <v>0</v>
      </c>
      <c r="M452" s="26">
        <v>0</v>
      </c>
      <c r="N452" s="26">
        <v>0</v>
      </c>
      <c r="O452" s="26">
        <v>0</v>
      </c>
      <c r="P452" s="26">
        <v>0</v>
      </c>
      <c r="Q452" s="26">
        <v>0</v>
      </c>
      <c r="R452" s="26">
        <v>0</v>
      </c>
      <c r="S452" s="26">
        <v>0</v>
      </c>
      <c r="T452" s="26">
        <v>0</v>
      </c>
      <c r="U452" s="26">
        <v>0</v>
      </c>
      <c r="V452" s="26">
        <v>0</v>
      </c>
      <c r="W452" s="26">
        <v>0</v>
      </c>
      <c r="X452" s="26">
        <v>0</v>
      </c>
      <c r="Y452" s="26">
        <v>0</v>
      </c>
      <c r="Z452" s="26">
        <v>0</v>
      </c>
      <c r="AA452" s="26">
        <v>0</v>
      </c>
      <c r="AB452" s="116">
        <v>0</v>
      </c>
      <c r="AC452" s="113">
        <v>0</v>
      </c>
      <c r="AD452" s="26">
        <v>0</v>
      </c>
      <c r="AE452" s="26">
        <v>0</v>
      </c>
      <c r="AF452" s="26">
        <v>0</v>
      </c>
      <c r="AG452" s="26">
        <v>0</v>
      </c>
      <c r="AH452" s="26">
        <v>0</v>
      </c>
      <c r="AI452" s="26">
        <v>0</v>
      </c>
      <c r="AJ452" s="26">
        <v>0</v>
      </c>
      <c r="AK452" s="26">
        <v>0</v>
      </c>
      <c r="AL452" s="26">
        <v>0</v>
      </c>
      <c r="AM452" s="26">
        <v>0</v>
      </c>
      <c r="AN452" s="26">
        <v>0</v>
      </c>
      <c r="AO452" s="26">
        <v>0</v>
      </c>
      <c r="AP452" s="26">
        <v>0</v>
      </c>
      <c r="AQ452" s="26">
        <v>0</v>
      </c>
      <c r="AR452" s="26">
        <v>0</v>
      </c>
      <c r="AS452" s="26">
        <v>0</v>
      </c>
      <c r="AT452" s="26">
        <v>0</v>
      </c>
      <c r="AU452" s="26">
        <v>0</v>
      </c>
      <c r="AV452" s="26">
        <v>0</v>
      </c>
      <c r="AW452" s="26">
        <v>0</v>
      </c>
      <c r="AX452" s="26">
        <v>0</v>
      </c>
      <c r="AY452" s="26">
        <v>0</v>
      </c>
    </row>
    <row r="453" spans="1:51" ht="63">
      <c r="A453" s="105" t="s">
        <v>196</v>
      </c>
      <c r="B453" s="106" t="s">
        <v>43</v>
      </c>
      <c r="C453" s="105" t="s">
        <v>6</v>
      </c>
      <c r="D453" s="26">
        <v>0</v>
      </c>
      <c r="E453" s="26">
        <v>0</v>
      </c>
      <c r="F453" s="26">
        <v>0</v>
      </c>
      <c r="G453" s="26">
        <v>0</v>
      </c>
      <c r="H453" s="26">
        <v>0</v>
      </c>
      <c r="I453" s="26">
        <v>0</v>
      </c>
      <c r="J453" s="26">
        <v>0</v>
      </c>
      <c r="K453" s="26">
        <v>0</v>
      </c>
      <c r="L453" s="26">
        <v>0</v>
      </c>
      <c r="M453" s="26">
        <v>0</v>
      </c>
      <c r="N453" s="26">
        <v>0</v>
      </c>
      <c r="O453" s="26">
        <v>0</v>
      </c>
      <c r="P453" s="26">
        <v>0</v>
      </c>
      <c r="Q453" s="26">
        <v>0</v>
      </c>
      <c r="R453" s="26">
        <v>0</v>
      </c>
      <c r="S453" s="26">
        <v>0</v>
      </c>
      <c r="T453" s="26">
        <v>0</v>
      </c>
      <c r="U453" s="26">
        <v>0</v>
      </c>
      <c r="V453" s="26">
        <v>0</v>
      </c>
      <c r="W453" s="26">
        <v>0</v>
      </c>
      <c r="X453" s="26">
        <v>0</v>
      </c>
      <c r="Y453" s="26">
        <v>0</v>
      </c>
      <c r="Z453" s="26">
        <v>0</v>
      </c>
      <c r="AA453" s="26">
        <v>0</v>
      </c>
      <c r="AB453" s="116">
        <v>0</v>
      </c>
      <c r="AC453" s="113">
        <v>0</v>
      </c>
      <c r="AD453" s="26">
        <v>0</v>
      </c>
      <c r="AE453" s="26">
        <v>0</v>
      </c>
      <c r="AF453" s="26">
        <v>0</v>
      </c>
      <c r="AG453" s="26">
        <v>0</v>
      </c>
      <c r="AH453" s="26">
        <v>0</v>
      </c>
      <c r="AI453" s="26">
        <v>0</v>
      </c>
      <c r="AJ453" s="26">
        <v>0</v>
      </c>
      <c r="AK453" s="26">
        <v>0</v>
      </c>
      <c r="AL453" s="26">
        <v>0</v>
      </c>
      <c r="AM453" s="26">
        <v>0</v>
      </c>
      <c r="AN453" s="26">
        <v>0</v>
      </c>
      <c r="AO453" s="26">
        <v>0</v>
      </c>
      <c r="AP453" s="26">
        <v>0</v>
      </c>
      <c r="AQ453" s="26">
        <v>0</v>
      </c>
      <c r="AR453" s="26">
        <v>0</v>
      </c>
      <c r="AS453" s="26">
        <v>0</v>
      </c>
      <c r="AT453" s="26">
        <v>0</v>
      </c>
      <c r="AU453" s="26">
        <v>0</v>
      </c>
      <c r="AV453" s="26">
        <v>0</v>
      </c>
      <c r="AW453" s="26">
        <v>0</v>
      </c>
      <c r="AX453" s="26">
        <v>0</v>
      </c>
      <c r="AY453" s="26">
        <v>0</v>
      </c>
    </row>
    <row r="454" spans="1:51" ht="78.75">
      <c r="A454" s="105" t="s">
        <v>196</v>
      </c>
      <c r="B454" s="106" t="s">
        <v>44</v>
      </c>
      <c r="C454" s="105" t="s">
        <v>6</v>
      </c>
      <c r="D454" s="26">
        <v>0</v>
      </c>
      <c r="E454" s="26">
        <v>0</v>
      </c>
      <c r="F454" s="26">
        <v>0</v>
      </c>
      <c r="G454" s="26">
        <v>0</v>
      </c>
      <c r="H454" s="26">
        <v>0</v>
      </c>
      <c r="I454" s="26">
        <v>0</v>
      </c>
      <c r="J454" s="26">
        <v>0</v>
      </c>
      <c r="K454" s="26">
        <v>0</v>
      </c>
      <c r="L454" s="26">
        <v>0</v>
      </c>
      <c r="M454" s="26">
        <v>0</v>
      </c>
      <c r="N454" s="26">
        <v>0</v>
      </c>
      <c r="O454" s="26">
        <v>0</v>
      </c>
      <c r="P454" s="26">
        <v>0</v>
      </c>
      <c r="Q454" s="26">
        <v>0</v>
      </c>
      <c r="R454" s="26">
        <v>0</v>
      </c>
      <c r="S454" s="26">
        <v>0</v>
      </c>
      <c r="T454" s="26">
        <v>0</v>
      </c>
      <c r="U454" s="26">
        <v>0</v>
      </c>
      <c r="V454" s="26">
        <v>0</v>
      </c>
      <c r="W454" s="26">
        <v>0</v>
      </c>
      <c r="X454" s="26">
        <v>0</v>
      </c>
      <c r="Y454" s="26">
        <v>0</v>
      </c>
      <c r="Z454" s="26">
        <v>0</v>
      </c>
      <c r="AA454" s="26">
        <v>0</v>
      </c>
      <c r="AB454" s="116">
        <v>0</v>
      </c>
      <c r="AC454" s="113">
        <v>0</v>
      </c>
      <c r="AD454" s="26">
        <v>0</v>
      </c>
      <c r="AE454" s="26">
        <v>0</v>
      </c>
      <c r="AF454" s="26">
        <v>0</v>
      </c>
      <c r="AG454" s="26">
        <v>0</v>
      </c>
      <c r="AH454" s="26">
        <v>0</v>
      </c>
      <c r="AI454" s="26">
        <v>0</v>
      </c>
      <c r="AJ454" s="26">
        <v>0</v>
      </c>
      <c r="AK454" s="26">
        <v>0</v>
      </c>
      <c r="AL454" s="26">
        <v>0</v>
      </c>
      <c r="AM454" s="26">
        <v>0</v>
      </c>
      <c r="AN454" s="26">
        <v>0</v>
      </c>
      <c r="AO454" s="26">
        <v>0</v>
      </c>
      <c r="AP454" s="26">
        <v>0</v>
      </c>
      <c r="AQ454" s="26">
        <v>0</v>
      </c>
      <c r="AR454" s="26">
        <v>0</v>
      </c>
      <c r="AS454" s="26">
        <v>0</v>
      </c>
      <c r="AT454" s="26">
        <v>0</v>
      </c>
      <c r="AU454" s="26">
        <v>0</v>
      </c>
      <c r="AV454" s="26">
        <v>0</v>
      </c>
      <c r="AW454" s="26">
        <v>0</v>
      </c>
      <c r="AX454" s="26">
        <v>0</v>
      </c>
      <c r="AY454" s="26">
        <v>0</v>
      </c>
    </row>
    <row r="455" spans="1:51" ht="31.5">
      <c r="A455" s="105" t="s">
        <v>197</v>
      </c>
      <c r="B455" s="106" t="s">
        <v>41</v>
      </c>
      <c r="C455" s="105" t="s">
        <v>6</v>
      </c>
      <c r="D455" s="26">
        <f t="shared" ref="D455:AY455" si="84">D456+D457+D458</f>
        <v>0</v>
      </c>
      <c r="E455" s="26">
        <f t="shared" si="84"/>
        <v>0</v>
      </c>
      <c r="F455" s="26">
        <f t="shared" si="84"/>
        <v>0</v>
      </c>
      <c r="G455" s="26">
        <f t="shared" si="84"/>
        <v>0</v>
      </c>
      <c r="H455" s="26">
        <f t="shared" si="84"/>
        <v>0</v>
      </c>
      <c r="I455" s="26">
        <f t="shared" si="84"/>
        <v>0</v>
      </c>
      <c r="J455" s="26">
        <f t="shared" si="84"/>
        <v>0</v>
      </c>
      <c r="K455" s="26">
        <f t="shared" si="84"/>
        <v>0</v>
      </c>
      <c r="L455" s="26">
        <f t="shared" si="84"/>
        <v>0</v>
      </c>
      <c r="M455" s="26">
        <f t="shared" si="84"/>
        <v>0</v>
      </c>
      <c r="N455" s="26">
        <f t="shared" si="84"/>
        <v>0</v>
      </c>
      <c r="O455" s="26">
        <f t="shared" si="84"/>
        <v>0</v>
      </c>
      <c r="P455" s="26">
        <f t="shared" si="84"/>
        <v>0</v>
      </c>
      <c r="Q455" s="26">
        <f t="shared" si="84"/>
        <v>0</v>
      </c>
      <c r="R455" s="26">
        <f t="shared" si="84"/>
        <v>0</v>
      </c>
      <c r="S455" s="26">
        <f t="shared" si="84"/>
        <v>0</v>
      </c>
      <c r="T455" s="26">
        <f t="shared" si="84"/>
        <v>0</v>
      </c>
      <c r="U455" s="26">
        <f t="shared" si="84"/>
        <v>0</v>
      </c>
      <c r="V455" s="26">
        <f t="shared" si="84"/>
        <v>0</v>
      </c>
      <c r="W455" s="26">
        <f t="shared" si="84"/>
        <v>0</v>
      </c>
      <c r="X455" s="26">
        <f t="shared" si="84"/>
        <v>0</v>
      </c>
      <c r="Y455" s="26">
        <f t="shared" si="84"/>
        <v>0</v>
      </c>
      <c r="Z455" s="26">
        <f t="shared" si="84"/>
        <v>0</v>
      </c>
      <c r="AA455" s="26">
        <f t="shared" si="84"/>
        <v>0</v>
      </c>
      <c r="AB455" s="116">
        <f t="shared" si="84"/>
        <v>0</v>
      </c>
      <c r="AC455" s="113">
        <f t="shared" si="84"/>
        <v>0</v>
      </c>
      <c r="AD455" s="26">
        <f t="shared" si="84"/>
        <v>0</v>
      </c>
      <c r="AE455" s="26">
        <f t="shared" si="84"/>
        <v>0</v>
      </c>
      <c r="AF455" s="26">
        <f t="shared" si="84"/>
        <v>0</v>
      </c>
      <c r="AG455" s="26">
        <f t="shared" si="84"/>
        <v>0</v>
      </c>
      <c r="AH455" s="26">
        <f t="shared" si="84"/>
        <v>0</v>
      </c>
      <c r="AI455" s="26">
        <f t="shared" si="84"/>
        <v>0</v>
      </c>
      <c r="AJ455" s="26">
        <f t="shared" si="84"/>
        <v>0</v>
      </c>
      <c r="AK455" s="26">
        <f t="shared" si="84"/>
        <v>0</v>
      </c>
      <c r="AL455" s="26">
        <f t="shared" si="84"/>
        <v>0</v>
      </c>
      <c r="AM455" s="26">
        <f t="shared" si="84"/>
        <v>0</v>
      </c>
      <c r="AN455" s="26">
        <f t="shared" si="84"/>
        <v>0</v>
      </c>
      <c r="AO455" s="26">
        <f t="shared" si="84"/>
        <v>0</v>
      </c>
      <c r="AP455" s="26">
        <f t="shared" si="84"/>
        <v>0</v>
      </c>
      <c r="AQ455" s="26">
        <f t="shared" si="84"/>
        <v>0</v>
      </c>
      <c r="AR455" s="26">
        <f t="shared" si="84"/>
        <v>0</v>
      </c>
      <c r="AS455" s="26">
        <f t="shared" si="84"/>
        <v>0</v>
      </c>
      <c r="AT455" s="26">
        <f t="shared" si="84"/>
        <v>0</v>
      </c>
      <c r="AU455" s="26">
        <f t="shared" si="84"/>
        <v>0</v>
      </c>
      <c r="AV455" s="26">
        <f t="shared" si="84"/>
        <v>0</v>
      </c>
      <c r="AW455" s="26">
        <f t="shared" si="84"/>
        <v>0</v>
      </c>
      <c r="AX455" s="26">
        <f t="shared" si="84"/>
        <v>0</v>
      </c>
      <c r="AY455" s="26">
        <f t="shared" si="84"/>
        <v>0</v>
      </c>
    </row>
    <row r="456" spans="1:51" ht="78.75">
      <c r="A456" s="105" t="s">
        <v>197</v>
      </c>
      <c r="B456" s="106" t="s">
        <v>42</v>
      </c>
      <c r="C456" s="105" t="s">
        <v>6</v>
      </c>
      <c r="D456" s="26">
        <v>0</v>
      </c>
      <c r="E456" s="26">
        <v>0</v>
      </c>
      <c r="F456" s="26">
        <v>0</v>
      </c>
      <c r="G456" s="26">
        <v>0</v>
      </c>
      <c r="H456" s="26">
        <v>0</v>
      </c>
      <c r="I456" s="26">
        <v>0</v>
      </c>
      <c r="J456" s="26">
        <v>0</v>
      </c>
      <c r="K456" s="26">
        <v>0</v>
      </c>
      <c r="L456" s="26">
        <v>0</v>
      </c>
      <c r="M456" s="26">
        <v>0</v>
      </c>
      <c r="N456" s="26">
        <v>0</v>
      </c>
      <c r="O456" s="26">
        <v>0</v>
      </c>
      <c r="P456" s="26">
        <v>0</v>
      </c>
      <c r="Q456" s="26">
        <v>0</v>
      </c>
      <c r="R456" s="26">
        <v>0</v>
      </c>
      <c r="S456" s="26">
        <v>0</v>
      </c>
      <c r="T456" s="26">
        <v>0</v>
      </c>
      <c r="U456" s="26">
        <v>0</v>
      </c>
      <c r="V456" s="26">
        <v>0</v>
      </c>
      <c r="W456" s="26">
        <v>0</v>
      </c>
      <c r="X456" s="26">
        <v>0</v>
      </c>
      <c r="Y456" s="26">
        <v>0</v>
      </c>
      <c r="Z456" s="26">
        <v>0</v>
      </c>
      <c r="AA456" s="26">
        <v>0</v>
      </c>
      <c r="AB456" s="116">
        <v>0</v>
      </c>
      <c r="AC456" s="113">
        <v>0</v>
      </c>
      <c r="AD456" s="26">
        <v>0</v>
      </c>
      <c r="AE456" s="26">
        <v>0</v>
      </c>
      <c r="AF456" s="26">
        <v>0</v>
      </c>
      <c r="AG456" s="26">
        <v>0</v>
      </c>
      <c r="AH456" s="26">
        <v>0</v>
      </c>
      <c r="AI456" s="26">
        <v>0</v>
      </c>
      <c r="AJ456" s="26">
        <v>0</v>
      </c>
      <c r="AK456" s="26">
        <v>0</v>
      </c>
      <c r="AL456" s="26">
        <v>0</v>
      </c>
      <c r="AM456" s="26">
        <v>0</v>
      </c>
      <c r="AN456" s="26">
        <v>0</v>
      </c>
      <c r="AO456" s="26">
        <v>0</v>
      </c>
      <c r="AP456" s="26">
        <v>0</v>
      </c>
      <c r="AQ456" s="26">
        <v>0</v>
      </c>
      <c r="AR456" s="26">
        <v>0</v>
      </c>
      <c r="AS456" s="26">
        <v>0</v>
      </c>
      <c r="AT456" s="26">
        <v>0</v>
      </c>
      <c r="AU456" s="26">
        <v>0</v>
      </c>
      <c r="AV456" s="26">
        <v>0</v>
      </c>
      <c r="AW456" s="26">
        <v>0</v>
      </c>
      <c r="AX456" s="26">
        <v>0</v>
      </c>
      <c r="AY456" s="26">
        <v>0</v>
      </c>
    </row>
    <row r="457" spans="1:51" ht="63">
      <c r="A457" s="105" t="s">
        <v>197</v>
      </c>
      <c r="B457" s="106" t="s">
        <v>43</v>
      </c>
      <c r="C457" s="105" t="s">
        <v>6</v>
      </c>
      <c r="D457" s="26">
        <v>0</v>
      </c>
      <c r="E457" s="26">
        <v>0</v>
      </c>
      <c r="F457" s="26">
        <v>0</v>
      </c>
      <c r="G457" s="26">
        <v>0</v>
      </c>
      <c r="H457" s="26">
        <v>0</v>
      </c>
      <c r="I457" s="26">
        <v>0</v>
      </c>
      <c r="J457" s="26">
        <v>0</v>
      </c>
      <c r="K457" s="26">
        <v>0</v>
      </c>
      <c r="L457" s="26">
        <v>0</v>
      </c>
      <c r="M457" s="26">
        <v>0</v>
      </c>
      <c r="N457" s="26">
        <v>0</v>
      </c>
      <c r="O457" s="26">
        <v>0</v>
      </c>
      <c r="P457" s="26">
        <v>0</v>
      </c>
      <c r="Q457" s="26">
        <v>0</v>
      </c>
      <c r="R457" s="26">
        <v>0</v>
      </c>
      <c r="S457" s="26">
        <v>0</v>
      </c>
      <c r="T457" s="26">
        <v>0</v>
      </c>
      <c r="U457" s="26">
        <v>0</v>
      </c>
      <c r="V457" s="26">
        <v>0</v>
      </c>
      <c r="W457" s="26">
        <v>0</v>
      </c>
      <c r="X457" s="26">
        <v>0</v>
      </c>
      <c r="Y457" s="26">
        <v>0</v>
      </c>
      <c r="Z457" s="26">
        <v>0</v>
      </c>
      <c r="AA457" s="26">
        <v>0</v>
      </c>
      <c r="AB457" s="116">
        <v>0</v>
      </c>
      <c r="AC457" s="113">
        <v>0</v>
      </c>
      <c r="AD457" s="26">
        <v>0</v>
      </c>
      <c r="AE457" s="26">
        <v>0</v>
      </c>
      <c r="AF457" s="26">
        <v>0</v>
      </c>
      <c r="AG457" s="26">
        <v>0</v>
      </c>
      <c r="AH457" s="26">
        <v>0</v>
      </c>
      <c r="AI457" s="26">
        <v>0</v>
      </c>
      <c r="AJ457" s="26">
        <v>0</v>
      </c>
      <c r="AK457" s="26">
        <v>0</v>
      </c>
      <c r="AL457" s="26">
        <v>0</v>
      </c>
      <c r="AM457" s="26">
        <v>0</v>
      </c>
      <c r="AN457" s="26">
        <v>0</v>
      </c>
      <c r="AO457" s="26">
        <v>0</v>
      </c>
      <c r="AP457" s="26">
        <v>0</v>
      </c>
      <c r="AQ457" s="26">
        <v>0</v>
      </c>
      <c r="AR457" s="26">
        <v>0</v>
      </c>
      <c r="AS457" s="26">
        <v>0</v>
      </c>
      <c r="AT457" s="26">
        <v>0</v>
      </c>
      <c r="AU457" s="26">
        <v>0</v>
      </c>
      <c r="AV457" s="26">
        <v>0</v>
      </c>
      <c r="AW457" s="26">
        <v>0</v>
      </c>
      <c r="AX457" s="26">
        <v>0</v>
      </c>
      <c r="AY457" s="26">
        <v>0</v>
      </c>
    </row>
    <row r="458" spans="1:51" ht="78.75">
      <c r="A458" s="105" t="s">
        <v>197</v>
      </c>
      <c r="B458" s="106" t="s">
        <v>46</v>
      </c>
      <c r="C458" s="105" t="s">
        <v>6</v>
      </c>
      <c r="D458" s="26">
        <v>0</v>
      </c>
      <c r="E458" s="26">
        <v>0</v>
      </c>
      <c r="F458" s="26">
        <v>0</v>
      </c>
      <c r="G458" s="26">
        <v>0</v>
      </c>
      <c r="H458" s="26">
        <v>0</v>
      </c>
      <c r="I458" s="26">
        <v>0</v>
      </c>
      <c r="J458" s="26">
        <v>0</v>
      </c>
      <c r="K458" s="26">
        <v>0</v>
      </c>
      <c r="L458" s="26">
        <v>0</v>
      </c>
      <c r="M458" s="26">
        <v>0</v>
      </c>
      <c r="N458" s="26">
        <v>0</v>
      </c>
      <c r="O458" s="26">
        <v>0</v>
      </c>
      <c r="P458" s="26">
        <v>0</v>
      </c>
      <c r="Q458" s="26">
        <v>0</v>
      </c>
      <c r="R458" s="26">
        <v>0</v>
      </c>
      <c r="S458" s="26">
        <v>0</v>
      </c>
      <c r="T458" s="26">
        <v>0</v>
      </c>
      <c r="U458" s="26">
        <v>0</v>
      </c>
      <c r="V458" s="26">
        <v>0</v>
      </c>
      <c r="W458" s="26">
        <v>0</v>
      </c>
      <c r="X458" s="26">
        <v>0</v>
      </c>
      <c r="Y458" s="26">
        <v>0</v>
      </c>
      <c r="Z458" s="26">
        <v>0</v>
      </c>
      <c r="AA458" s="26">
        <v>0</v>
      </c>
      <c r="AB458" s="116">
        <v>0</v>
      </c>
      <c r="AC458" s="113">
        <v>0</v>
      </c>
      <c r="AD458" s="26">
        <v>0</v>
      </c>
      <c r="AE458" s="26">
        <v>0</v>
      </c>
      <c r="AF458" s="26">
        <v>0</v>
      </c>
      <c r="AG458" s="26">
        <v>0</v>
      </c>
      <c r="AH458" s="26">
        <v>0</v>
      </c>
      <c r="AI458" s="26">
        <v>0</v>
      </c>
      <c r="AJ458" s="26">
        <v>0</v>
      </c>
      <c r="AK458" s="26">
        <v>0</v>
      </c>
      <c r="AL458" s="26">
        <v>0</v>
      </c>
      <c r="AM458" s="26">
        <v>0</v>
      </c>
      <c r="AN458" s="26">
        <v>0</v>
      </c>
      <c r="AO458" s="26">
        <v>0</v>
      </c>
      <c r="AP458" s="26">
        <v>0</v>
      </c>
      <c r="AQ458" s="26">
        <v>0</v>
      </c>
      <c r="AR458" s="26">
        <v>0</v>
      </c>
      <c r="AS458" s="26">
        <v>0</v>
      </c>
      <c r="AT458" s="26">
        <v>0</v>
      </c>
      <c r="AU458" s="26">
        <v>0</v>
      </c>
      <c r="AV458" s="26">
        <v>0</v>
      </c>
      <c r="AW458" s="26">
        <v>0</v>
      </c>
      <c r="AX458" s="26">
        <v>0</v>
      </c>
      <c r="AY458" s="26">
        <v>0</v>
      </c>
    </row>
    <row r="459" spans="1:51" ht="63">
      <c r="A459" s="105" t="s">
        <v>198</v>
      </c>
      <c r="B459" s="106" t="s">
        <v>48</v>
      </c>
      <c r="C459" s="105" t="s">
        <v>6</v>
      </c>
      <c r="D459" s="26">
        <f t="shared" ref="D459:AY459" si="85">D460+D461</f>
        <v>0</v>
      </c>
      <c r="E459" s="26">
        <f t="shared" si="85"/>
        <v>0</v>
      </c>
      <c r="F459" s="26">
        <f t="shared" si="85"/>
        <v>0</v>
      </c>
      <c r="G459" s="26">
        <f t="shared" si="85"/>
        <v>0</v>
      </c>
      <c r="H459" s="26">
        <f t="shared" si="85"/>
        <v>0</v>
      </c>
      <c r="I459" s="26">
        <f t="shared" si="85"/>
        <v>0</v>
      </c>
      <c r="J459" s="26">
        <f t="shared" si="85"/>
        <v>0</v>
      </c>
      <c r="K459" s="26">
        <f t="shared" si="85"/>
        <v>0</v>
      </c>
      <c r="L459" s="26">
        <f t="shared" si="85"/>
        <v>0</v>
      </c>
      <c r="M459" s="26">
        <f t="shared" si="85"/>
        <v>0</v>
      </c>
      <c r="N459" s="26">
        <f t="shared" si="85"/>
        <v>0</v>
      </c>
      <c r="O459" s="26">
        <f t="shared" si="85"/>
        <v>0</v>
      </c>
      <c r="P459" s="26">
        <f t="shared" si="85"/>
        <v>0</v>
      </c>
      <c r="Q459" s="26">
        <f t="shared" si="85"/>
        <v>0</v>
      </c>
      <c r="R459" s="26">
        <f t="shared" si="85"/>
        <v>0</v>
      </c>
      <c r="S459" s="26">
        <f t="shared" si="85"/>
        <v>0</v>
      </c>
      <c r="T459" s="26">
        <f t="shared" si="85"/>
        <v>0</v>
      </c>
      <c r="U459" s="26">
        <f t="shared" si="85"/>
        <v>0</v>
      </c>
      <c r="V459" s="26">
        <f t="shared" si="85"/>
        <v>0</v>
      </c>
      <c r="W459" s="26">
        <f t="shared" si="85"/>
        <v>0</v>
      </c>
      <c r="X459" s="26">
        <f t="shared" si="85"/>
        <v>1</v>
      </c>
      <c r="Y459" s="26">
        <f t="shared" si="85"/>
        <v>1</v>
      </c>
      <c r="Z459" s="26">
        <f t="shared" si="85"/>
        <v>0</v>
      </c>
      <c r="AA459" s="26">
        <f t="shared" si="85"/>
        <v>0</v>
      </c>
      <c r="AB459" s="116">
        <f t="shared" si="85"/>
        <v>0</v>
      </c>
      <c r="AC459" s="113">
        <f t="shared" si="85"/>
        <v>0</v>
      </c>
      <c r="AD459" s="26">
        <f t="shared" si="85"/>
        <v>0</v>
      </c>
      <c r="AE459" s="26">
        <f t="shared" si="85"/>
        <v>0</v>
      </c>
      <c r="AF459" s="26">
        <f t="shared" si="85"/>
        <v>0</v>
      </c>
      <c r="AG459" s="26">
        <f t="shared" si="85"/>
        <v>0</v>
      </c>
      <c r="AH459" s="26">
        <f t="shared" si="85"/>
        <v>0</v>
      </c>
      <c r="AI459" s="26">
        <f t="shared" si="85"/>
        <v>0</v>
      </c>
      <c r="AJ459" s="26">
        <f t="shared" si="85"/>
        <v>0</v>
      </c>
      <c r="AK459" s="26">
        <f t="shared" si="85"/>
        <v>0</v>
      </c>
      <c r="AL459" s="26">
        <f t="shared" si="85"/>
        <v>0</v>
      </c>
      <c r="AM459" s="26">
        <f t="shared" si="85"/>
        <v>0</v>
      </c>
      <c r="AN459" s="26">
        <f t="shared" si="85"/>
        <v>0</v>
      </c>
      <c r="AO459" s="26">
        <f t="shared" si="85"/>
        <v>0</v>
      </c>
      <c r="AP459" s="26">
        <f t="shared" si="85"/>
        <v>0</v>
      </c>
      <c r="AQ459" s="26">
        <f t="shared" si="85"/>
        <v>0</v>
      </c>
      <c r="AR459" s="26">
        <f t="shared" si="85"/>
        <v>0</v>
      </c>
      <c r="AS459" s="26">
        <f t="shared" si="85"/>
        <v>0</v>
      </c>
      <c r="AT459" s="26">
        <f t="shared" si="85"/>
        <v>0</v>
      </c>
      <c r="AU459" s="26">
        <f t="shared" si="85"/>
        <v>0</v>
      </c>
      <c r="AV459" s="26">
        <f t="shared" si="85"/>
        <v>0</v>
      </c>
      <c r="AW459" s="26">
        <f t="shared" si="85"/>
        <v>0</v>
      </c>
      <c r="AX459" s="26">
        <f t="shared" si="85"/>
        <v>0</v>
      </c>
      <c r="AY459" s="26">
        <f t="shared" si="85"/>
        <v>0</v>
      </c>
    </row>
    <row r="460" spans="1:51" ht="47.25">
      <c r="A460" s="105" t="s">
        <v>199</v>
      </c>
      <c r="B460" s="106" t="s">
        <v>50</v>
      </c>
      <c r="C460" s="105" t="s">
        <v>6</v>
      </c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116"/>
      <c r="AC460" s="113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</row>
    <row r="461" spans="1:51" ht="63">
      <c r="A461" s="105" t="s">
        <v>200</v>
      </c>
      <c r="B461" s="106" t="s">
        <v>52</v>
      </c>
      <c r="C461" s="105" t="s">
        <v>6</v>
      </c>
      <c r="D461" s="26">
        <f t="shared" ref="D461:AY461" si="86">SUM(D462:D475)</f>
        <v>0</v>
      </c>
      <c r="E461" s="26">
        <f t="shared" si="86"/>
        <v>0</v>
      </c>
      <c r="F461" s="26">
        <f t="shared" si="86"/>
        <v>0</v>
      </c>
      <c r="G461" s="26">
        <f t="shared" si="86"/>
        <v>0</v>
      </c>
      <c r="H461" s="26">
        <f t="shared" si="86"/>
        <v>0</v>
      </c>
      <c r="I461" s="26">
        <f t="shared" si="86"/>
        <v>0</v>
      </c>
      <c r="J461" s="26">
        <f t="shared" si="86"/>
        <v>0</v>
      </c>
      <c r="K461" s="26">
        <f t="shared" si="86"/>
        <v>0</v>
      </c>
      <c r="L461" s="26">
        <f t="shared" si="86"/>
        <v>0</v>
      </c>
      <c r="M461" s="26">
        <f t="shared" si="86"/>
        <v>0</v>
      </c>
      <c r="N461" s="26">
        <f t="shared" si="86"/>
        <v>0</v>
      </c>
      <c r="O461" s="26">
        <f t="shared" si="86"/>
        <v>0</v>
      </c>
      <c r="P461" s="26">
        <f t="shared" si="86"/>
        <v>0</v>
      </c>
      <c r="Q461" s="26">
        <f t="shared" si="86"/>
        <v>0</v>
      </c>
      <c r="R461" s="26">
        <f t="shared" si="86"/>
        <v>0</v>
      </c>
      <c r="S461" s="26">
        <f t="shared" si="86"/>
        <v>0</v>
      </c>
      <c r="T461" s="26">
        <f t="shared" si="86"/>
        <v>0</v>
      </c>
      <c r="U461" s="26">
        <f t="shared" si="86"/>
        <v>0</v>
      </c>
      <c r="V461" s="26">
        <f t="shared" si="86"/>
        <v>0</v>
      </c>
      <c r="W461" s="26">
        <f t="shared" si="86"/>
        <v>0</v>
      </c>
      <c r="X461" s="26">
        <f t="shared" si="86"/>
        <v>1</v>
      </c>
      <c r="Y461" s="26">
        <f t="shared" si="86"/>
        <v>1</v>
      </c>
      <c r="Z461" s="26">
        <f t="shared" si="86"/>
        <v>0</v>
      </c>
      <c r="AA461" s="26">
        <f t="shared" si="86"/>
        <v>0</v>
      </c>
      <c r="AB461" s="116">
        <f t="shared" si="86"/>
        <v>0</v>
      </c>
      <c r="AC461" s="113">
        <f t="shared" si="86"/>
        <v>0</v>
      </c>
      <c r="AD461" s="26">
        <f t="shared" si="86"/>
        <v>0</v>
      </c>
      <c r="AE461" s="26">
        <f t="shared" si="86"/>
        <v>0</v>
      </c>
      <c r="AF461" s="26">
        <f t="shared" si="86"/>
        <v>0</v>
      </c>
      <c r="AG461" s="26">
        <f t="shared" si="86"/>
        <v>0</v>
      </c>
      <c r="AH461" s="26">
        <f t="shared" si="86"/>
        <v>0</v>
      </c>
      <c r="AI461" s="26">
        <f t="shared" si="86"/>
        <v>0</v>
      </c>
      <c r="AJ461" s="26">
        <f t="shared" si="86"/>
        <v>0</v>
      </c>
      <c r="AK461" s="26">
        <f t="shared" si="86"/>
        <v>0</v>
      </c>
      <c r="AL461" s="26">
        <f t="shared" si="86"/>
        <v>0</v>
      </c>
      <c r="AM461" s="26">
        <f t="shared" si="86"/>
        <v>0</v>
      </c>
      <c r="AN461" s="26">
        <f t="shared" si="86"/>
        <v>0</v>
      </c>
      <c r="AO461" s="26">
        <f t="shared" si="86"/>
        <v>0</v>
      </c>
      <c r="AP461" s="26">
        <f t="shared" si="86"/>
        <v>0</v>
      </c>
      <c r="AQ461" s="26">
        <f t="shared" si="86"/>
        <v>0</v>
      </c>
      <c r="AR461" s="26">
        <f t="shared" si="86"/>
        <v>0</v>
      </c>
      <c r="AS461" s="26">
        <f t="shared" si="86"/>
        <v>0</v>
      </c>
      <c r="AT461" s="26">
        <f t="shared" si="86"/>
        <v>0</v>
      </c>
      <c r="AU461" s="26">
        <f t="shared" si="86"/>
        <v>0</v>
      </c>
      <c r="AV461" s="26">
        <f t="shared" si="86"/>
        <v>0</v>
      </c>
      <c r="AW461" s="26">
        <f t="shared" si="86"/>
        <v>0</v>
      </c>
      <c r="AX461" s="26">
        <f t="shared" si="86"/>
        <v>0</v>
      </c>
      <c r="AY461" s="26">
        <f t="shared" si="86"/>
        <v>0</v>
      </c>
    </row>
    <row r="462" spans="1:51" ht="78.75">
      <c r="A462" s="105" t="s">
        <v>200</v>
      </c>
      <c r="B462" s="106" t="s">
        <v>728</v>
      </c>
      <c r="C462" s="105" t="s">
        <v>729</v>
      </c>
      <c r="D462" s="88"/>
      <c r="E462" s="88"/>
      <c r="F462" s="88"/>
      <c r="G462" s="88"/>
      <c r="H462" s="88"/>
      <c r="I462" s="88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  <c r="Y462" s="88"/>
      <c r="Z462" s="88"/>
      <c r="AA462" s="88"/>
      <c r="AB462" s="109"/>
      <c r="AC462" s="110"/>
      <c r="AD462" s="88"/>
      <c r="AE462" s="88"/>
      <c r="AF462" s="88"/>
      <c r="AG462" s="88"/>
      <c r="AH462" s="88"/>
      <c r="AI462" s="88"/>
      <c r="AJ462" s="88"/>
      <c r="AK462" s="88"/>
      <c r="AL462" s="88"/>
      <c r="AM462" s="88"/>
      <c r="AN462" s="88"/>
      <c r="AO462" s="88"/>
      <c r="AP462" s="88"/>
      <c r="AQ462" s="88"/>
      <c r="AR462" s="88"/>
      <c r="AS462" s="88"/>
      <c r="AT462" s="88"/>
      <c r="AU462" s="88"/>
      <c r="AV462" s="88"/>
      <c r="AW462" s="88"/>
      <c r="AX462" s="88"/>
      <c r="AY462" s="88"/>
    </row>
    <row r="463" spans="1:51" ht="47.25">
      <c r="A463" s="105" t="s">
        <v>200</v>
      </c>
      <c r="B463" s="106" t="s">
        <v>730</v>
      </c>
      <c r="C463" s="105" t="s">
        <v>731</v>
      </c>
      <c r="D463" s="88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8"/>
      <c r="Z463" s="88"/>
      <c r="AA463" s="88"/>
      <c r="AB463" s="109"/>
      <c r="AC463" s="110"/>
      <c r="AD463" s="88"/>
      <c r="AE463" s="88"/>
      <c r="AF463" s="88"/>
      <c r="AG463" s="88"/>
      <c r="AH463" s="88"/>
      <c r="AI463" s="88"/>
      <c r="AJ463" s="88"/>
      <c r="AK463" s="88"/>
      <c r="AL463" s="88"/>
      <c r="AM463" s="88"/>
      <c r="AN463" s="88"/>
      <c r="AO463" s="88"/>
      <c r="AP463" s="88"/>
      <c r="AQ463" s="88"/>
      <c r="AR463" s="88"/>
      <c r="AS463" s="88"/>
      <c r="AT463" s="88"/>
      <c r="AU463" s="88"/>
      <c r="AV463" s="88"/>
      <c r="AW463" s="88"/>
      <c r="AX463" s="88"/>
      <c r="AY463" s="88"/>
    </row>
    <row r="464" spans="1:51" ht="47.25">
      <c r="A464" s="105" t="s">
        <v>200</v>
      </c>
      <c r="B464" s="106" t="s">
        <v>732</v>
      </c>
      <c r="C464" s="105" t="s">
        <v>733</v>
      </c>
      <c r="D464" s="88"/>
      <c r="E464" s="88"/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  <c r="AA464" s="88"/>
      <c r="AB464" s="109"/>
      <c r="AC464" s="110"/>
      <c r="AD464" s="88"/>
      <c r="AE464" s="88"/>
      <c r="AF464" s="88"/>
      <c r="AG464" s="88"/>
      <c r="AH464" s="88"/>
      <c r="AI464" s="88"/>
      <c r="AJ464" s="88"/>
      <c r="AK464" s="88"/>
      <c r="AL464" s="88"/>
      <c r="AM464" s="88"/>
      <c r="AN464" s="88"/>
      <c r="AO464" s="88"/>
      <c r="AP464" s="88"/>
      <c r="AQ464" s="88"/>
      <c r="AR464" s="88"/>
      <c r="AS464" s="88"/>
      <c r="AT464" s="88"/>
      <c r="AU464" s="88"/>
      <c r="AV464" s="88"/>
      <c r="AW464" s="88"/>
      <c r="AX464" s="88"/>
      <c r="AY464" s="88"/>
    </row>
    <row r="465" spans="1:51" ht="47.25">
      <c r="A465" s="105" t="s">
        <v>200</v>
      </c>
      <c r="B465" s="106" t="s">
        <v>734</v>
      </c>
      <c r="C465" s="105" t="s">
        <v>735</v>
      </c>
      <c r="D465" s="88">
        <v>0</v>
      </c>
      <c r="E465" s="88"/>
      <c r="F465" s="88">
        <v>0</v>
      </c>
      <c r="G465" s="88"/>
      <c r="H465" s="88">
        <v>0</v>
      </c>
      <c r="I465" s="88"/>
      <c r="J465" s="88">
        <v>0</v>
      </c>
      <c r="K465" s="88"/>
      <c r="L465" s="88">
        <v>0</v>
      </c>
      <c r="M465" s="88"/>
      <c r="N465" s="88">
        <v>0</v>
      </c>
      <c r="O465" s="88"/>
      <c r="P465" s="88">
        <v>0</v>
      </c>
      <c r="Q465" s="88"/>
      <c r="R465" s="88">
        <v>0</v>
      </c>
      <c r="S465" s="88"/>
      <c r="T465" s="88">
        <v>0</v>
      </c>
      <c r="U465" s="88"/>
      <c r="V465" s="88">
        <v>0</v>
      </c>
      <c r="W465" s="88"/>
      <c r="X465" s="88">
        <v>0</v>
      </c>
      <c r="Y465" s="88"/>
      <c r="Z465" s="88">
        <v>0</v>
      </c>
      <c r="AA465" s="88"/>
      <c r="AB465" s="109">
        <v>0</v>
      </c>
      <c r="AC465" s="110"/>
      <c r="AD465" s="88">
        <v>0</v>
      </c>
      <c r="AE465" s="88"/>
      <c r="AF465" s="88">
        <v>0</v>
      </c>
      <c r="AG465" s="88"/>
      <c r="AH465" s="88">
        <v>0</v>
      </c>
      <c r="AI465" s="88"/>
      <c r="AJ465" s="88">
        <v>0</v>
      </c>
      <c r="AK465" s="88"/>
      <c r="AL465" s="88">
        <v>0</v>
      </c>
      <c r="AM465" s="88"/>
      <c r="AN465" s="88">
        <v>0</v>
      </c>
      <c r="AO465" s="88"/>
      <c r="AP465" s="88">
        <v>0</v>
      </c>
      <c r="AQ465" s="88"/>
      <c r="AR465" s="88">
        <v>0</v>
      </c>
      <c r="AS465" s="88"/>
      <c r="AT465" s="88">
        <v>0</v>
      </c>
      <c r="AU465" s="88"/>
      <c r="AV465" s="88">
        <v>0</v>
      </c>
      <c r="AW465" s="88"/>
      <c r="AX465" s="88">
        <v>0</v>
      </c>
      <c r="AY465" s="88"/>
    </row>
    <row r="466" spans="1:51" ht="47.25">
      <c r="A466" s="105" t="s">
        <v>200</v>
      </c>
      <c r="B466" s="106" t="s">
        <v>736</v>
      </c>
      <c r="C466" s="105" t="s">
        <v>737</v>
      </c>
      <c r="D466" s="88">
        <v>0</v>
      </c>
      <c r="E466" s="88"/>
      <c r="F466" s="88">
        <v>0</v>
      </c>
      <c r="G466" s="88"/>
      <c r="H466" s="88">
        <v>0</v>
      </c>
      <c r="I466" s="88"/>
      <c r="J466" s="88">
        <v>0</v>
      </c>
      <c r="K466" s="88"/>
      <c r="L466" s="88">
        <v>0</v>
      </c>
      <c r="M466" s="88"/>
      <c r="N466" s="88">
        <v>0</v>
      </c>
      <c r="O466" s="88"/>
      <c r="P466" s="88">
        <v>0</v>
      </c>
      <c r="Q466" s="88"/>
      <c r="R466" s="88">
        <v>0</v>
      </c>
      <c r="S466" s="88"/>
      <c r="T466" s="88">
        <v>0</v>
      </c>
      <c r="U466" s="88"/>
      <c r="V466" s="88">
        <v>0</v>
      </c>
      <c r="W466" s="88"/>
      <c r="X466" s="88">
        <v>0</v>
      </c>
      <c r="Y466" s="88"/>
      <c r="Z466" s="88">
        <v>0</v>
      </c>
      <c r="AA466" s="88"/>
      <c r="AB466" s="109">
        <v>0</v>
      </c>
      <c r="AC466" s="110"/>
      <c r="AD466" s="88">
        <v>0</v>
      </c>
      <c r="AE466" s="88"/>
      <c r="AF466" s="88">
        <v>0</v>
      </c>
      <c r="AG466" s="88"/>
      <c r="AH466" s="88">
        <v>0</v>
      </c>
      <c r="AI466" s="88"/>
      <c r="AJ466" s="88">
        <v>0</v>
      </c>
      <c r="AK466" s="88"/>
      <c r="AL466" s="88">
        <v>0</v>
      </c>
      <c r="AM466" s="88"/>
      <c r="AN466" s="88">
        <v>0</v>
      </c>
      <c r="AO466" s="88"/>
      <c r="AP466" s="88">
        <v>0</v>
      </c>
      <c r="AQ466" s="88"/>
      <c r="AR466" s="88">
        <v>0</v>
      </c>
      <c r="AS466" s="88"/>
      <c r="AT466" s="88">
        <v>0</v>
      </c>
      <c r="AU466" s="88"/>
      <c r="AV466" s="88">
        <v>0</v>
      </c>
      <c r="AW466" s="88"/>
      <c r="AX466" s="88">
        <v>0</v>
      </c>
      <c r="AY466" s="88"/>
    </row>
    <row r="467" spans="1:51" ht="31.5">
      <c r="A467" s="105" t="s">
        <v>200</v>
      </c>
      <c r="B467" s="106" t="s">
        <v>738</v>
      </c>
      <c r="C467" s="105" t="s">
        <v>739</v>
      </c>
      <c r="D467" s="88">
        <v>0</v>
      </c>
      <c r="E467" s="88"/>
      <c r="F467" s="88">
        <v>0</v>
      </c>
      <c r="G467" s="88"/>
      <c r="H467" s="88">
        <v>0</v>
      </c>
      <c r="I467" s="88"/>
      <c r="J467" s="88">
        <v>0</v>
      </c>
      <c r="K467" s="88"/>
      <c r="L467" s="88">
        <v>0</v>
      </c>
      <c r="M467" s="88"/>
      <c r="N467" s="88">
        <v>0</v>
      </c>
      <c r="O467" s="88"/>
      <c r="P467" s="88">
        <v>0</v>
      </c>
      <c r="Q467" s="88"/>
      <c r="R467" s="88">
        <v>0</v>
      </c>
      <c r="S467" s="88"/>
      <c r="T467" s="88">
        <v>0</v>
      </c>
      <c r="U467" s="88"/>
      <c r="V467" s="88">
        <v>0</v>
      </c>
      <c r="W467" s="88"/>
      <c r="X467" s="88">
        <v>0</v>
      </c>
      <c r="Y467" s="88"/>
      <c r="Z467" s="88">
        <v>0</v>
      </c>
      <c r="AA467" s="88"/>
      <c r="AB467" s="109">
        <v>0</v>
      </c>
      <c r="AC467" s="110"/>
      <c r="AD467" s="88">
        <v>0</v>
      </c>
      <c r="AE467" s="88"/>
      <c r="AF467" s="88">
        <v>0</v>
      </c>
      <c r="AG467" s="88"/>
      <c r="AH467" s="88">
        <v>0</v>
      </c>
      <c r="AI467" s="88"/>
      <c r="AJ467" s="88">
        <v>0</v>
      </c>
      <c r="AK467" s="88"/>
      <c r="AL467" s="88">
        <v>0</v>
      </c>
      <c r="AM467" s="88"/>
      <c r="AN467" s="88">
        <v>0</v>
      </c>
      <c r="AO467" s="88"/>
      <c r="AP467" s="88">
        <v>0</v>
      </c>
      <c r="AQ467" s="88"/>
      <c r="AR467" s="88">
        <v>0</v>
      </c>
      <c r="AS467" s="88"/>
      <c r="AT467" s="88">
        <v>0</v>
      </c>
      <c r="AU467" s="88"/>
      <c r="AV467" s="88">
        <v>0</v>
      </c>
      <c r="AW467" s="88"/>
      <c r="AX467" s="88">
        <v>0</v>
      </c>
      <c r="AY467" s="88"/>
    </row>
    <row r="468" spans="1:51" ht="31.5">
      <c r="A468" s="105" t="s">
        <v>200</v>
      </c>
      <c r="B468" s="106" t="s">
        <v>740</v>
      </c>
      <c r="C468" s="105" t="s">
        <v>741</v>
      </c>
      <c r="D468" s="88">
        <v>0</v>
      </c>
      <c r="E468" s="88"/>
      <c r="F468" s="88">
        <v>0</v>
      </c>
      <c r="G468" s="88"/>
      <c r="H468" s="88">
        <v>0</v>
      </c>
      <c r="I468" s="88"/>
      <c r="J468" s="88">
        <v>0</v>
      </c>
      <c r="K468" s="88"/>
      <c r="L468" s="88">
        <v>0</v>
      </c>
      <c r="M468" s="88"/>
      <c r="N468" s="88">
        <v>0</v>
      </c>
      <c r="O468" s="88"/>
      <c r="P468" s="88">
        <v>0</v>
      </c>
      <c r="Q468" s="88"/>
      <c r="R468" s="88">
        <v>0</v>
      </c>
      <c r="S468" s="88"/>
      <c r="T468" s="88">
        <v>0</v>
      </c>
      <c r="U468" s="88"/>
      <c r="V468" s="88">
        <v>0</v>
      </c>
      <c r="W468" s="88"/>
      <c r="X468" s="88">
        <v>0</v>
      </c>
      <c r="Y468" s="88"/>
      <c r="Z468" s="88">
        <v>0</v>
      </c>
      <c r="AA468" s="88"/>
      <c r="AB468" s="109">
        <v>0</v>
      </c>
      <c r="AC468" s="110"/>
      <c r="AD468" s="88">
        <v>0</v>
      </c>
      <c r="AE468" s="88"/>
      <c r="AF468" s="88">
        <v>0</v>
      </c>
      <c r="AG468" s="88"/>
      <c r="AH468" s="88">
        <v>0</v>
      </c>
      <c r="AI468" s="88"/>
      <c r="AJ468" s="88">
        <v>0</v>
      </c>
      <c r="AK468" s="88"/>
      <c r="AL468" s="88">
        <v>0</v>
      </c>
      <c r="AM468" s="88"/>
      <c r="AN468" s="88">
        <v>0</v>
      </c>
      <c r="AO468" s="88"/>
      <c r="AP468" s="88">
        <v>0</v>
      </c>
      <c r="AQ468" s="88"/>
      <c r="AR468" s="88">
        <v>0</v>
      </c>
      <c r="AS468" s="88"/>
      <c r="AT468" s="88">
        <v>0</v>
      </c>
      <c r="AU468" s="88"/>
      <c r="AV468" s="88">
        <v>0</v>
      </c>
      <c r="AW468" s="88"/>
      <c r="AX468" s="88">
        <v>0</v>
      </c>
      <c r="AY468" s="88"/>
    </row>
    <row r="469" spans="1:51" ht="31.5">
      <c r="A469" s="105" t="s">
        <v>200</v>
      </c>
      <c r="B469" s="106" t="s">
        <v>742</v>
      </c>
      <c r="C469" s="105" t="s">
        <v>743</v>
      </c>
      <c r="D469" s="88">
        <v>0</v>
      </c>
      <c r="E469" s="88"/>
      <c r="F469" s="88">
        <v>0</v>
      </c>
      <c r="G469" s="88"/>
      <c r="H469" s="88">
        <v>0</v>
      </c>
      <c r="I469" s="88"/>
      <c r="J469" s="88">
        <v>0</v>
      </c>
      <c r="K469" s="88"/>
      <c r="L469" s="88">
        <v>0</v>
      </c>
      <c r="M469" s="88"/>
      <c r="N469" s="88">
        <v>0</v>
      </c>
      <c r="O469" s="88"/>
      <c r="P469" s="88">
        <v>0</v>
      </c>
      <c r="Q469" s="88"/>
      <c r="R469" s="88">
        <v>0</v>
      </c>
      <c r="S469" s="88"/>
      <c r="T469" s="88">
        <v>0</v>
      </c>
      <c r="U469" s="88"/>
      <c r="V469" s="88">
        <v>0</v>
      </c>
      <c r="W469" s="88"/>
      <c r="X469" s="88">
        <v>0</v>
      </c>
      <c r="Y469" s="88"/>
      <c r="Z469" s="88">
        <v>0</v>
      </c>
      <c r="AA469" s="88"/>
      <c r="AB469" s="109">
        <v>0</v>
      </c>
      <c r="AC469" s="110"/>
      <c r="AD469" s="88">
        <v>0</v>
      </c>
      <c r="AE469" s="88"/>
      <c r="AF469" s="88">
        <v>0</v>
      </c>
      <c r="AG469" s="88"/>
      <c r="AH469" s="88">
        <v>0</v>
      </c>
      <c r="AI469" s="88"/>
      <c r="AJ469" s="88">
        <v>0</v>
      </c>
      <c r="AK469" s="88"/>
      <c r="AL469" s="88">
        <v>0</v>
      </c>
      <c r="AM469" s="88"/>
      <c r="AN469" s="88">
        <v>0</v>
      </c>
      <c r="AO469" s="88"/>
      <c r="AP469" s="88">
        <v>0</v>
      </c>
      <c r="AQ469" s="88"/>
      <c r="AR469" s="88">
        <v>0</v>
      </c>
      <c r="AS469" s="88"/>
      <c r="AT469" s="88">
        <v>0</v>
      </c>
      <c r="AU469" s="88"/>
      <c r="AV469" s="88">
        <v>0</v>
      </c>
      <c r="AW469" s="88"/>
      <c r="AX469" s="88">
        <v>0</v>
      </c>
      <c r="AY469" s="88"/>
    </row>
    <row r="470" spans="1:51" ht="47.25">
      <c r="A470" s="105" t="s">
        <v>200</v>
      </c>
      <c r="B470" s="106" t="s">
        <v>744</v>
      </c>
      <c r="C470" s="105" t="s">
        <v>745</v>
      </c>
      <c r="D470" s="88">
        <v>0</v>
      </c>
      <c r="E470" s="88"/>
      <c r="F470" s="88">
        <v>0</v>
      </c>
      <c r="G470" s="88"/>
      <c r="H470" s="88">
        <v>0</v>
      </c>
      <c r="I470" s="88"/>
      <c r="J470" s="88">
        <v>0</v>
      </c>
      <c r="K470" s="88"/>
      <c r="L470" s="88">
        <v>0</v>
      </c>
      <c r="M470" s="88"/>
      <c r="N470" s="88">
        <v>0</v>
      </c>
      <c r="O470" s="88"/>
      <c r="P470" s="88">
        <v>0</v>
      </c>
      <c r="Q470" s="88"/>
      <c r="R470" s="88">
        <v>0</v>
      </c>
      <c r="S470" s="88"/>
      <c r="T470" s="88">
        <v>0</v>
      </c>
      <c r="U470" s="88"/>
      <c r="V470" s="88">
        <v>0</v>
      </c>
      <c r="W470" s="88"/>
      <c r="X470" s="88">
        <v>1</v>
      </c>
      <c r="Y470" s="88">
        <v>1</v>
      </c>
      <c r="Z470" s="88">
        <v>0</v>
      </c>
      <c r="AA470" s="88"/>
      <c r="AB470" s="109">
        <v>0</v>
      </c>
      <c r="AC470" s="110"/>
      <c r="AD470" s="88">
        <v>0</v>
      </c>
      <c r="AE470" s="88"/>
      <c r="AF470" s="88">
        <v>0</v>
      </c>
      <c r="AG470" s="88"/>
      <c r="AH470" s="88">
        <v>0</v>
      </c>
      <c r="AI470" s="88"/>
      <c r="AJ470" s="88">
        <v>0</v>
      </c>
      <c r="AK470" s="88"/>
      <c r="AL470" s="88">
        <v>0</v>
      </c>
      <c r="AM470" s="88"/>
      <c r="AN470" s="88">
        <v>0</v>
      </c>
      <c r="AO470" s="88"/>
      <c r="AP470" s="88">
        <v>0</v>
      </c>
      <c r="AQ470" s="88"/>
      <c r="AR470" s="88">
        <v>0</v>
      </c>
      <c r="AS470" s="88"/>
      <c r="AT470" s="88">
        <v>0</v>
      </c>
      <c r="AU470" s="88"/>
      <c r="AV470" s="88">
        <v>0</v>
      </c>
      <c r="AW470" s="88"/>
      <c r="AX470" s="88">
        <v>0</v>
      </c>
      <c r="AY470" s="88"/>
    </row>
    <row r="471" spans="1:51" ht="63">
      <c r="A471" s="105" t="s">
        <v>200</v>
      </c>
      <c r="B471" s="106" t="s">
        <v>746</v>
      </c>
      <c r="C471" s="105" t="s">
        <v>747</v>
      </c>
      <c r="D471" s="88"/>
      <c r="E471" s="88"/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  <c r="Y471" s="88"/>
      <c r="Z471" s="88"/>
      <c r="AA471" s="88"/>
      <c r="AB471" s="109"/>
      <c r="AC471" s="110"/>
      <c r="AD471" s="88"/>
      <c r="AE471" s="88"/>
      <c r="AF471" s="88"/>
      <c r="AG471" s="88"/>
      <c r="AH471" s="88"/>
      <c r="AI471" s="88"/>
      <c r="AJ471" s="88"/>
      <c r="AK471" s="88"/>
      <c r="AL471" s="88"/>
      <c r="AM471" s="88"/>
      <c r="AN471" s="88"/>
      <c r="AO471" s="88"/>
      <c r="AP471" s="88"/>
      <c r="AQ471" s="88"/>
      <c r="AR471" s="88"/>
      <c r="AS471" s="88"/>
      <c r="AT471" s="88"/>
      <c r="AU471" s="88"/>
      <c r="AV471" s="88"/>
      <c r="AW471" s="88"/>
      <c r="AX471" s="88"/>
      <c r="AY471" s="88"/>
    </row>
    <row r="472" spans="1:51" ht="31.5">
      <c r="A472" s="105" t="s">
        <v>200</v>
      </c>
      <c r="B472" s="106" t="s">
        <v>748</v>
      </c>
      <c r="C472" s="105" t="s">
        <v>749</v>
      </c>
      <c r="D472" s="88">
        <v>0</v>
      </c>
      <c r="E472" s="88"/>
      <c r="F472" s="88">
        <v>0</v>
      </c>
      <c r="G472" s="88"/>
      <c r="H472" s="88">
        <v>0</v>
      </c>
      <c r="I472" s="88"/>
      <c r="J472" s="88">
        <v>0</v>
      </c>
      <c r="K472" s="88"/>
      <c r="L472" s="88">
        <v>0</v>
      </c>
      <c r="M472" s="88"/>
      <c r="N472" s="88">
        <v>0</v>
      </c>
      <c r="O472" s="88"/>
      <c r="P472" s="88">
        <v>0</v>
      </c>
      <c r="Q472" s="88"/>
      <c r="R472" s="88">
        <v>0</v>
      </c>
      <c r="S472" s="88"/>
      <c r="T472" s="88">
        <v>0</v>
      </c>
      <c r="U472" s="88"/>
      <c r="V472" s="88">
        <v>0</v>
      </c>
      <c r="W472" s="88"/>
      <c r="X472" s="88">
        <v>0</v>
      </c>
      <c r="Y472" s="88"/>
      <c r="Z472" s="88">
        <v>0</v>
      </c>
      <c r="AA472" s="88"/>
      <c r="AB472" s="109">
        <v>0</v>
      </c>
      <c r="AC472" s="110"/>
      <c r="AD472" s="88">
        <v>0</v>
      </c>
      <c r="AE472" s="88"/>
      <c r="AF472" s="88">
        <v>0</v>
      </c>
      <c r="AG472" s="88"/>
      <c r="AH472" s="88">
        <v>0</v>
      </c>
      <c r="AI472" s="88"/>
      <c r="AJ472" s="88">
        <v>0</v>
      </c>
      <c r="AK472" s="88"/>
      <c r="AL472" s="88">
        <v>0</v>
      </c>
      <c r="AM472" s="88"/>
      <c r="AN472" s="88">
        <v>0</v>
      </c>
      <c r="AO472" s="88"/>
      <c r="AP472" s="88">
        <v>0</v>
      </c>
      <c r="AQ472" s="88"/>
      <c r="AR472" s="88">
        <v>0</v>
      </c>
      <c r="AS472" s="88"/>
      <c r="AT472" s="88">
        <v>0</v>
      </c>
      <c r="AU472" s="88"/>
      <c r="AV472" s="88">
        <v>0</v>
      </c>
      <c r="AW472" s="88"/>
      <c r="AX472" s="88">
        <v>0</v>
      </c>
      <c r="AY472" s="88"/>
    </row>
    <row r="473" spans="1:51" ht="31.5">
      <c r="A473" s="105" t="s">
        <v>200</v>
      </c>
      <c r="B473" s="106" t="s">
        <v>750</v>
      </c>
      <c r="C473" s="105" t="s">
        <v>751</v>
      </c>
      <c r="D473" s="88">
        <v>0</v>
      </c>
      <c r="E473" s="88"/>
      <c r="F473" s="88">
        <v>0</v>
      </c>
      <c r="G473" s="88"/>
      <c r="H473" s="88">
        <v>0</v>
      </c>
      <c r="I473" s="88"/>
      <c r="J473" s="88">
        <v>0</v>
      </c>
      <c r="K473" s="88"/>
      <c r="L473" s="88">
        <v>0</v>
      </c>
      <c r="M473" s="88"/>
      <c r="N473" s="88">
        <v>0</v>
      </c>
      <c r="O473" s="88"/>
      <c r="P473" s="88">
        <v>0</v>
      </c>
      <c r="Q473" s="88"/>
      <c r="R473" s="88">
        <v>0</v>
      </c>
      <c r="S473" s="88"/>
      <c r="T473" s="88">
        <v>0</v>
      </c>
      <c r="U473" s="88"/>
      <c r="V473" s="88">
        <v>0</v>
      </c>
      <c r="W473" s="88"/>
      <c r="X473" s="88">
        <v>0</v>
      </c>
      <c r="Y473" s="88"/>
      <c r="Z473" s="88">
        <v>0</v>
      </c>
      <c r="AA473" s="88"/>
      <c r="AB473" s="109">
        <v>0</v>
      </c>
      <c r="AC473" s="110"/>
      <c r="AD473" s="88">
        <v>0</v>
      </c>
      <c r="AE473" s="88"/>
      <c r="AF473" s="88">
        <v>0</v>
      </c>
      <c r="AG473" s="88"/>
      <c r="AH473" s="88">
        <v>0</v>
      </c>
      <c r="AI473" s="88"/>
      <c r="AJ473" s="88">
        <v>0</v>
      </c>
      <c r="AK473" s="88"/>
      <c r="AL473" s="88">
        <v>0</v>
      </c>
      <c r="AM473" s="88"/>
      <c r="AN473" s="88">
        <v>0</v>
      </c>
      <c r="AO473" s="88"/>
      <c r="AP473" s="88">
        <v>0</v>
      </c>
      <c r="AQ473" s="88"/>
      <c r="AR473" s="88">
        <v>0</v>
      </c>
      <c r="AS473" s="88"/>
      <c r="AT473" s="88">
        <v>0</v>
      </c>
      <c r="AU473" s="88"/>
      <c r="AV473" s="88">
        <v>0</v>
      </c>
      <c r="AW473" s="88"/>
      <c r="AX473" s="88">
        <v>0</v>
      </c>
      <c r="AY473" s="88"/>
    </row>
    <row r="474" spans="1:51" ht="78.75">
      <c r="A474" s="105" t="s">
        <v>200</v>
      </c>
      <c r="B474" s="106" t="s">
        <v>752</v>
      </c>
      <c r="C474" s="105" t="s">
        <v>753</v>
      </c>
      <c r="D474" s="88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  <c r="AA474" s="88"/>
      <c r="AB474" s="109"/>
      <c r="AC474" s="110"/>
      <c r="AD474" s="88"/>
      <c r="AE474" s="88"/>
      <c r="AF474" s="88"/>
      <c r="AG474" s="88"/>
      <c r="AH474" s="88"/>
      <c r="AI474" s="88"/>
      <c r="AJ474" s="88"/>
      <c r="AK474" s="88"/>
      <c r="AL474" s="88"/>
      <c r="AM474" s="88"/>
      <c r="AN474" s="88"/>
      <c r="AO474" s="88"/>
      <c r="AP474" s="88"/>
      <c r="AQ474" s="88"/>
      <c r="AR474" s="88"/>
      <c r="AS474" s="88"/>
      <c r="AT474" s="88"/>
      <c r="AU474" s="88"/>
      <c r="AV474" s="88"/>
      <c r="AW474" s="88"/>
      <c r="AX474" s="88"/>
      <c r="AY474" s="88"/>
    </row>
    <row r="475" spans="1:51" ht="47.25">
      <c r="A475" s="105" t="s">
        <v>200</v>
      </c>
      <c r="B475" s="106" t="s">
        <v>754</v>
      </c>
      <c r="C475" s="105" t="s">
        <v>755</v>
      </c>
      <c r="D475" s="88">
        <v>0</v>
      </c>
      <c r="E475" s="88"/>
      <c r="F475" s="88">
        <v>0</v>
      </c>
      <c r="G475" s="88"/>
      <c r="H475" s="88">
        <v>0</v>
      </c>
      <c r="I475" s="88"/>
      <c r="J475" s="88">
        <v>0</v>
      </c>
      <c r="K475" s="88"/>
      <c r="L475" s="88">
        <v>0</v>
      </c>
      <c r="M475" s="88"/>
      <c r="N475" s="88">
        <v>0</v>
      </c>
      <c r="O475" s="88"/>
      <c r="P475" s="88">
        <v>0</v>
      </c>
      <c r="Q475" s="88"/>
      <c r="R475" s="88">
        <v>0</v>
      </c>
      <c r="S475" s="88"/>
      <c r="T475" s="88">
        <v>0</v>
      </c>
      <c r="U475" s="88"/>
      <c r="V475" s="88">
        <v>0</v>
      </c>
      <c r="W475" s="88"/>
      <c r="X475" s="88">
        <v>0</v>
      </c>
      <c r="Y475" s="88"/>
      <c r="Z475" s="88">
        <v>0</v>
      </c>
      <c r="AA475" s="88"/>
      <c r="AB475" s="109">
        <v>0</v>
      </c>
      <c r="AC475" s="110"/>
      <c r="AD475" s="88">
        <v>0</v>
      </c>
      <c r="AE475" s="88"/>
      <c r="AF475" s="88">
        <v>0</v>
      </c>
      <c r="AG475" s="88"/>
      <c r="AH475" s="88">
        <v>0</v>
      </c>
      <c r="AI475" s="88"/>
      <c r="AJ475" s="88">
        <v>0</v>
      </c>
      <c r="AK475" s="88"/>
      <c r="AL475" s="88">
        <v>0</v>
      </c>
      <c r="AM475" s="88"/>
      <c r="AN475" s="88">
        <v>0</v>
      </c>
      <c r="AO475" s="88"/>
      <c r="AP475" s="88">
        <v>0</v>
      </c>
      <c r="AQ475" s="88"/>
      <c r="AR475" s="88">
        <v>0</v>
      </c>
      <c r="AS475" s="88"/>
      <c r="AT475" s="88">
        <v>0</v>
      </c>
      <c r="AU475" s="88"/>
      <c r="AV475" s="88">
        <v>0</v>
      </c>
      <c r="AW475" s="88"/>
      <c r="AX475" s="88">
        <v>0</v>
      </c>
      <c r="AY475" s="88"/>
    </row>
    <row r="476" spans="1:51" ht="31.5">
      <c r="A476" s="105" t="s">
        <v>201</v>
      </c>
      <c r="B476" s="106" t="s">
        <v>54</v>
      </c>
      <c r="C476" s="105" t="s">
        <v>6</v>
      </c>
      <c r="D476" s="78">
        <f t="shared" ref="D476:AY476" si="87">D477+D487+D493+D502</f>
        <v>0</v>
      </c>
      <c r="E476" s="78">
        <f t="shared" si="87"/>
        <v>0</v>
      </c>
      <c r="F476" s="78">
        <f t="shared" si="87"/>
        <v>0</v>
      </c>
      <c r="G476" s="78">
        <f t="shared" si="87"/>
        <v>0</v>
      </c>
      <c r="H476" s="78">
        <f t="shared" si="87"/>
        <v>0</v>
      </c>
      <c r="I476" s="78">
        <f t="shared" si="87"/>
        <v>0</v>
      </c>
      <c r="J476" s="78">
        <f t="shared" si="87"/>
        <v>0</v>
      </c>
      <c r="K476" s="78">
        <f t="shared" si="87"/>
        <v>0</v>
      </c>
      <c r="L476" s="78">
        <f t="shared" si="87"/>
        <v>0</v>
      </c>
      <c r="M476" s="78">
        <f t="shared" si="87"/>
        <v>0</v>
      </c>
      <c r="N476" s="78">
        <f t="shared" si="87"/>
        <v>0</v>
      </c>
      <c r="O476" s="78">
        <f t="shared" si="87"/>
        <v>0</v>
      </c>
      <c r="P476" s="78">
        <f t="shared" si="87"/>
        <v>0</v>
      </c>
      <c r="Q476" s="78">
        <f t="shared" si="87"/>
        <v>0</v>
      </c>
      <c r="R476" s="78">
        <f t="shared" si="87"/>
        <v>0</v>
      </c>
      <c r="S476" s="78">
        <f t="shared" si="87"/>
        <v>0</v>
      </c>
      <c r="T476" s="78">
        <f t="shared" si="87"/>
        <v>0</v>
      </c>
      <c r="U476" s="78">
        <f t="shared" si="87"/>
        <v>0</v>
      </c>
      <c r="V476" s="78">
        <f t="shared" si="87"/>
        <v>0</v>
      </c>
      <c r="W476" s="78">
        <f t="shared" si="87"/>
        <v>0</v>
      </c>
      <c r="X476" s="78">
        <f t="shared" si="87"/>
        <v>0</v>
      </c>
      <c r="Y476" s="78">
        <f t="shared" si="87"/>
        <v>0</v>
      </c>
      <c r="Z476" s="78">
        <f t="shared" si="87"/>
        <v>0</v>
      </c>
      <c r="AA476" s="78">
        <f t="shared" si="87"/>
        <v>0</v>
      </c>
      <c r="AB476" s="111">
        <f t="shared" si="87"/>
        <v>0</v>
      </c>
      <c r="AC476" s="107">
        <f t="shared" si="87"/>
        <v>0</v>
      </c>
      <c r="AD476" s="78">
        <f t="shared" si="87"/>
        <v>0</v>
      </c>
      <c r="AE476" s="78">
        <f t="shared" si="87"/>
        <v>0</v>
      </c>
      <c r="AF476" s="78">
        <f t="shared" si="87"/>
        <v>0</v>
      </c>
      <c r="AG476" s="78">
        <f t="shared" si="87"/>
        <v>0</v>
      </c>
      <c r="AH476" s="78">
        <f t="shared" si="87"/>
        <v>0</v>
      </c>
      <c r="AI476" s="78">
        <f t="shared" si="87"/>
        <v>0</v>
      </c>
      <c r="AJ476" s="78">
        <f t="shared" si="87"/>
        <v>0</v>
      </c>
      <c r="AK476" s="78">
        <f t="shared" si="87"/>
        <v>0</v>
      </c>
      <c r="AL476" s="78">
        <f t="shared" si="87"/>
        <v>0</v>
      </c>
      <c r="AM476" s="78">
        <f t="shared" si="87"/>
        <v>0</v>
      </c>
      <c r="AN476" s="78">
        <f t="shared" si="87"/>
        <v>38.001895161999997</v>
      </c>
      <c r="AO476" s="78">
        <f t="shared" si="87"/>
        <v>1.4900329800000005</v>
      </c>
      <c r="AP476" s="78">
        <f t="shared" si="87"/>
        <v>27.480978361999988</v>
      </c>
      <c r="AQ476" s="78">
        <f t="shared" si="87"/>
        <v>135.34260888940003</v>
      </c>
      <c r="AR476" s="78">
        <f t="shared" si="87"/>
        <v>0</v>
      </c>
      <c r="AS476" s="78">
        <f t="shared" si="87"/>
        <v>0</v>
      </c>
      <c r="AT476" s="78">
        <f t="shared" si="87"/>
        <v>0</v>
      </c>
      <c r="AU476" s="78">
        <f t="shared" si="87"/>
        <v>0</v>
      </c>
      <c r="AV476" s="78">
        <f t="shared" si="87"/>
        <v>0</v>
      </c>
      <c r="AW476" s="78">
        <f t="shared" si="87"/>
        <v>0</v>
      </c>
      <c r="AX476" s="78">
        <f t="shared" si="87"/>
        <v>0</v>
      </c>
      <c r="AY476" s="78">
        <f t="shared" si="87"/>
        <v>0</v>
      </c>
    </row>
    <row r="477" spans="1:51" ht="47.25">
      <c r="A477" s="105" t="s">
        <v>202</v>
      </c>
      <c r="B477" s="106" t="s">
        <v>56</v>
      </c>
      <c r="C477" s="105" t="s">
        <v>6</v>
      </c>
      <c r="D477" s="78">
        <f t="shared" ref="D477:AY477" si="88">D478+D486</f>
        <v>0</v>
      </c>
      <c r="E477" s="78">
        <f t="shared" si="88"/>
        <v>0</v>
      </c>
      <c r="F477" s="78">
        <f t="shared" si="88"/>
        <v>0</v>
      </c>
      <c r="G477" s="78">
        <f t="shared" si="88"/>
        <v>0</v>
      </c>
      <c r="H477" s="78">
        <f t="shared" si="88"/>
        <v>0</v>
      </c>
      <c r="I477" s="78">
        <f t="shared" si="88"/>
        <v>0</v>
      </c>
      <c r="J477" s="78">
        <f t="shared" si="88"/>
        <v>0</v>
      </c>
      <c r="K477" s="78">
        <f t="shared" si="88"/>
        <v>0</v>
      </c>
      <c r="L477" s="78">
        <f t="shared" si="88"/>
        <v>0</v>
      </c>
      <c r="M477" s="78">
        <f t="shared" si="88"/>
        <v>0</v>
      </c>
      <c r="N477" s="78">
        <f t="shared" si="88"/>
        <v>0</v>
      </c>
      <c r="O477" s="78">
        <f t="shared" si="88"/>
        <v>0</v>
      </c>
      <c r="P477" s="78">
        <f t="shared" si="88"/>
        <v>0</v>
      </c>
      <c r="Q477" s="78">
        <f t="shared" si="88"/>
        <v>0</v>
      </c>
      <c r="R477" s="78">
        <f t="shared" si="88"/>
        <v>0</v>
      </c>
      <c r="S477" s="78">
        <f t="shared" si="88"/>
        <v>0</v>
      </c>
      <c r="T477" s="78">
        <f t="shared" si="88"/>
        <v>0</v>
      </c>
      <c r="U477" s="78">
        <f t="shared" si="88"/>
        <v>0</v>
      </c>
      <c r="V477" s="78">
        <f t="shared" si="88"/>
        <v>0</v>
      </c>
      <c r="W477" s="78">
        <f t="shared" si="88"/>
        <v>0</v>
      </c>
      <c r="X477" s="78">
        <f t="shared" si="88"/>
        <v>0</v>
      </c>
      <c r="Y477" s="78">
        <f t="shared" si="88"/>
        <v>0</v>
      </c>
      <c r="Z477" s="78">
        <f t="shared" si="88"/>
        <v>0</v>
      </c>
      <c r="AA477" s="78">
        <f t="shared" si="88"/>
        <v>0</v>
      </c>
      <c r="AB477" s="111">
        <f t="shared" si="88"/>
        <v>0</v>
      </c>
      <c r="AC477" s="107">
        <f t="shared" si="88"/>
        <v>0</v>
      </c>
      <c r="AD477" s="78">
        <f t="shared" si="88"/>
        <v>0</v>
      </c>
      <c r="AE477" s="78">
        <f t="shared" si="88"/>
        <v>0</v>
      </c>
      <c r="AF477" s="78">
        <f t="shared" si="88"/>
        <v>0</v>
      </c>
      <c r="AG477" s="78">
        <f t="shared" si="88"/>
        <v>0</v>
      </c>
      <c r="AH477" s="78">
        <f t="shared" si="88"/>
        <v>0</v>
      </c>
      <c r="AI477" s="78">
        <f t="shared" si="88"/>
        <v>0</v>
      </c>
      <c r="AJ477" s="78">
        <f t="shared" si="88"/>
        <v>0</v>
      </c>
      <c r="AK477" s="78">
        <f t="shared" si="88"/>
        <v>0</v>
      </c>
      <c r="AL477" s="78">
        <f t="shared" si="88"/>
        <v>0</v>
      </c>
      <c r="AM477" s="78">
        <f t="shared" si="88"/>
        <v>0</v>
      </c>
      <c r="AN477" s="78">
        <f t="shared" si="88"/>
        <v>0</v>
      </c>
      <c r="AO477" s="78">
        <f t="shared" si="88"/>
        <v>0</v>
      </c>
      <c r="AP477" s="78">
        <f t="shared" si="88"/>
        <v>16.754465838999998</v>
      </c>
      <c r="AQ477" s="78">
        <f t="shared" si="88"/>
        <v>70.593473620000012</v>
      </c>
      <c r="AR477" s="78">
        <f t="shared" si="88"/>
        <v>0</v>
      </c>
      <c r="AS477" s="78">
        <f t="shared" si="88"/>
        <v>0</v>
      </c>
      <c r="AT477" s="78">
        <f t="shared" si="88"/>
        <v>0</v>
      </c>
      <c r="AU477" s="78">
        <f t="shared" si="88"/>
        <v>0</v>
      </c>
      <c r="AV477" s="78">
        <f t="shared" si="88"/>
        <v>0</v>
      </c>
      <c r="AW477" s="78">
        <f t="shared" si="88"/>
        <v>0</v>
      </c>
      <c r="AX477" s="78">
        <f t="shared" si="88"/>
        <v>0</v>
      </c>
      <c r="AY477" s="78">
        <f t="shared" si="88"/>
        <v>0</v>
      </c>
    </row>
    <row r="478" spans="1:51" ht="31.5">
      <c r="A478" s="105" t="s">
        <v>203</v>
      </c>
      <c r="B478" s="106" t="s">
        <v>58</v>
      </c>
      <c r="C478" s="105" t="s">
        <v>6</v>
      </c>
      <c r="D478" s="78">
        <f t="shared" ref="D478:AY478" si="89">SUM(D479:D485)</f>
        <v>0</v>
      </c>
      <c r="E478" s="78">
        <f t="shared" si="89"/>
        <v>0</v>
      </c>
      <c r="F478" s="78">
        <f t="shared" si="89"/>
        <v>0</v>
      </c>
      <c r="G478" s="78">
        <f t="shared" si="89"/>
        <v>0</v>
      </c>
      <c r="H478" s="78">
        <f t="shared" si="89"/>
        <v>0</v>
      </c>
      <c r="I478" s="78">
        <f t="shared" si="89"/>
        <v>0</v>
      </c>
      <c r="J478" s="78">
        <f t="shared" si="89"/>
        <v>0</v>
      </c>
      <c r="K478" s="78">
        <f t="shared" si="89"/>
        <v>0</v>
      </c>
      <c r="L478" s="78">
        <f t="shared" si="89"/>
        <v>0</v>
      </c>
      <c r="M478" s="78">
        <f t="shared" si="89"/>
        <v>0</v>
      </c>
      <c r="N478" s="78">
        <f t="shared" si="89"/>
        <v>0</v>
      </c>
      <c r="O478" s="78">
        <f t="shared" si="89"/>
        <v>0</v>
      </c>
      <c r="P478" s="78">
        <f t="shared" si="89"/>
        <v>0</v>
      </c>
      <c r="Q478" s="78">
        <f t="shared" si="89"/>
        <v>0</v>
      </c>
      <c r="R478" s="78">
        <f t="shared" si="89"/>
        <v>0</v>
      </c>
      <c r="S478" s="78">
        <f t="shared" si="89"/>
        <v>0</v>
      </c>
      <c r="T478" s="78">
        <f t="shared" si="89"/>
        <v>0</v>
      </c>
      <c r="U478" s="78">
        <f t="shared" si="89"/>
        <v>0</v>
      </c>
      <c r="V478" s="78">
        <f t="shared" si="89"/>
        <v>0</v>
      </c>
      <c r="W478" s="78">
        <f t="shared" si="89"/>
        <v>0</v>
      </c>
      <c r="X478" s="78">
        <f t="shared" si="89"/>
        <v>0</v>
      </c>
      <c r="Y478" s="78">
        <f t="shared" si="89"/>
        <v>0</v>
      </c>
      <c r="Z478" s="78">
        <f t="shared" si="89"/>
        <v>0</v>
      </c>
      <c r="AA478" s="78">
        <f t="shared" si="89"/>
        <v>0</v>
      </c>
      <c r="AB478" s="111">
        <f t="shared" si="89"/>
        <v>0</v>
      </c>
      <c r="AC478" s="107">
        <f t="shared" si="89"/>
        <v>0</v>
      </c>
      <c r="AD478" s="78">
        <f t="shared" si="89"/>
        <v>0</v>
      </c>
      <c r="AE478" s="78">
        <f t="shared" si="89"/>
        <v>0</v>
      </c>
      <c r="AF478" s="78">
        <f t="shared" si="89"/>
        <v>0</v>
      </c>
      <c r="AG478" s="78">
        <f t="shared" si="89"/>
        <v>0</v>
      </c>
      <c r="AH478" s="78">
        <f t="shared" si="89"/>
        <v>0</v>
      </c>
      <c r="AI478" s="78">
        <f t="shared" si="89"/>
        <v>0</v>
      </c>
      <c r="AJ478" s="78">
        <f t="shared" si="89"/>
        <v>0</v>
      </c>
      <c r="AK478" s="78">
        <f t="shared" si="89"/>
        <v>0</v>
      </c>
      <c r="AL478" s="78">
        <f t="shared" si="89"/>
        <v>0</v>
      </c>
      <c r="AM478" s="78">
        <f t="shared" si="89"/>
        <v>0</v>
      </c>
      <c r="AN478" s="78">
        <f t="shared" si="89"/>
        <v>0</v>
      </c>
      <c r="AO478" s="78">
        <f t="shared" si="89"/>
        <v>0</v>
      </c>
      <c r="AP478" s="78">
        <f>SUM(AP479:AP485)</f>
        <v>16.754465838999998</v>
      </c>
      <c r="AQ478" s="78">
        <f t="shared" si="89"/>
        <v>70.593473620000012</v>
      </c>
      <c r="AR478" s="78">
        <f t="shared" si="89"/>
        <v>0</v>
      </c>
      <c r="AS478" s="78">
        <f t="shared" si="89"/>
        <v>0</v>
      </c>
      <c r="AT478" s="78">
        <f t="shared" si="89"/>
        <v>0</v>
      </c>
      <c r="AU478" s="78">
        <f t="shared" si="89"/>
        <v>0</v>
      </c>
      <c r="AV478" s="78">
        <f t="shared" si="89"/>
        <v>0</v>
      </c>
      <c r="AW478" s="78">
        <f t="shared" si="89"/>
        <v>0</v>
      </c>
      <c r="AX478" s="78">
        <f t="shared" si="89"/>
        <v>0</v>
      </c>
      <c r="AY478" s="78">
        <f t="shared" si="89"/>
        <v>0</v>
      </c>
    </row>
    <row r="479" spans="1:51" ht="47.25">
      <c r="A479" s="105" t="s">
        <v>203</v>
      </c>
      <c r="B479" s="106" t="s">
        <v>756</v>
      </c>
      <c r="C479" s="105" t="s">
        <v>757</v>
      </c>
      <c r="D479" s="88">
        <v>0</v>
      </c>
      <c r="E479" s="88"/>
      <c r="F479" s="88">
        <v>0</v>
      </c>
      <c r="G479" s="88"/>
      <c r="H479" s="88">
        <v>0</v>
      </c>
      <c r="I479" s="88"/>
      <c r="J479" s="88">
        <v>0</v>
      </c>
      <c r="K479" s="88"/>
      <c r="L479" s="88">
        <v>0</v>
      </c>
      <c r="M479" s="88"/>
      <c r="N479" s="88">
        <v>0</v>
      </c>
      <c r="O479" s="88"/>
      <c r="P479" s="88">
        <v>0</v>
      </c>
      <c r="Q479" s="88"/>
      <c r="R479" s="88">
        <v>0</v>
      </c>
      <c r="S479" s="88"/>
      <c r="T479" s="88">
        <v>0</v>
      </c>
      <c r="U479" s="88"/>
      <c r="V479" s="88">
        <v>0</v>
      </c>
      <c r="W479" s="88"/>
      <c r="X479" s="88">
        <v>0</v>
      </c>
      <c r="Y479" s="88"/>
      <c r="Z479" s="88">
        <v>0</v>
      </c>
      <c r="AA479" s="88"/>
      <c r="AB479" s="109">
        <v>0</v>
      </c>
      <c r="AC479" s="110"/>
      <c r="AD479" s="88">
        <v>0</v>
      </c>
      <c r="AE479" s="88"/>
      <c r="AF479" s="88">
        <v>0</v>
      </c>
      <c r="AG479" s="88"/>
      <c r="AH479" s="88">
        <v>0</v>
      </c>
      <c r="AI479" s="88"/>
      <c r="AJ479" s="88">
        <v>0</v>
      </c>
      <c r="AK479" s="88"/>
      <c r="AL479" s="88">
        <v>0</v>
      </c>
      <c r="AM479" s="88"/>
      <c r="AN479" s="88">
        <v>0</v>
      </c>
      <c r="AO479" s="88"/>
      <c r="AP479" s="88">
        <v>9.0588939999999987</v>
      </c>
      <c r="AQ479" s="88">
        <v>69.325666280000007</v>
      </c>
      <c r="AR479" s="88">
        <v>0</v>
      </c>
      <c r="AS479" s="88"/>
      <c r="AT479" s="88">
        <v>0</v>
      </c>
      <c r="AU479" s="88"/>
      <c r="AV479" s="88">
        <v>0</v>
      </c>
      <c r="AW479" s="88"/>
      <c r="AX479" s="88">
        <v>0</v>
      </c>
      <c r="AY479" s="88"/>
    </row>
    <row r="480" spans="1:51" ht="31.5">
      <c r="A480" s="105" t="s">
        <v>203</v>
      </c>
      <c r="B480" s="106" t="s">
        <v>758</v>
      </c>
      <c r="C480" s="105" t="s">
        <v>759</v>
      </c>
      <c r="D480" s="88">
        <v>0</v>
      </c>
      <c r="E480" s="88"/>
      <c r="F480" s="88">
        <v>0</v>
      </c>
      <c r="G480" s="88"/>
      <c r="H480" s="88">
        <v>0</v>
      </c>
      <c r="I480" s="88"/>
      <c r="J480" s="88">
        <v>0</v>
      </c>
      <c r="K480" s="88"/>
      <c r="L480" s="88">
        <v>0</v>
      </c>
      <c r="M480" s="88"/>
      <c r="N480" s="88">
        <v>0</v>
      </c>
      <c r="O480" s="88"/>
      <c r="P480" s="88">
        <v>0</v>
      </c>
      <c r="Q480" s="88"/>
      <c r="R480" s="88">
        <v>0</v>
      </c>
      <c r="S480" s="88"/>
      <c r="T480" s="88">
        <v>0</v>
      </c>
      <c r="U480" s="88"/>
      <c r="V480" s="88">
        <v>0</v>
      </c>
      <c r="W480" s="88"/>
      <c r="X480" s="88">
        <v>0</v>
      </c>
      <c r="Y480" s="88"/>
      <c r="Z480" s="88">
        <v>0</v>
      </c>
      <c r="AA480" s="88"/>
      <c r="AB480" s="109">
        <v>0</v>
      </c>
      <c r="AC480" s="110"/>
      <c r="AD480" s="88">
        <v>0</v>
      </c>
      <c r="AE480" s="88"/>
      <c r="AF480" s="88">
        <v>0</v>
      </c>
      <c r="AG480" s="88"/>
      <c r="AH480" s="88">
        <v>0</v>
      </c>
      <c r="AI480" s="88"/>
      <c r="AJ480" s="88">
        <v>0</v>
      </c>
      <c r="AK480" s="88"/>
      <c r="AL480" s="88">
        <v>0</v>
      </c>
      <c r="AM480" s="88"/>
      <c r="AN480" s="88">
        <v>0</v>
      </c>
      <c r="AO480" s="88"/>
      <c r="AP480" s="88">
        <v>0.72208448000000003</v>
      </c>
      <c r="AQ480" s="88">
        <v>0.72208448000000003</v>
      </c>
      <c r="AR480" s="88">
        <v>0</v>
      </c>
      <c r="AS480" s="88"/>
      <c r="AT480" s="88">
        <v>0</v>
      </c>
      <c r="AU480" s="88"/>
      <c r="AV480" s="88">
        <v>0</v>
      </c>
      <c r="AW480" s="88"/>
      <c r="AX480" s="88">
        <v>0</v>
      </c>
      <c r="AY480" s="88"/>
    </row>
    <row r="481" spans="1:51" ht="31.5">
      <c r="A481" s="105" t="s">
        <v>203</v>
      </c>
      <c r="B481" s="106" t="s">
        <v>760</v>
      </c>
      <c r="C481" s="105" t="s">
        <v>761</v>
      </c>
      <c r="D481" s="88">
        <v>0</v>
      </c>
      <c r="E481" s="88"/>
      <c r="F481" s="88">
        <v>0</v>
      </c>
      <c r="G481" s="88"/>
      <c r="H481" s="88">
        <v>0</v>
      </c>
      <c r="I481" s="88"/>
      <c r="J481" s="88">
        <v>0</v>
      </c>
      <c r="K481" s="88"/>
      <c r="L481" s="88">
        <v>0</v>
      </c>
      <c r="M481" s="88"/>
      <c r="N481" s="88">
        <v>0</v>
      </c>
      <c r="O481" s="88"/>
      <c r="P481" s="88">
        <v>0</v>
      </c>
      <c r="Q481" s="88"/>
      <c r="R481" s="88">
        <v>0</v>
      </c>
      <c r="S481" s="88"/>
      <c r="T481" s="88">
        <v>0</v>
      </c>
      <c r="U481" s="88"/>
      <c r="V481" s="88">
        <v>0</v>
      </c>
      <c r="W481" s="88"/>
      <c r="X481" s="88">
        <v>0</v>
      </c>
      <c r="Y481" s="88"/>
      <c r="Z481" s="88">
        <v>0</v>
      </c>
      <c r="AA481" s="88"/>
      <c r="AB481" s="109">
        <v>0</v>
      </c>
      <c r="AC481" s="110"/>
      <c r="AD481" s="88">
        <v>0</v>
      </c>
      <c r="AE481" s="88"/>
      <c r="AF481" s="88">
        <v>0</v>
      </c>
      <c r="AG481" s="88"/>
      <c r="AH481" s="88">
        <v>0</v>
      </c>
      <c r="AI481" s="88"/>
      <c r="AJ481" s="88">
        <v>0</v>
      </c>
      <c r="AK481" s="88"/>
      <c r="AL481" s="88">
        <v>0</v>
      </c>
      <c r="AM481" s="88"/>
      <c r="AN481" s="88">
        <v>0</v>
      </c>
      <c r="AO481" s="88"/>
      <c r="AP481" s="88">
        <v>0.54572286000000003</v>
      </c>
      <c r="AQ481" s="88">
        <v>0.54572286000000003</v>
      </c>
      <c r="AR481" s="88">
        <v>0</v>
      </c>
      <c r="AS481" s="88"/>
      <c r="AT481" s="88">
        <v>0</v>
      </c>
      <c r="AU481" s="88"/>
      <c r="AV481" s="88">
        <v>0</v>
      </c>
      <c r="AW481" s="88"/>
      <c r="AX481" s="88">
        <v>0</v>
      </c>
      <c r="AY481" s="88"/>
    </row>
    <row r="482" spans="1:51" ht="31.5">
      <c r="A482" s="105" t="s">
        <v>203</v>
      </c>
      <c r="B482" s="106" t="s">
        <v>762</v>
      </c>
      <c r="C482" s="105" t="s">
        <v>763</v>
      </c>
      <c r="D482" s="88">
        <v>0</v>
      </c>
      <c r="E482" s="88"/>
      <c r="F482" s="88">
        <v>0</v>
      </c>
      <c r="G482" s="88"/>
      <c r="H482" s="88">
        <v>0</v>
      </c>
      <c r="I482" s="88"/>
      <c r="J482" s="88">
        <v>0</v>
      </c>
      <c r="K482" s="88"/>
      <c r="L482" s="88">
        <v>0</v>
      </c>
      <c r="M482" s="88"/>
      <c r="N482" s="88">
        <v>0</v>
      </c>
      <c r="O482" s="88"/>
      <c r="P482" s="88">
        <v>0</v>
      </c>
      <c r="Q482" s="88"/>
      <c r="R482" s="88">
        <v>0</v>
      </c>
      <c r="S482" s="88"/>
      <c r="T482" s="88">
        <v>0</v>
      </c>
      <c r="U482" s="88"/>
      <c r="V482" s="88">
        <v>0</v>
      </c>
      <c r="W482" s="88"/>
      <c r="X482" s="88">
        <v>0</v>
      </c>
      <c r="Y482" s="88"/>
      <c r="Z482" s="88">
        <v>0</v>
      </c>
      <c r="AA482" s="88"/>
      <c r="AB482" s="109">
        <v>0</v>
      </c>
      <c r="AC482" s="110"/>
      <c r="AD482" s="88">
        <v>0</v>
      </c>
      <c r="AE482" s="88"/>
      <c r="AF482" s="88">
        <v>0</v>
      </c>
      <c r="AG482" s="88"/>
      <c r="AH482" s="88">
        <v>0</v>
      </c>
      <c r="AI482" s="88"/>
      <c r="AJ482" s="88">
        <v>0</v>
      </c>
      <c r="AK482" s="88"/>
      <c r="AL482" s="88">
        <v>0</v>
      </c>
      <c r="AM482" s="88"/>
      <c r="AN482" s="88">
        <v>0</v>
      </c>
      <c r="AO482" s="88"/>
      <c r="AP482" s="88">
        <v>6.4277644990000002</v>
      </c>
      <c r="AQ482" s="88">
        <v>0</v>
      </c>
      <c r="AR482" s="88">
        <v>0</v>
      </c>
      <c r="AS482" s="88"/>
      <c r="AT482" s="88">
        <v>0</v>
      </c>
      <c r="AU482" s="88"/>
      <c r="AV482" s="88">
        <v>0</v>
      </c>
      <c r="AW482" s="88"/>
      <c r="AX482" s="88">
        <v>0</v>
      </c>
      <c r="AY482" s="88"/>
    </row>
    <row r="483" spans="1:51" ht="15.75">
      <c r="A483" s="105" t="s">
        <v>203</v>
      </c>
      <c r="B483" s="106" t="s">
        <v>764</v>
      </c>
      <c r="C483" s="105" t="s">
        <v>765</v>
      </c>
      <c r="D483" s="88">
        <v>0</v>
      </c>
      <c r="E483" s="88"/>
      <c r="F483" s="88">
        <v>0</v>
      </c>
      <c r="G483" s="88"/>
      <c r="H483" s="88">
        <v>0</v>
      </c>
      <c r="I483" s="88"/>
      <c r="J483" s="88">
        <v>0</v>
      </c>
      <c r="K483" s="88"/>
      <c r="L483" s="88">
        <v>0</v>
      </c>
      <c r="M483" s="88"/>
      <c r="N483" s="88">
        <v>0</v>
      </c>
      <c r="O483" s="88"/>
      <c r="P483" s="88">
        <v>0</v>
      </c>
      <c r="Q483" s="88"/>
      <c r="R483" s="88">
        <v>0</v>
      </c>
      <c r="S483" s="88"/>
      <c r="T483" s="88">
        <v>0</v>
      </c>
      <c r="U483" s="88"/>
      <c r="V483" s="88">
        <v>0</v>
      </c>
      <c r="W483" s="88"/>
      <c r="X483" s="88">
        <v>0</v>
      </c>
      <c r="Y483" s="88"/>
      <c r="Z483" s="88">
        <v>0</v>
      </c>
      <c r="AA483" s="88"/>
      <c r="AB483" s="109">
        <v>0</v>
      </c>
      <c r="AC483" s="110"/>
      <c r="AD483" s="88">
        <v>0</v>
      </c>
      <c r="AE483" s="88"/>
      <c r="AF483" s="88">
        <v>0</v>
      </c>
      <c r="AG483" s="88"/>
      <c r="AH483" s="88">
        <v>0</v>
      </c>
      <c r="AI483" s="88"/>
      <c r="AJ483" s="88">
        <v>0</v>
      </c>
      <c r="AK483" s="88"/>
      <c r="AL483" s="88">
        <v>0</v>
      </c>
      <c r="AM483" s="88"/>
      <c r="AN483" s="88">
        <v>0</v>
      </c>
      <c r="AO483" s="88"/>
      <c r="AP483" s="88">
        <v>0</v>
      </c>
      <c r="AQ483" s="88"/>
      <c r="AR483" s="88">
        <v>0</v>
      </c>
      <c r="AS483" s="88"/>
      <c r="AT483" s="88">
        <v>0</v>
      </c>
      <c r="AU483" s="88"/>
      <c r="AV483" s="88">
        <v>0</v>
      </c>
      <c r="AW483" s="88"/>
      <c r="AX483" s="88">
        <v>0</v>
      </c>
      <c r="AY483" s="88"/>
    </row>
    <row r="484" spans="1:51" ht="63">
      <c r="A484" s="105" t="s">
        <v>203</v>
      </c>
      <c r="B484" s="106" t="s">
        <v>766</v>
      </c>
      <c r="C484" s="105" t="s">
        <v>767</v>
      </c>
      <c r="D484" s="88">
        <v>0</v>
      </c>
      <c r="E484" s="88"/>
      <c r="F484" s="88">
        <v>0</v>
      </c>
      <c r="G484" s="88"/>
      <c r="H484" s="88">
        <v>0</v>
      </c>
      <c r="I484" s="88"/>
      <c r="J484" s="88">
        <v>0</v>
      </c>
      <c r="K484" s="88"/>
      <c r="L484" s="88">
        <v>0</v>
      </c>
      <c r="M484" s="88"/>
      <c r="N484" s="88">
        <v>0</v>
      </c>
      <c r="O484" s="88"/>
      <c r="P484" s="88">
        <v>0</v>
      </c>
      <c r="Q484" s="88"/>
      <c r="R484" s="88">
        <v>0</v>
      </c>
      <c r="S484" s="88"/>
      <c r="T484" s="88">
        <v>0</v>
      </c>
      <c r="U484" s="88"/>
      <c r="V484" s="88">
        <v>0</v>
      </c>
      <c r="W484" s="88"/>
      <c r="X484" s="88">
        <v>0</v>
      </c>
      <c r="Y484" s="88"/>
      <c r="Z484" s="88">
        <v>0</v>
      </c>
      <c r="AA484" s="88"/>
      <c r="AB484" s="109">
        <v>0</v>
      </c>
      <c r="AC484" s="110"/>
      <c r="AD484" s="88">
        <v>0</v>
      </c>
      <c r="AE484" s="88"/>
      <c r="AF484" s="88">
        <v>0</v>
      </c>
      <c r="AG484" s="88"/>
      <c r="AH484" s="88">
        <v>0</v>
      </c>
      <c r="AI484" s="88"/>
      <c r="AJ484" s="88">
        <v>0</v>
      </c>
      <c r="AK484" s="88"/>
      <c r="AL484" s="88">
        <v>0</v>
      </c>
      <c r="AM484" s="88"/>
      <c r="AN484" s="88">
        <v>0</v>
      </c>
      <c r="AO484" s="88"/>
      <c r="AP484" s="88">
        <v>0</v>
      </c>
      <c r="AQ484" s="88"/>
      <c r="AR484" s="88">
        <v>0</v>
      </c>
      <c r="AS484" s="88"/>
      <c r="AT484" s="88">
        <v>0</v>
      </c>
      <c r="AU484" s="88"/>
      <c r="AV484" s="88">
        <v>0</v>
      </c>
      <c r="AW484" s="88"/>
      <c r="AX484" s="88">
        <v>0</v>
      </c>
      <c r="AY484" s="88"/>
    </row>
    <row r="485" spans="1:51" ht="78.75">
      <c r="A485" s="105" t="s">
        <v>203</v>
      </c>
      <c r="B485" s="106" t="s">
        <v>768</v>
      </c>
      <c r="C485" s="105" t="s">
        <v>769</v>
      </c>
      <c r="D485" s="88">
        <v>0</v>
      </c>
      <c r="E485" s="88"/>
      <c r="F485" s="88">
        <v>0</v>
      </c>
      <c r="G485" s="88"/>
      <c r="H485" s="88">
        <v>0</v>
      </c>
      <c r="I485" s="88"/>
      <c r="J485" s="88">
        <v>0</v>
      </c>
      <c r="K485" s="88"/>
      <c r="L485" s="88">
        <v>0</v>
      </c>
      <c r="M485" s="88"/>
      <c r="N485" s="88">
        <v>0</v>
      </c>
      <c r="O485" s="88"/>
      <c r="P485" s="88">
        <v>0</v>
      </c>
      <c r="Q485" s="88"/>
      <c r="R485" s="88">
        <v>0</v>
      </c>
      <c r="S485" s="88"/>
      <c r="T485" s="88">
        <v>0</v>
      </c>
      <c r="U485" s="88"/>
      <c r="V485" s="88">
        <v>0</v>
      </c>
      <c r="W485" s="88"/>
      <c r="X485" s="88">
        <v>0</v>
      </c>
      <c r="Y485" s="88"/>
      <c r="Z485" s="88">
        <v>0</v>
      </c>
      <c r="AA485" s="88"/>
      <c r="AB485" s="109">
        <v>0</v>
      </c>
      <c r="AC485" s="110"/>
      <c r="AD485" s="88">
        <v>0</v>
      </c>
      <c r="AE485" s="88"/>
      <c r="AF485" s="88">
        <v>0</v>
      </c>
      <c r="AG485" s="88"/>
      <c r="AH485" s="88">
        <v>0</v>
      </c>
      <c r="AI485" s="88"/>
      <c r="AJ485" s="88">
        <v>0</v>
      </c>
      <c r="AK485" s="88"/>
      <c r="AL485" s="88">
        <v>0</v>
      </c>
      <c r="AM485" s="88"/>
      <c r="AN485" s="88">
        <v>0</v>
      </c>
      <c r="AO485" s="88"/>
      <c r="AP485" s="88">
        <v>0</v>
      </c>
      <c r="AQ485" s="88"/>
      <c r="AR485" s="88">
        <v>0</v>
      </c>
      <c r="AS485" s="88"/>
      <c r="AT485" s="88">
        <v>0</v>
      </c>
      <c r="AU485" s="88"/>
      <c r="AV485" s="88">
        <v>0</v>
      </c>
      <c r="AW485" s="88"/>
      <c r="AX485" s="88">
        <v>0</v>
      </c>
      <c r="AY485" s="88"/>
    </row>
    <row r="486" spans="1:51" ht="47.25">
      <c r="A486" s="105" t="s">
        <v>204</v>
      </c>
      <c r="B486" s="106" t="s">
        <v>60</v>
      </c>
      <c r="C486" s="105" t="s">
        <v>6</v>
      </c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111"/>
      <c r="AC486" s="107"/>
      <c r="AD486" s="78"/>
      <c r="AE486" s="78"/>
      <c r="AF486" s="78"/>
      <c r="AG486" s="78"/>
      <c r="AH486" s="78"/>
      <c r="AI486" s="78"/>
      <c r="AJ486" s="78"/>
      <c r="AK486" s="78"/>
      <c r="AL486" s="78"/>
      <c r="AM486" s="78"/>
      <c r="AN486" s="78"/>
      <c r="AO486" s="78"/>
      <c r="AP486" s="78"/>
      <c r="AQ486" s="78"/>
      <c r="AR486" s="78"/>
      <c r="AS486" s="78"/>
      <c r="AT486" s="78"/>
      <c r="AU486" s="78"/>
      <c r="AV486" s="78"/>
      <c r="AW486" s="78"/>
      <c r="AX486" s="78"/>
      <c r="AY486" s="78"/>
    </row>
    <row r="487" spans="1:51" ht="47.25">
      <c r="A487" s="105" t="s">
        <v>205</v>
      </c>
      <c r="B487" s="106" t="s">
        <v>62</v>
      </c>
      <c r="C487" s="105" t="s">
        <v>6</v>
      </c>
      <c r="D487" s="78">
        <f t="shared" ref="D487:AY487" si="90">D488+D492</f>
        <v>0</v>
      </c>
      <c r="E487" s="78">
        <f t="shared" si="90"/>
        <v>0</v>
      </c>
      <c r="F487" s="78">
        <f t="shared" si="90"/>
        <v>0</v>
      </c>
      <c r="G487" s="78">
        <f t="shared" si="90"/>
        <v>0</v>
      </c>
      <c r="H487" s="78">
        <f t="shared" si="90"/>
        <v>0</v>
      </c>
      <c r="I487" s="78">
        <f t="shared" si="90"/>
        <v>0</v>
      </c>
      <c r="J487" s="78">
        <f t="shared" si="90"/>
        <v>0</v>
      </c>
      <c r="K487" s="78">
        <f t="shared" si="90"/>
        <v>0</v>
      </c>
      <c r="L487" s="78">
        <f t="shared" si="90"/>
        <v>0</v>
      </c>
      <c r="M487" s="78">
        <f t="shared" si="90"/>
        <v>0</v>
      </c>
      <c r="N487" s="78">
        <f t="shared" si="90"/>
        <v>0</v>
      </c>
      <c r="O487" s="78">
        <f t="shared" si="90"/>
        <v>0</v>
      </c>
      <c r="P487" s="78">
        <f t="shared" si="90"/>
        <v>0</v>
      </c>
      <c r="Q487" s="78">
        <f t="shared" si="90"/>
        <v>0</v>
      </c>
      <c r="R487" s="78">
        <f t="shared" si="90"/>
        <v>0</v>
      </c>
      <c r="S487" s="78">
        <f t="shared" si="90"/>
        <v>0</v>
      </c>
      <c r="T487" s="78">
        <f t="shared" si="90"/>
        <v>0</v>
      </c>
      <c r="U487" s="78">
        <f t="shared" si="90"/>
        <v>0</v>
      </c>
      <c r="V487" s="78">
        <f t="shared" si="90"/>
        <v>0</v>
      </c>
      <c r="W487" s="78">
        <f t="shared" si="90"/>
        <v>0</v>
      </c>
      <c r="X487" s="78">
        <f t="shared" si="90"/>
        <v>0</v>
      </c>
      <c r="Y487" s="78">
        <f t="shared" si="90"/>
        <v>0</v>
      </c>
      <c r="Z487" s="78">
        <f t="shared" si="90"/>
        <v>0</v>
      </c>
      <c r="AA487" s="78">
        <f t="shared" si="90"/>
        <v>0</v>
      </c>
      <c r="AB487" s="111">
        <f t="shared" si="90"/>
        <v>0</v>
      </c>
      <c r="AC487" s="107">
        <f t="shared" si="90"/>
        <v>0</v>
      </c>
      <c r="AD487" s="78">
        <f t="shared" si="90"/>
        <v>0</v>
      </c>
      <c r="AE487" s="78">
        <f t="shared" si="90"/>
        <v>0</v>
      </c>
      <c r="AF487" s="78">
        <f t="shared" si="90"/>
        <v>0</v>
      </c>
      <c r="AG487" s="78">
        <f t="shared" si="90"/>
        <v>0</v>
      </c>
      <c r="AH487" s="78">
        <f t="shared" si="90"/>
        <v>0</v>
      </c>
      <c r="AI487" s="78">
        <f t="shared" si="90"/>
        <v>0</v>
      </c>
      <c r="AJ487" s="78">
        <f t="shared" si="90"/>
        <v>0</v>
      </c>
      <c r="AK487" s="78">
        <f t="shared" si="90"/>
        <v>0</v>
      </c>
      <c r="AL487" s="78">
        <f t="shared" si="90"/>
        <v>0</v>
      </c>
      <c r="AM487" s="78">
        <f t="shared" si="90"/>
        <v>0</v>
      </c>
      <c r="AN487" s="78">
        <f t="shared" si="90"/>
        <v>0</v>
      </c>
      <c r="AO487" s="78">
        <f t="shared" si="90"/>
        <v>0</v>
      </c>
      <c r="AP487" s="78">
        <f t="shared" si="90"/>
        <v>0</v>
      </c>
      <c r="AQ487" s="78">
        <f t="shared" si="90"/>
        <v>0</v>
      </c>
      <c r="AR487" s="78">
        <f t="shared" si="90"/>
        <v>0</v>
      </c>
      <c r="AS487" s="78">
        <f t="shared" si="90"/>
        <v>0</v>
      </c>
      <c r="AT487" s="78">
        <f t="shared" si="90"/>
        <v>0</v>
      </c>
      <c r="AU487" s="78">
        <f t="shared" si="90"/>
        <v>0</v>
      </c>
      <c r="AV487" s="78">
        <f t="shared" si="90"/>
        <v>0</v>
      </c>
      <c r="AW487" s="78">
        <f t="shared" si="90"/>
        <v>0</v>
      </c>
      <c r="AX487" s="78">
        <f t="shared" si="90"/>
        <v>0</v>
      </c>
      <c r="AY487" s="78">
        <f t="shared" si="90"/>
        <v>0</v>
      </c>
    </row>
    <row r="488" spans="1:51" ht="31.5">
      <c r="A488" s="105" t="s">
        <v>206</v>
      </c>
      <c r="B488" s="106" t="s">
        <v>64</v>
      </c>
      <c r="C488" s="105" t="s">
        <v>6</v>
      </c>
      <c r="D488" s="78">
        <f t="shared" ref="D488:AY488" si="91">SUM(D489:D491)</f>
        <v>0</v>
      </c>
      <c r="E488" s="78">
        <f t="shared" si="91"/>
        <v>0</v>
      </c>
      <c r="F488" s="78">
        <f t="shared" si="91"/>
        <v>0</v>
      </c>
      <c r="G488" s="78">
        <f t="shared" si="91"/>
        <v>0</v>
      </c>
      <c r="H488" s="78">
        <f t="shared" si="91"/>
        <v>0</v>
      </c>
      <c r="I488" s="78">
        <f t="shared" si="91"/>
        <v>0</v>
      </c>
      <c r="J488" s="78">
        <f t="shared" si="91"/>
        <v>0</v>
      </c>
      <c r="K488" s="78">
        <f t="shared" si="91"/>
        <v>0</v>
      </c>
      <c r="L488" s="78">
        <f t="shared" si="91"/>
        <v>0</v>
      </c>
      <c r="M488" s="78">
        <f t="shared" si="91"/>
        <v>0</v>
      </c>
      <c r="N488" s="78">
        <f t="shared" si="91"/>
        <v>0</v>
      </c>
      <c r="O488" s="78">
        <f t="shared" si="91"/>
        <v>0</v>
      </c>
      <c r="P488" s="78">
        <f t="shared" si="91"/>
        <v>0</v>
      </c>
      <c r="Q488" s="78">
        <f t="shared" si="91"/>
        <v>0</v>
      </c>
      <c r="R488" s="78">
        <f t="shared" si="91"/>
        <v>0</v>
      </c>
      <c r="S488" s="78">
        <f t="shared" si="91"/>
        <v>0</v>
      </c>
      <c r="T488" s="78">
        <f t="shared" si="91"/>
        <v>0</v>
      </c>
      <c r="U488" s="78">
        <f t="shared" si="91"/>
        <v>0</v>
      </c>
      <c r="V488" s="78">
        <f t="shared" si="91"/>
        <v>0</v>
      </c>
      <c r="W488" s="78">
        <f t="shared" si="91"/>
        <v>0</v>
      </c>
      <c r="X488" s="78">
        <f t="shared" si="91"/>
        <v>0</v>
      </c>
      <c r="Y488" s="78">
        <f t="shared" si="91"/>
        <v>0</v>
      </c>
      <c r="Z488" s="78">
        <f t="shared" si="91"/>
        <v>0</v>
      </c>
      <c r="AA488" s="78">
        <f t="shared" si="91"/>
        <v>0</v>
      </c>
      <c r="AB488" s="111">
        <f t="shared" si="91"/>
        <v>0</v>
      </c>
      <c r="AC488" s="107">
        <f t="shared" si="91"/>
        <v>0</v>
      </c>
      <c r="AD488" s="78">
        <f t="shared" si="91"/>
        <v>0</v>
      </c>
      <c r="AE488" s="78">
        <f t="shared" si="91"/>
        <v>0</v>
      </c>
      <c r="AF488" s="78">
        <f t="shared" si="91"/>
        <v>0</v>
      </c>
      <c r="AG488" s="78">
        <f t="shared" si="91"/>
        <v>0</v>
      </c>
      <c r="AH488" s="78">
        <f t="shared" si="91"/>
        <v>0</v>
      </c>
      <c r="AI488" s="78">
        <f t="shared" si="91"/>
        <v>0</v>
      </c>
      <c r="AJ488" s="78">
        <f t="shared" si="91"/>
        <v>0</v>
      </c>
      <c r="AK488" s="78">
        <f t="shared" si="91"/>
        <v>0</v>
      </c>
      <c r="AL488" s="78">
        <f t="shared" si="91"/>
        <v>0</v>
      </c>
      <c r="AM488" s="78">
        <f t="shared" si="91"/>
        <v>0</v>
      </c>
      <c r="AN488" s="78">
        <f t="shared" si="91"/>
        <v>0</v>
      </c>
      <c r="AO488" s="78">
        <f t="shared" si="91"/>
        <v>0</v>
      </c>
      <c r="AP488" s="78">
        <f t="shared" si="91"/>
        <v>0</v>
      </c>
      <c r="AQ488" s="78">
        <f t="shared" si="91"/>
        <v>0</v>
      </c>
      <c r="AR488" s="78">
        <f t="shared" si="91"/>
        <v>0</v>
      </c>
      <c r="AS488" s="78">
        <f t="shared" si="91"/>
        <v>0</v>
      </c>
      <c r="AT488" s="78">
        <f t="shared" si="91"/>
        <v>0</v>
      </c>
      <c r="AU488" s="78">
        <f t="shared" si="91"/>
        <v>0</v>
      </c>
      <c r="AV488" s="78">
        <f t="shared" si="91"/>
        <v>0</v>
      </c>
      <c r="AW488" s="78">
        <f t="shared" si="91"/>
        <v>0</v>
      </c>
      <c r="AX488" s="78">
        <f t="shared" si="91"/>
        <v>0</v>
      </c>
      <c r="AY488" s="78">
        <f t="shared" si="91"/>
        <v>0</v>
      </c>
    </row>
    <row r="489" spans="1:51" ht="31.5">
      <c r="A489" s="105" t="s">
        <v>206</v>
      </c>
      <c r="B489" s="106" t="s">
        <v>770</v>
      </c>
      <c r="C489" s="105" t="s">
        <v>771</v>
      </c>
      <c r="D489" s="88">
        <v>0</v>
      </c>
      <c r="E489" s="88"/>
      <c r="F489" s="88">
        <v>0</v>
      </c>
      <c r="G489" s="88"/>
      <c r="H489" s="88">
        <v>0</v>
      </c>
      <c r="I489" s="88"/>
      <c r="J489" s="88">
        <v>0</v>
      </c>
      <c r="K489" s="88"/>
      <c r="L489" s="88">
        <v>0</v>
      </c>
      <c r="M489" s="88"/>
      <c r="N489" s="88">
        <v>0</v>
      </c>
      <c r="O489" s="88"/>
      <c r="P489" s="88">
        <v>0</v>
      </c>
      <c r="Q489" s="88"/>
      <c r="R489" s="88">
        <v>0</v>
      </c>
      <c r="S489" s="88"/>
      <c r="T489" s="88">
        <v>0</v>
      </c>
      <c r="U489" s="88"/>
      <c r="V489" s="88">
        <v>0</v>
      </c>
      <c r="W489" s="88"/>
      <c r="X489" s="88">
        <v>0</v>
      </c>
      <c r="Y489" s="88"/>
      <c r="Z489" s="88">
        <v>0</v>
      </c>
      <c r="AA489" s="88"/>
      <c r="AB489" s="109">
        <v>0</v>
      </c>
      <c r="AC489" s="110"/>
      <c r="AD489" s="88">
        <v>0</v>
      </c>
      <c r="AE489" s="88"/>
      <c r="AF489" s="88">
        <v>0</v>
      </c>
      <c r="AG489" s="88"/>
      <c r="AH489" s="88">
        <v>0</v>
      </c>
      <c r="AI489" s="88"/>
      <c r="AJ489" s="88">
        <v>0</v>
      </c>
      <c r="AK489" s="88"/>
      <c r="AL489" s="88">
        <v>0</v>
      </c>
      <c r="AM489" s="88"/>
      <c r="AN489" s="88">
        <v>0</v>
      </c>
      <c r="AO489" s="88"/>
      <c r="AP489" s="88">
        <v>0</v>
      </c>
      <c r="AQ489" s="88"/>
      <c r="AR489" s="88">
        <v>0</v>
      </c>
      <c r="AS489" s="88"/>
      <c r="AT489" s="88">
        <v>0</v>
      </c>
      <c r="AU489" s="88"/>
      <c r="AV489" s="88">
        <v>0</v>
      </c>
      <c r="AW489" s="88"/>
      <c r="AX489" s="88">
        <v>0</v>
      </c>
      <c r="AY489" s="88"/>
    </row>
    <row r="490" spans="1:51" ht="31.5">
      <c r="A490" s="105" t="s">
        <v>206</v>
      </c>
      <c r="B490" s="106" t="s">
        <v>772</v>
      </c>
      <c r="C490" s="105" t="s">
        <v>773</v>
      </c>
      <c r="D490" s="88"/>
      <c r="E490" s="88"/>
      <c r="F490" s="88"/>
      <c r="G490" s="88"/>
      <c r="H490" s="88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88"/>
      <c r="U490" s="88"/>
      <c r="V490" s="88"/>
      <c r="W490" s="88"/>
      <c r="X490" s="88"/>
      <c r="Y490" s="88"/>
      <c r="Z490" s="88"/>
      <c r="AA490" s="88"/>
      <c r="AB490" s="109"/>
      <c r="AC490" s="110"/>
      <c r="AD490" s="88"/>
      <c r="AE490" s="88"/>
      <c r="AF490" s="88"/>
      <c r="AG490" s="88"/>
      <c r="AH490" s="88"/>
      <c r="AI490" s="88"/>
      <c r="AJ490" s="88"/>
      <c r="AK490" s="88"/>
      <c r="AL490" s="88"/>
      <c r="AM490" s="88"/>
      <c r="AN490" s="88"/>
      <c r="AO490" s="88"/>
      <c r="AP490" s="88"/>
      <c r="AQ490" s="88"/>
      <c r="AR490" s="88"/>
      <c r="AS490" s="88"/>
      <c r="AT490" s="88"/>
      <c r="AU490" s="88"/>
      <c r="AV490" s="88"/>
      <c r="AW490" s="88"/>
      <c r="AX490" s="88"/>
      <c r="AY490" s="88"/>
    </row>
    <row r="491" spans="1:51" ht="31.5">
      <c r="A491" s="105" t="s">
        <v>206</v>
      </c>
      <c r="B491" s="106" t="s">
        <v>774</v>
      </c>
      <c r="C491" s="105" t="s">
        <v>775</v>
      </c>
      <c r="D491" s="88">
        <v>0</v>
      </c>
      <c r="E491" s="88"/>
      <c r="F491" s="88">
        <v>0</v>
      </c>
      <c r="G491" s="88"/>
      <c r="H491" s="88">
        <v>0</v>
      </c>
      <c r="I491" s="88"/>
      <c r="J491" s="88">
        <v>0</v>
      </c>
      <c r="K491" s="88"/>
      <c r="L491" s="88">
        <v>0</v>
      </c>
      <c r="M491" s="88"/>
      <c r="N491" s="88">
        <v>0</v>
      </c>
      <c r="O491" s="88"/>
      <c r="P491" s="88">
        <v>0</v>
      </c>
      <c r="Q491" s="88"/>
      <c r="R491" s="88">
        <v>0</v>
      </c>
      <c r="S491" s="88"/>
      <c r="T491" s="88">
        <v>0</v>
      </c>
      <c r="U491" s="88"/>
      <c r="V491" s="88">
        <v>0</v>
      </c>
      <c r="W491" s="88"/>
      <c r="X491" s="88">
        <v>0</v>
      </c>
      <c r="Y491" s="88"/>
      <c r="Z491" s="88">
        <v>0</v>
      </c>
      <c r="AA491" s="88"/>
      <c r="AB491" s="109">
        <v>0</v>
      </c>
      <c r="AC491" s="110"/>
      <c r="AD491" s="88">
        <v>0</v>
      </c>
      <c r="AE491" s="88"/>
      <c r="AF491" s="88">
        <v>0</v>
      </c>
      <c r="AG491" s="88"/>
      <c r="AH491" s="88">
        <v>0</v>
      </c>
      <c r="AI491" s="88"/>
      <c r="AJ491" s="88">
        <v>0</v>
      </c>
      <c r="AK491" s="88"/>
      <c r="AL491" s="88">
        <v>0</v>
      </c>
      <c r="AM491" s="88"/>
      <c r="AN491" s="88">
        <v>0</v>
      </c>
      <c r="AO491" s="88"/>
      <c r="AP491" s="88">
        <v>0</v>
      </c>
      <c r="AQ491" s="88"/>
      <c r="AR491" s="88">
        <v>0</v>
      </c>
      <c r="AS491" s="88"/>
      <c r="AT491" s="88">
        <v>0</v>
      </c>
      <c r="AU491" s="88"/>
      <c r="AV491" s="88">
        <v>0</v>
      </c>
      <c r="AW491" s="88"/>
      <c r="AX491" s="88">
        <v>0</v>
      </c>
      <c r="AY491" s="88"/>
    </row>
    <row r="492" spans="1:51" ht="31.5">
      <c r="A492" s="105" t="s">
        <v>207</v>
      </c>
      <c r="B492" s="106" t="s">
        <v>66</v>
      </c>
      <c r="C492" s="105" t="s">
        <v>6</v>
      </c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116"/>
      <c r="AC492" s="113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</row>
    <row r="493" spans="1:51" ht="31.5">
      <c r="A493" s="105" t="s">
        <v>208</v>
      </c>
      <c r="B493" s="106" t="s">
        <v>68</v>
      </c>
      <c r="C493" s="105" t="s">
        <v>6</v>
      </c>
      <c r="D493" s="78">
        <f t="shared" ref="D493:AY493" si="92">D494+D495+D496+D497+D498+D499+D500+D501</f>
        <v>0</v>
      </c>
      <c r="E493" s="78">
        <f t="shared" si="92"/>
        <v>0</v>
      </c>
      <c r="F493" s="78">
        <f t="shared" si="92"/>
        <v>0</v>
      </c>
      <c r="G493" s="78">
        <f t="shared" si="92"/>
        <v>0</v>
      </c>
      <c r="H493" s="78">
        <f t="shared" si="92"/>
        <v>0</v>
      </c>
      <c r="I493" s="78">
        <f t="shared" si="92"/>
        <v>0</v>
      </c>
      <c r="J493" s="78">
        <f t="shared" si="92"/>
        <v>0</v>
      </c>
      <c r="K493" s="78">
        <f t="shared" si="92"/>
        <v>0</v>
      </c>
      <c r="L493" s="78">
        <f t="shared" si="92"/>
        <v>0</v>
      </c>
      <c r="M493" s="78">
        <f t="shared" si="92"/>
        <v>0</v>
      </c>
      <c r="N493" s="78">
        <f t="shared" si="92"/>
        <v>0</v>
      </c>
      <c r="O493" s="78">
        <f t="shared" si="92"/>
        <v>0</v>
      </c>
      <c r="P493" s="78">
        <f t="shared" si="92"/>
        <v>0</v>
      </c>
      <c r="Q493" s="78">
        <f t="shared" si="92"/>
        <v>0</v>
      </c>
      <c r="R493" s="78">
        <f t="shared" si="92"/>
        <v>0</v>
      </c>
      <c r="S493" s="78">
        <f t="shared" si="92"/>
        <v>0</v>
      </c>
      <c r="T493" s="78">
        <f t="shared" si="92"/>
        <v>0</v>
      </c>
      <c r="U493" s="78">
        <f t="shared" si="92"/>
        <v>0</v>
      </c>
      <c r="V493" s="78">
        <f t="shared" si="92"/>
        <v>0</v>
      </c>
      <c r="W493" s="78">
        <f t="shared" si="92"/>
        <v>0</v>
      </c>
      <c r="X493" s="78">
        <f t="shared" si="92"/>
        <v>0</v>
      </c>
      <c r="Y493" s="78">
        <f t="shared" si="92"/>
        <v>0</v>
      </c>
      <c r="Z493" s="78">
        <f t="shared" si="92"/>
        <v>0</v>
      </c>
      <c r="AA493" s="78">
        <f t="shared" si="92"/>
        <v>0</v>
      </c>
      <c r="AB493" s="111">
        <f t="shared" si="92"/>
        <v>0</v>
      </c>
      <c r="AC493" s="107">
        <f t="shared" si="92"/>
        <v>0</v>
      </c>
      <c r="AD493" s="78">
        <f t="shared" si="92"/>
        <v>0</v>
      </c>
      <c r="AE493" s="78">
        <f t="shared" si="92"/>
        <v>0</v>
      </c>
      <c r="AF493" s="78">
        <f t="shared" si="92"/>
        <v>0</v>
      </c>
      <c r="AG493" s="78">
        <f t="shared" si="92"/>
        <v>0</v>
      </c>
      <c r="AH493" s="78">
        <f t="shared" si="92"/>
        <v>0</v>
      </c>
      <c r="AI493" s="78">
        <f t="shared" si="92"/>
        <v>0</v>
      </c>
      <c r="AJ493" s="78">
        <f t="shared" si="92"/>
        <v>0</v>
      </c>
      <c r="AK493" s="78">
        <f t="shared" si="92"/>
        <v>0</v>
      </c>
      <c r="AL493" s="78">
        <f t="shared" si="92"/>
        <v>0</v>
      </c>
      <c r="AM493" s="78">
        <f t="shared" si="92"/>
        <v>0</v>
      </c>
      <c r="AN493" s="78">
        <f t="shared" si="92"/>
        <v>0</v>
      </c>
      <c r="AO493" s="78">
        <f t="shared" si="92"/>
        <v>0</v>
      </c>
      <c r="AP493" s="78">
        <f t="shared" si="92"/>
        <v>0</v>
      </c>
      <c r="AQ493" s="78">
        <f t="shared" si="92"/>
        <v>0</v>
      </c>
      <c r="AR493" s="78">
        <f t="shared" si="92"/>
        <v>0</v>
      </c>
      <c r="AS493" s="78">
        <f t="shared" si="92"/>
        <v>0</v>
      </c>
      <c r="AT493" s="78">
        <f t="shared" si="92"/>
        <v>0</v>
      </c>
      <c r="AU493" s="78">
        <f t="shared" si="92"/>
        <v>0</v>
      </c>
      <c r="AV493" s="78">
        <f t="shared" si="92"/>
        <v>0</v>
      </c>
      <c r="AW493" s="78">
        <f t="shared" si="92"/>
        <v>0</v>
      </c>
      <c r="AX493" s="78">
        <f t="shared" si="92"/>
        <v>0</v>
      </c>
      <c r="AY493" s="78">
        <f t="shared" si="92"/>
        <v>0</v>
      </c>
    </row>
    <row r="494" spans="1:51" ht="31.5">
      <c r="A494" s="105" t="s">
        <v>209</v>
      </c>
      <c r="B494" s="106" t="s">
        <v>70</v>
      </c>
      <c r="C494" s="105" t="s">
        <v>6</v>
      </c>
      <c r="D494" s="78">
        <v>0</v>
      </c>
      <c r="E494" s="78">
        <v>0</v>
      </c>
      <c r="F494" s="78">
        <v>0</v>
      </c>
      <c r="G494" s="78">
        <v>0</v>
      </c>
      <c r="H494" s="78">
        <v>0</v>
      </c>
      <c r="I494" s="78">
        <v>0</v>
      </c>
      <c r="J494" s="78">
        <v>0</v>
      </c>
      <c r="K494" s="78">
        <v>0</v>
      </c>
      <c r="L494" s="78">
        <v>0</v>
      </c>
      <c r="M494" s="78">
        <v>0</v>
      </c>
      <c r="N494" s="78">
        <v>0</v>
      </c>
      <c r="O494" s="78">
        <v>0</v>
      </c>
      <c r="P494" s="78">
        <v>0</v>
      </c>
      <c r="Q494" s="78">
        <v>0</v>
      </c>
      <c r="R494" s="78">
        <v>0</v>
      </c>
      <c r="S494" s="78">
        <v>0</v>
      </c>
      <c r="T494" s="78">
        <v>0</v>
      </c>
      <c r="U494" s="78">
        <v>0</v>
      </c>
      <c r="V494" s="78">
        <v>0</v>
      </c>
      <c r="W494" s="78">
        <v>0</v>
      </c>
      <c r="X494" s="78">
        <v>0</v>
      </c>
      <c r="Y494" s="78">
        <v>0</v>
      </c>
      <c r="Z494" s="78">
        <v>0</v>
      </c>
      <c r="AA494" s="78">
        <v>0</v>
      </c>
      <c r="AB494" s="111">
        <v>0</v>
      </c>
      <c r="AC494" s="107">
        <v>0</v>
      </c>
      <c r="AD494" s="78">
        <v>0</v>
      </c>
      <c r="AE494" s="78">
        <v>0</v>
      </c>
      <c r="AF494" s="78">
        <v>0</v>
      </c>
      <c r="AG494" s="78">
        <v>0</v>
      </c>
      <c r="AH494" s="78">
        <v>0</v>
      </c>
      <c r="AI494" s="78">
        <v>0</v>
      </c>
      <c r="AJ494" s="78">
        <v>0</v>
      </c>
      <c r="AK494" s="78">
        <v>0</v>
      </c>
      <c r="AL494" s="78">
        <v>0</v>
      </c>
      <c r="AM494" s="78">
        <v>0</v>
      </c>
      <c r="AN494" s="78">
        <v>0</v>
      </c>
      <c r="AO494" s="78">
        <v>0</v>
      </c>
      <c r="AP494" s="78">
        <v>0</v>
      </c>
      <c r="AQ494" s="78">
        <v>0</v>
      </c>
      <c r="AR494" s="78">
        <v>0</v>
      </c>
      <c r="AS494" s="78">
        <v>0</v>
      </c>
      <c r="AT494" s="78">
        <v>0</v>
      </c>
      <c r="AU494" s="78">
        <v>0</v>
      </c>
      <c r="AV494" s="78">
        <v>0</v>
      </c>
      <c r="AW494" s="78">
        <v>0</v>
      </c>
      <c r="AX494" s="78">
        <v>0</v>
      </c>
      <c r="AY494" s="78">
        <v>0</v>
      </c>
    </row>
    <row r="495" spans="1:51" ht="31.5">
      <c r="A495" s="105" t="s">
        <v>210</v>
      </c>
      <c r="B495" s="106" t="s">
        <v>72</v>
      </c>
      <c r="C495" s="105" t="s">
        <v>6</v>
      </c>
      <c r="D495" s="78">
        <v>0</v>
      </c>
      <c r="E495" s="78">
        <v>0</v>
      </c>
      <c r="F495" s="78">
        <v>0</v>
      </c>
      <c r="G495" s="78">
        <v>0</v>
      </c>
      <c r="H495" s="78">
        <v>0</v>
      </c>
      <c r="I495" s="78">
        <v>0</v>
      </c>
      <c r="J495" s="78">
        <v>0</v>
      </c>
      <c r="K495" s="78">
        <v>0</v>
      </c>
      <c r="L495" s="78">
        <v>0</v>
      </c>
      <c r="M495" s="78">
        <v>0</v>
      </c>
      <c r="N495" s="78">
        <v>0</v>
      </c>
      <c r="O495" s="78">
        <v>0</v>
      </c>
      <c r="P495" s="78">
        <v>0</v>
      </c>
      <c r="Q495" s="78">
        <v>0</v>
      </c>
      <c r="R495" s="78">
        <v>0</v>
      </c>
      <c r="S495" s="78">
        <v>0</v>
      </c>
      <c r="T495" s="78">
        <v>0</v>
      </c>
      <c r="U495" s="78">
        <v>0</v>
      </c>
      <c r="V495" s="78">
        <v>0</v>
      </c>
      <c r="W495" s="78">
        <v>0</v>
      </c>
      <c r="X495" s="78">
        <v>0</v>
      </c>
      <c r="Y495" s="78">
        <v>0</v>
      </c>
      <c r="Z495" s="78">
        <v>0</v>
      </c>
      <c r="AA495" s="78">
        <v>0</v>
      </c>
      <c r="AB495" s="111">
        <v>0</v>
      </c>
      <c r="AC495" s="107">
        <v>0</v>
      </c>
      <c r="AD495" s="78">
        <v>0</v>
      </c>
      <c r="AE495" s="78">
        <v>0</v>
      </c>
      <c r="AF495" s="78">
        <v>0</v>
      </c>
      <c r="AG495" s="78">
        <v>0</v>
      </c>
      <c r="AH495" s="78">
        <v>0</v>
      </c>
      <c r="AI495" s="78">
        <v>0</v>
      </c>
      <c r="AJ495" s="78">
        <v>0</v>
      </c>
      <c r="AK495" s="78">
        <v>0</v>
      </c>
      <c r="AL495" s="78">
        <v>0</v>
      </c>
      <c r="AM495" s="78">
        <v>0</v>
      </c>
      <c r="AN495" s="78">
        <v>0</v>
      </c>
      <c r="AO495" s="78">
        <v>0</v>
      </c>
      <c r="AP495" s="78">
        <v>0</v>
      </c>
      <c r="AQ495" s="78">
        <v>0</v>
      </c>
      <c r="AR495" s="78">
        <v>0</v>
      </c>
      <c r="AS495" s="78">
        <v>0</v>
      </c>
      <c r="AT495" s="78">
        <v>0</v>
      </c>
      <c r="AU495" s="78">
        <v>0</v>
      </c>
      <c r="AV495" s="78">
        <v>0</v>
      </c>
      <c r="AW495" s="78">
        <v>0</v>
      </c>
      <c r="AX495" s="78">
        <v>0</v>
      </c>
      <c r="AY495" s="78">
        <v>0</v>
      </c>
    </row>
    <row r="496" spans="1:51" ht="31.5">
      <c r="A496" s="105" t="s">
        <v>211</v>
      </c>
      <c r="B496" s="106" t="s">
        <v>74</v>
      </c>
      <c r="C496" s="105" t="s">
        <v>6</v>
      </c>
      <c r="D496" s="78">
        <v>0</v>
      </c>
      <c r="E496" s="78">
        <v>0</v>
      </c>
      <c r="F496" s="78">
        <v>0</v>
      </c>
      <c r="G496" s="78">
        <v>0</v>
      </c>
      <c r="H496" s="78">
        <v>0</v>
      </c>
      <c r="I496" s="78">
        <v>0</v>
      </c>
      <c r="J496" s="78">
        <v>0</v>
      </c>
      <c r="K496" s="78">
        <v>0</v>
      </c>
      <c r="L496" s="78">
        <v>0</v>
      </c>
      <c r="M496" s="78">
        <v>0</v>
      </c>
      <c r="N496" s="78">
        <v>0</v>
      </c>
      <c r="O496" s="78">
        <v>0</v>
      </c>
      <c r="P496" s="78">
        <v>0</v>
      </c>
      <c r="Q496" s="78">
        <v>0</v>
      </c>
      <c r="R496" s="78">
        <v>0</v>
      </c>
      <c r="S496" s="78">
        <v>0</v>
      </c>
      <c r="T496" s="78">
        <v>0</v>
      </c>
      <c r="U496" s="78">
        <v>0</v>
      </c>
      <c r="V496" s="78">
        <v>0</v>
      </c>
      <c r="W496" s="78">
        <v>0</v>
      </c>
      <c r="X496" s="78">
        <v>0</v>
      </c>
      <c r="Y496" s="78">
        <v>0</v>
      </c>
      <c r="Z496" s="78">
        <v>0</v>
      </c>
      <c r="AA496" s="78">
        <v>0</v>
      </c>
      <c r="AB496" s="111">
        <v>0</v>
      </c>
      <c r="AC496" s="107">
        <v>0</v>
      </c>
      <c r="AD496" s="78">
        <v>0</v>
      </c>
      <c r="AE496" s="78">
        <v>0</v>
      </c>
      <c r="AF496" s="78">
        <v>0</v>
      </c>
      <c r="AG496" s="78">
        <v>0</v>
      </c>
      <c r="AH496" s="78">
        <v>0</v>
      </c>
      <c r="AI496" s="78">
        <v>0</v>
      </c>
      <c r="AJ496" s="78">
        <v>0</v>
      </c>
      <c r="AK496" s="78">
        <v>0</v>
      </c>
      <c r="AL496" s="78">
        <v>0</v>
      </c>
      <c r="AM496" s="78">
        <v>0</v>
      </c>
      <c r="AN496" s="78">
        <v>0</v>
      </c>
      <c r="AO496" s="78">
        <v>0</v>
      </c>
      <c r="AP496" s="78">
        <v>0</v>
      </c>
      <c r="AQ496" s="78">
        <v>0</v>
      </c>
      <c r="AR496" s="78">
        <v>0</v>
      </c>
      <c r="AS496" s="78">
        <v>0</v>
      </c>
      <c r="AT496" s="78">
        <v>0</v>
      </c>
      <c r="AU496" s="78">
        <v>0</v>
      </c>
      <c r="AV496" s="78">
        <v>0</v>
      </c>
      <c r="AW496" s="78">
        <v>0</v>
      </c>
      <c r="AX496" s="78">
        <v>0</v>
      </c>
      <c r="AY496" s="78">
        <v>0</v>
      </c>
    </row>
    <row r="497" spans="1:51" ht="31.5">
      <c r="A497" s="105" t="s">
        <v>212</v>
      </c>
      <c r="B497" s="106" t="s">
        <v>76</v>
      </c>
      <c r="C497" s="105" t="s">
        <v>6</v>
      </c>
      <c r="D497" s="78">
        <v>0</v>
      </c>
      <c r="E497" s="78">
        <v>0</v>
      </c>
      <c r="F497" s="78">
        <v>0</v>
      </c>
      <c r="G497" s="78">
        <v>0</v>
      </c>
      <c r="H497" s="78">
        <v>0</v>
      </c>
      <c r="I497" s="78">
        <v>0</v>
      </c>
      <c r="J497" s="78">
        <v>0</v>
      </c>
      <c r="K497" s="78">
        <v>0</v>
      </c>
      <c r="L497" s="78">
        <v>0</v>
      </c>
      <c r="M497" s="78">
        <v>0</v>
      </c>
      <c r="N497" s="78">
        <v>0</v>
      </c>
      <c r="O497" s="78">
        <v>0</v>
      </c>
      <c r="P497" s="78">
        <v>0</v>
      </c>
      <c r="Q497" s="78">
        <v>0</v>
      </c>
      <c r="R497" s="78">
        <v>0</v>
      </c>
      <c r="S497" s="78">
        <v>0</v>
      </c>
      <c r="T497" s="78">
        <v>0</v>
      </c>
      <c r="U497" s="78">
        <v>0</v>
      </c>
      <c r="V497" s="78">
        <v>0</v>
      </c>
      <c r="W497" s="78">
        <v>0</v>
      </c>
      <c r="X497" s="78">
        <v>0</v>
      </c>
      <c r="Y497" s="78">
        <v>0</v>
      </c>
      <c r="Z497" s="78">
        <v>0</v>
      </c>
      <c r="AA497" s="78">
        <v>0</v>
      </c>
      <c r="AB497" s="111">
        <v>0</v>
      </c>
      <c r="AC497" s="107">
        <v>0</v>
      </c>
      <c r="AD497" s="78">
        <v>0</v>
      </c>
      <c r="AE497" s="78">
        <v>0</v>
      </c>
      <c r="AF497" s="78">
        <v>0</v>
      </c>
      <c r="AG497" s="78">
        <v>0</v>
      </c>
      <c r="AH497" s="78">
        <v>0</v>
      </c>
      <c r="AI497" s="78">
        <v>0</v>
      </c>
      <c r="AJ497" s="78">
        <v>0</v>
      </c>
      <c r="AK497" s="78">
        <v>0</v>
      </c>
      <c r="AL497" s="78">
        <v>0</v>
      </c>
      <c r="AM497" s="78">
        <v>0</v>
      </c>
      <c r="AN497" s="78">
        <v>0</v>
      </c>
      <c r="AO497" s="78">
        <v>0</v>
      </c>
      <c r="AP497" s="78">
        <v>0</v>
      </c>
      <c r="AQ497" s="78">
        <v>0</v>
      </c>
      <c r="AR497" s="78">
        <v>0</v>
      </c>
      <c r="AS497" s="78">
        <v>0</v>
      </c>
      <c r="AT497" s="78">
        <v>0</v>
      </c>
      <c r="AU497" s="78">
        <v>0</v>
      </c>
      <c r="AV497" s="78">
        <v>0</v>
      </c>
      <c r="AW497" s="78">
        <v>0</v>
      </c>
      <c r="AX497" s="78">
        <v>0</v>
      </c>
      <c r="AY497" s="78">
        <v>0</v>
      </c>
    </row>
    <row r="498" spans="1:51" ht="47.25">
      <c r="A498" s="105" t="s">
        <v>213</v>
      </c>
      <c r="B498" s="106" t="s">
        <v>78</v>
      </c>
      <c r="C498" s="105" t="s">
        <v>6</v>
      </c>
      <c r="D498" s="78">
        <v>0</v>
      </c>
      <c r="E498" s="78">
        <v>0</v>
      </c>
      <c r="F498" s="78">
        <v>0</v>
      </c>
      <c r="G498" s="78">
        <v>0</v>
      </c>
      <c r="H498" s="78">
        <v>0</v>
      </c>
      <c r="I498" s="78">
        <v>0</v>
      </c>
      <c r="J498" s="78">
        <v>0</v>
      </c>
      <c r="K498" s="78">
        <v>0</v>
      </c>
      <c r="L498" s="78">
        <v>0</v>
      </c>
      <c r="M498" s="78">
        <v>0</v>
      </c>
      <c r="N498" s="78">
        <v>0</v>
      </c>
      <c r="O498" s="78">
        <v>0</v>
      </c>
      <c r="P498" s="78">
        <v>0</v>
      </c>
      <c r="Q498" s="78">
        <v>0</v>
      </c>
      <c r="R498" s="78">
        <v>0</v>
      </c>
      <c r="S498" s="78">
        <v>0</v>
      </c>
      <c r="T498" s="78">
        <v>0</v>
      </c>
      <c r="U498" s="78">
        <v>0</v>
      </c>
      <c r="V498" s="78">
        <v>0</v>
      </c>
      <c r="W498" s="78">
        <v>0</v>
      </c>
      <c r="X498" s="78">
        <v>0</v>
      </c>
      <c r="Y498" s="78">
        <v>0</v>
      </c>
      <c r="Z498" s="78">
        <v>0</v>
      </c>
      <c r="AA498" s="78">
        <v>0</v>
      </c>
      <c r="AB498" s="111">
        <v>0</v>
      </c>
      <c r="AC498" s="107">
        <v>0</v>
      </c>
      <c r="AD498" s="78">
        <v>0</v>
      </c>
      <c r="AE498" s="78">
        <v>0</v>
      </c>
      <c r="AF498" s="78">
        <v>0</v>
      </c>
      <c r="AG498" s="78">
        <v>0</v>
      </c>
      <c r="AH498" s="78">
        <v>0</v>
      </c>
      <c r="AI498" s="78">
        <v>0</v>
      </c>
      <c r="AJ498" s="78">
        <v>0</v>
      </c>
      <c r="AK498" s="78">
        <v>0</v>
      </c>
      <c r="AL498" s="78">
        <v>0</v>
      </c>
      <c r="AM498" s="78">
        <v>0</v>
      </c>
      <c r="AN498" s="78">
        <v>0</v>
      </c>
      <c r="AO498" s="78">
        <v>0</v>
      </c>
      <c r="AP498" s="78">
        <v>0</v>
      </c>
      <c r="AQ498" s="78">
        <v>0</v>
      </c>
      <c r="AR498" s="78">
        <v>0</v>
      </c>
      <c r="AS498" s="78">
        <v>0</v>
      </c>
      <c r="AT498" s="78">
        <v>0</v>
      </c>
      <c r="AU498" s="78">
        <v>0</v>
      </c>
      <c r="AV498" s="78">
        <v>0</v>
      </c>
      <c r="AW498" s="78">
        <v>0</v>
      </c>
      <c r="AX498" s="78">
        <v>0</v>
      </c>
      <c r="AY498" s="78">
        <v>0</v>
      </c>
    </row>
    <row r="499" spans="1:51" ht="31.5">
      <c r="A499" s="105" t="s">
        <v>214</v>
      </c>
      <c r="B499" s="106" t="s">
        <v>80</v>
      </c>
      <c r="C499" s="105" t="s">
        <v>6</v>
      </c>
      <c r="D499" s="78">
        <v>0</v>
      </c>
      <c r="E499" s="78">
        <v>0</v>
      </c>
      <c r="F499" s="78">
        <v>0</v>
      </c>
      <c r="G499" s="78">
        <v>0</v>
      </c>
      <c r="H499" s="78">
        <v>0</v>
      </c>
      <c r="I499" s="78">
        <v>0</v>
      </c>
      <c r="J499" s="78">
        <v>0</v>
      </c>
      <c r="K499" s="78">
        <v>0</v>
      </c>
      <c r="L499" s="78">
        <v>0</v>
      </c>
      <c r="M499" s="78">
        <v>0</v>
      </c>
      <c r="N499" s="78">
        <v>0</v>
      </c>
      <c r="O499" s="78">
        <v>0</v>
      </c>
      <c r="P499" s="78">
        <v>0</v>
      </c>
      <c r="Q499" s="78">
        <v>0</v>
      </c>
      <c r="R499" s="78">
        <v>0</v>
      </c>
      <c r="S499" s="78">
        <v>0</v>
      </c>
      <c r="T499" s="78">
        <v>0</v>
      </c>
      <c r="U499" s="78">
        <v>0</v>
      </c>
      <c r="V499" s="78">
        <v>0</v>
      </c>
      <c r="W499" s="78">
        <v>0</v>
      </c>
      <c r="X499" s="78">
        <v>0</v>
      </c>
      <c r="Y499" s="78">
        <v>0</v>
      </c>
      <c r="Z499" s="78">
        <v>0</v>
      </c>
      <c r="AA499" s="78">
        <v>0</v>
      </c>
      <c r="AB499" s="111">
        <v>0</v>
      </c>
      <c r="AC499" s="107">
        <v>0</v>
      </c>
      <c r="AD499" s="78">
        <v>0</v>
      </c>
      <c r="AE499" s="78">
        <v>0</v>
      </c>
      <c r="AF499" s="78">
        <v>0</v>
      </c>
      <c r="AG499" s="78">
        <v>0</v>
      </c>
      <c r="AH499" s="78">
        <v>0</v>
      </c>
      <c r="AI499" s="78">
        <v>0</v>
      </c>
      <c r="AJ499" s="78">
        <v>0</v>
      </c>
      <c r="AK499" s="78">
        <v>0</v>
      </c>
      <c r="AL499" s="78">
        <v>0</v>
      </c>
      <c r="AM499" s="78">
        <v>0</v>
      </c>
      <c r="AN499" s="78">
        <v>0</v>
      </c>
      <c r="AO499" s="78">
        <v>0</v>
      </c>
      <c r="AP499" s="78">
        <v>0</v>
      </c>
      <c r="AQ499" s="78">
        <v>0</v>
      </c>
      <c r="AR499" s="78">
        <v>0</v>
      </c>
      <c r="AS499" s="78">
        <v>0</v>
      </c>
      <c r="AT499" s="78">
        <v>0</v>
      </c>
      <c r="AU499" s="78">
        <v>0</v>
      </c>
      <c r="AV499" s="78">
        <v>0</v>
      </c>
      <c r="AW499" s="78">
        <v>0</v>
      </c>
      <c r="AX499" s="78">
        <v>0</v>
      </c>
      <c r="AY499" s="78">
        <v>0</v>
      </c>
    </row>
    <row r="500" spans="1:51" ht="31.5">
      <c r="A500" s="105" t="s">
        <v>215</v>
      </c>
      <c r="B500" s="106" t="s">
        <v>82</v>
      </c>
      <c r="C500" s="105" t="s">
        <v>6</v>
      </c>
      <c r="D500" s="78">
        <v>0</v>
      </c>
      <c r="E500" s="78">
        <v>0</v>
      </c>
      <c r="F500" s="78">
        <v>0</v>
      </c>
      <c r="G500" s="78">
        <v>0</v>
      </c>
      <c r="H500" s="78">
        <v>0</v>
      </c>
      <c r="I500" s="78">
        <v>0</v>
      </c>
      <c r="J500" s="78">
        <v>0</v>
      </c>
      <c r="K500" s="78">
        <v>0</v>
      </c>
      <c r="L500" s="78">
        <v>0</v>
      </c>
      <c r="M500" s="78">
        <v>0</v>
      </c>
      <c r="N500" s="78">
        <v>0</v>
      </c>
      <c r="O500" s="78">
        <v>0</v>
      </c>
      <c r="P500" s="78">
        <v>0</v>
      </c>
      <c r="Q500" s="78">
        <v>0</v>
      </c>
      <c r="R500" s="78">
        <v>0</v>
      </c>
      <c r="S500" s="78">
        <v>0</v>
      </c>
      <c r="T500" s="78">
        <v>0</v>
      </c>
      <c r="U500" s="78">
        <v>0</v>
      </c>
      <c r="V500" s="78">
        <v>0</v>
      </c>
      <c r="W500" s="78">
        <v>0</v>
      </c>
      <c r="X500" s="78">
        <v>0</v>
      </c>
      <c r="Y500" s="78">
        <v>0</v>
      </c>
      <c r="Z500" s="78">
        <v>0</v>
      </c>
      <c r="AA500" s="78">
        <v>0</v>
      </c>
      <c r="AB500" s="111">
        <v>0</v>
      </c>
      <c r="AC500" s="107">
        <v>0</v>
      </c>
      <c r="AD500" s="78">
        <v>0</v>
      </c>
      <c r="AE500" s="78">
        <v>0</v>
      </c>
      <c r="AF500" s="78">
        <v>0</v>
      </c>
      <c r="AG500" s="78">
        <v>0</v>
      </c>
      <c r="AH500" s="78">
        <v>0</v>
      </c>
      <c r="AI500" s="78">
        <v>0</v>
      </c>
      <c r="AJ500" s="78">
        <v>0</v>
      </c>
      <c r="AK500" s="78">
        <v>0</v>
      </c>
      <c r="AL500" s="78">
        <v>0</v>
      </c>
      <c r="AM500" s="78">
        <v>0</v>
      </c>
      <c r="AN500" s="78">
        <v>0</v>
      </c>
      <c r="AO500" s="78">
        <v>0</v>
      </c>
      <c r="AP500" s="78">
        <v>0</v>
      </c>
      <c r="AQ500" s="78">
        <v>0</v>
      </c>
      <c r="AR500" s="78">
        <v>0</v>
      </c>
      <c r="AS500" s="78">
        <v>0</v>
      </c>
      <c r="AT500" s="78">
        <v>0</v>
      </c>
      <c r="AU500" s="78">
        <v>0</v>
      </c>
      <c r="AV500" s="78">
        <v>0</v>
      </c>
      <c r="AW500" s="78">
        <v>0</v>
      </c>
      <c r="AX500" s="78">
        <v>0</v>
      </c>
      <c r="AY500" s="78">
        <v>0</v>
      </c>
    </row>
    <row r="501" spans="1:51" ht="47.25">
      <c r="A501" s="105" t="s">
        <v>216</v>
      </c>
      <c r="B501" s="106" t="s">
        <v>84</v>
      </c>
      <c r="C501" s="105" t="s">
        <v>6</v>
      </c>
      <c r="D501" s="78">
        <v>0</v>
      </c>
      <c r="E501" s="78">
        <v>0</v>
      </c>
      <c r="F501" s="78">
        <v>0</v>
      </c>
      <c r="G501" s="78">
        <v>0</v>
      </c>
      <c r="H501" s="78">
        <v>0</v>
      </c>
      <c r="I501" s="78">
        <v>0</v>
      </c>
      <c r="J501" s="78">
        <v>0</v>
      </c>
      <c r="K501" s="78">
        <v>0</v>
      </c>
      <c r="L501" s="78">
        <v>0</v>
      </c>
      <c r="M501" s="78">
        <v>0</v>
      </c>
      <c r="N501" s="78">
        <v>0</v>
      </c>
      <c r="O501" s="78">
        <v>0</v>
      </c>
      <c r="P501" s="78">
        <v>0</v>
      </c>
      <c r="Q501" s="78">
        <v>0</v>
      </c>
      <c r="R501" s="78">
        <v>0</v>
      </c>
      <c r="S501" s="78">
        <v>0</v>
      </c>
      <c r="T501" s="78">
        <v>0</v>
      </c>
      <c r="U501" s="78">
        <v>0</v>
      </c>
      <c r="V501" s="78">
        <v>0</v>
      </c>
      <c r="W501" s="78">
        <v>0</v>
      </c>
      <c r="X501" s="78">
        <v>0</v>
      </c>
      <c r="Y501" s="78">
        <v>0</v>
      </c>
      <c r="Z501" s="78">
        <v>0</v>
      </c>
      <c r="AA501" s="78">
        <v>0</v>
      </c>
      <c r="AB501" s="111">
        <v>0</v>
      </c>
      <c r="AC501" s="107">
        <v>0</v>
      </c>
      <c r="AD501" s="78">
        <v>0</v>
      </c>
      <c r="AE501" s="78">
        <v>0</v>
      </c>
      <c r="AF501" s="78">
        <v>0</v>
      </c>
      <c r="AG501" s="78">
        <v>0</v>
      </c>
      <c r="AH501" s="78">
        <v>0</v>
      </c>
      <c r="AI501" s="78">
        <v>0</v>
      </c>
      <c r="AJ501" s="78">
        <v>0</v>
      </c>
      <c r="AK501" s="78">
        <v>0</v>
      </c>
      <c r="AL501" s="78">
        <v>0</v>
      </c>
      <c r="AM501" s="78">
        <v>0</v>
      </c>
      <c r="AN501" s="78">
        <v>0</v>
      </c>
      <c r="AO501" s="78">
        <v>0</v>
      </c>
      <c r="AP501" s="78">
        <v>0</v>
      </c>
      <c r="AQ501" s="78">
        <v>0</v>
      </c>
      <c r="AR501" s="78">
        <v>0</v>
      </c>
      <c r="AS501" s="78">
        <v>0</v>
      </c>
      <c r="AT501" s="78">
        <v>0</v>
      </c>
      <c r="AU501" s="78">
        <v>0</v>
      </c>
      <c r="AV501" s="78">
        <v>0</v>
      </c>
      <c r="AW501" s="78">
        <v>0</v>
      </c>
      <c r="AX501" s="78">
        <v>0</v>
      </c>
      <c r="AY501" s="78">
        <v>0</v>
      </c>
    </row>
    <row r="502" spans="1:51" ht="47.25">
      <c r="A502" s="105" t="s">
        <v>217</v>
      </c>
      <c r="B502" s="106" t="s">
        <v>86</v>
      </c>
      <c r="C502" s="105" t="s">
        <v>6</v>
      </c>
      <c r="D502" s="78">
        <f t="shared" ref="D502:AY502" si="93">D503+D510</f>
        <v>0</v>
      </c>
      <c r="E502" s="78">
        <f t="shared" si="93"/>
        <v>0</v>
      </c>
      <c r="F502" s="78">
        <f t="shared" si="93"/>
        <v>0</v>
      </c>
      <c r="G502" s="78">
        <f t="shared" si="93"/>
        <v>0</v>
      </c>
      <c r="H502" s="78">
        <f t="shared" si="93"/>
        <v>0</v>
      </c>
      <c r="I502" s="78">
        <f t="shared" si="93"/>
        <v>0</v>
      </c>
      <c r="J502" s="78">
        <f t="shared" si="93"/>
        <v>0</v>
      </c>
      <c r="K502" s="78">
        <f t="shared" si="93"/>
        <v>0</v>
      </c>
      <c r="L502" s="78">
        <f t="shared" si="93"/>
        <v>0</v>
      </c>
      <c r="M502" s="78">
        <f t="shared" si="93"/>
        <v>0</v>
      </c>
      <c r="N502" s="78">
        <f t="shared" si="93"/>
        <v>0</v>
      </c>
      <c r="O502" s="78">
        <f t="shared" si="93"/>
        <v>0</v>
      </c>
      <c r="P502" s="78">
        <f t="shared" si="93"/>
        <v>0</v>
      </c>
      <c r="Q502" s="78">
        <f t="shared" si="93"/>
        <v>0</v>
      </c>
      <c r="R502" s="78">
        <f t="shared" si="93"/>
        <v>0</v>
      </c>
      <c r="S502" s="78">
        <f t="shared" si="93"/>
        <v>0</v>
      </c>
      <c r="T502" s="78">
        <f t="shared" si="93"/>
        <v>0</v>
      </c>
      <c r="U502" s="78">
        <f t="shared" si="93"/>
        <v>0</v>
      </c>
      <c r="V502" s="78">
        <f t="shared" si="93"/>
        <v>0</v>
      </c>
      <c r="W502" s="78">
        <f t="shared" si="93"/>
        <v>0</v>
      </c>
      <c r="X502" s="78">
        <f t="shared" si="93"/>
        <v>0</v>
      </c>
      <c r="Y502" s="78">
        <f t="shared" si="93"/>
        <v>0</v>
      </c>
      <c r="Z502" s="78">
        <f t="shared" si="93"/>
        <v>0</v>
      </c>
      <c r="AA502" s="78">
        <f t="shared" si="93"/>
        <v>0</v>
      </c>
      <c r="AB502" s="111">
        <f t="shared" si="93"/>
        <v>0</v>
      </c>
      <c r="AC502" s="107">
        <f t="shared" si="93"/>
        <v>0</v>
      </c>
      <c r="AD502" s="78">
        <f t="shared" si="93"/>
        <v>0</v>
      </c>
      <c r="AE502" s="78">
        <f t="shared" si="93"/>
        <v>0</v>
      </c>
      <c r="AF502" s="78">
        <f t="shared" si="93"/>
        <v>0</v>
      </c>
      <c r="AG502" s="78">
        <f t="shared" si="93"/>
        <v>0</v>
      </c>
      <c r="AH502" s="78">
        <f t="shared" si="93"/>
        <v>0</v>
      </c>
      <c r="AI502" s="78">
        <f t="shared" si="93"/>
        <v>0</v>
      </c>
      <c r="AJ502" s="78">
        <f t="shared" si="93"/>
        <v>0</v>
      </c>
      <c r="AK502" s="78">
        <f t="shared" si="93"/>
        <v>0</v>
      </c>
      <c r="AL502" s="78">
        <f t="shared" si="93"/>
        <v>0</v>
      </c>
      <c r="AM502" s="78">
        <f t="shared" si="93"/>
        <v>0</v>
      </c>
      <c r="AN502" s="78">
        <f t="shared" si="93"/>
        <v>38.001895161999997</v>
      </c>
      <c r="AO502" s="78">
        <f t="shared" si="93"/>
        <v>1.4900329800000005</v>
      </c>
      <c r="AP502" s="78">
        <f t="shared" si="93"/>
        <v>10.72651252299999</v>
      </c>
      <c r="AQ502" s="78">
        <f t="shared" si="93"/>
        <v>64.7491352694</v>
      </c>
      <c r="AR502" s="78">
        <f t="shared" si="93"/>
        <v>0</v>
      </c>
      <c r="AS502" s="78">
        <f t="shared" si="93"/>
        <v>0</v>
      </c>
      <c r="AT502" s="78">
        <f t="shared" si="93"/>
        <v>0</v>
      </c>
      <c r="AU502" s="78">
        <f t="shared" si="93"/>
        <v>0</v>
      </c>
      <c r="AV502" s="78">
        <f t="shared" si="93"/>
        <v>0</v>
      </c>
      <c r="AW502" s="78">
        <f t="shared" si="93"/>
        <v>0</v>
      </c>
      <c r="AX502" s="78">
        <f t="shared" si="93"/>
        <v>0</v>
      </c>
      <c r="AY502" s="78">
        <f t="shared" si="93"/>
        <v>0</v>
      </c>
    </row>
    <row r="503" spans="1:51" ht="31.5">
      <c r="A503" s="105" t="s">
        <v>218</v>
      </c>
      <c r="B503" s="106" t="s">
        <v>88</v>
      </c>
      <c r="C503" s="105" t="s">
        <v>6</v>
      </c>
      <c r="D503" s="26">
        <f t="shared" ref="D503:AY503" si="94">SUM(D504:D509)</f>
        <v>0</v>
      </c>
      <c r="E503" s="26">
        <f t="shared" si="94"/>
        <v>0</v>
      </c>
      <c r="F503" s="26">
        <f t="shared" si="94"/>
        <v>0</v>
      </c>
      <c r="G503" s="26">
        <f t="shared" si="94"/>
        <v>0</v>
      </c>
      <c r="H503" s="26">
        <f t="shared" si="94"/>
        <v>0</v>
      </c>
      <c r="I503" s="26">
        <f t="shared" si="94"/>
        <v>0</v>
      </c>
      <c r="J503" s="26">
        <f t="shared" si="94"/>
        <v>0</v>
      </c>
      <c r="K503" s="26">
        <f t="shared" si="94"/>
        <v>0</v>
      </c>
      <c r="L503" s="26">
        <f t="shared" si="94"/>
        <v>0</v>
      </c>
      <c r="M503" s="26">
        <f t="shared" si="94"/>
        <v>0</v>
      </c>
      <c r="N503" s="26">
        <f t="shared" si="94"/>
        <v>0</v>
      </c>
      <c r="O503" s="26">
        <f t="shared" si="94"/>
        <v>0</v>
      </c>
      <c r="P503" s="26">
        <f t="shared" si="94"/>
        <v>0</v>
      </c>
      <c r="Q503" s="26">
        <f t="shared" si="94"/>
        <v>0</v>
      </c>
      <c r="R503" s="26">
        <f t="shared" si="94"/>
        <v>0</v>
      </c>
      <c r="S503" s="26">
        <f t="shared" si="94"/>
        <v>0</v>
      </c>
      <c r="T503" s="26">
        <f t="shared" si="94"/>
        <v>0</v>
      </c>
      <c r="U503" s="26">
        <f t="shared" si="94"/>
        <v>0</v>
      </c>
      <c r="V503" s="26">
        <f t="shared" si="94"/>
        <v>0</v>
      </c>
      <c r="W503" s="26">
        <f t="shared" si="94"/>
        <v>0</v>
      </c>
      <c r="X503" s="26">
        <f t="shared" si="94"/>
        <v>0</v>
      </c>
      <c r="Y503" s="26">
        <f t="shared" si="94"/>
        <v>0</v>
      </c>
      <c r="Z503" s="26">
        <f t="shared" si="94"/>
        <v>0</v>
      </c>
      <c r="AA503" s="26">
        <f t="shared" si="94"/>
        <v>0</v>
      </c>
      <c r="AB503" s="116">
        <f t="shared" si="94"/>
        <v>0</v>
      </c>
      <c r="AC503" s="113">
        <f t="shared" si="94"/>
        <v>0</v>
      </c>
      <c r="AD503" s="26">
        <f t="shared" si="94"/>
        <v>0</v>
      </c>
      <c r="AE503" s="26">
        <f t="shared" si="94"/>
        <v>0</v>
      </c>
      <c r="AF503" s="26">
        <f t="shared" si="94"/>
        <v>0</v>
      </c>
      <c r="AG503" s="26">
        <f t="shared" si="94"/>
        <v>0</v>
      </c>
      <c r="AH503" s="26">
        <f t="shared" si="94"/>
        <v>0</v>
      </c>
      <c r="AI503" s="26">
        <f t="shared" si="94"/>
        <v>0</v>
      </c>
      <c r="AJ503" s="26">
        <f t="shared" si="94"/>
        <v>0</v>
      </c>
      <c r="AK503" s="26">
        <f t="shared" si="94"/>
        <v>0</v>
      </c>
      <c r="AL503" s="26">
        <f t="shared" si="94"/>
        <v>0</v>
      </c>
      <c r="AM503" s="26">
        <f t="shared" si="94"/>
        <v>0</v>
      </c>
      <c r="AN503" s="26">
        <f t="shared" si="94"/>
        <v>38.001895161999997</v>
      </c>
      <c r="AO503" s="26">
        <f t="shared" si="94"/>
        <v>1.4900329800000005</v>
      </c>
      <c r="AP503" s="26">
        <f t="shared" si="94"/>
        <v>0</v>
      </c>
      <c r="AQ503" s="26">
        <f t="shared" si="94"/>
        <v>0</v>
      </c>
      <c r="AR503" s="26">
        <f t="shared" si="94"/>
        <v>0</v>
      </c>
      <c r="AS503" s="26">
        <f t="shared" si="94"/>
        <v>0</v>
      </c>
      <c r="AT503" s="26">
        <f t="shared" si="94"/>
        <v>0</v>
      </c>
      <c r="AU503" s="26">
        <f t="shared" si="94"/>
        <v>0</v>
      </c>
      <c r="AV503" s="26">
        <f t="shared" si="94"/>
        <v>0</v>
      </c>
      <c r="AW503" s="26">
        <f t="shared" si="94"/>
        <v>0</v>
      </c>
      <c r="AX503" s="26">
        <f t="shared" si="94"/>
        <v>0</v>
      </c>
      <c r="AY503" s="26">
        <f t="shared" si="94"/>
        <v>0</v>
      </c>
    </row>
    <row r="504" spans="1:51" ht="31.5">
      <c r="A504" s="105" t="s">
        <v>218</v>
      </c>
      <c r="B504" s="106" t="s">
        <v>776</v>
      </c>
      <c r="C504" s="105" t="s">
        <v>777</v>
      </c>
      <c r="D504" s="88">
        <v>0</v>
      </c>
      <c r="E504" s="88"/>
      <c r="F504" s="88">
        <v>0</v>
      </c>
      <c r="G504" s="88"/>
      <c r="H504" s="88">
        <v>0</v>
      </c>
      <c r="I504" s="88"/>
      <c r="J504" s="88">
        <v>0</v>
      </c>
      <c r="K504" s="88"/>
      <c r="L504" s="88">
        <v>0</v>
      </c>
      <c r="M504" s="88"/>
      <c r="N504" s="88">
        <v>0</v>
      </c>
      <c r="O504" s="88"/>
      <c r="P504" s="88">
        <v>0</v>
      </c>
      <c r="Q504" s="88"/>
      <c r="R504" s="88">
        <v>0</v>
      </c>
      <c r="S504" s="88"/>
      <c r="T504" s="88">
        <v>0</v>
      </c>
      <c r="U504" s="88"/>
      <c r="V504" s="88">
        <v>0</v>
      </c>
      <c r="W504" s="88"/>
      <c r="X504" s="88">
        <v>0</v>
      </c>
      <c r="Y504" s="88"/>
      <c r="Z504" s="88">
        <v>0</v>
      </c>
      <c r="AA504" s="88"/>
      <c r="AB504" s="109">
        <v>0</v>
      </c>
      <c r="AC504" s="110"/>
      <c r="AD504" s="88">
        <v>0</v>
      </c>
      <c r="AE504" s="88"/>
      <c r="AF504" s="88">
        <v>0</v>
      </c>
      <c r="AG504" s="88"/>
      <c r="AH504" s="88">
        <v>0</v>
      </c>
      <c r="AI504" s="88"/>
      <c r="AJ504" s="88">
        <v>0</v>
      </c>
      <c r="AK504" s="88"/>
      <c r="AL504" s="88">
        <v>0</v>
      </c>
      <c r="AM504" s="88"/>
      <c r="AN504" s="88">
        <v>0</v>
      </c>
      <c r="AO504" s="88"/>
      <c r="AP504" s="88">
        <v>0</v>
      </c>
      <c r="AQ504" s="88"/>
      <c r="AR504" s="88">
        <v>0</v>
      </c>
      <c r="AS504" s="88"/>
      <c r="AT504" s="88">
        <v>0</v>
      </c>
      <c r="AU504" s="88"/>
      <c r="AV504" s="88">
        <v>0</v>
      </c>
      <c r="AW504" s="88"/>
      <c r="AX504" s="88">
        <v>0</v>
      </c>
      <c r="AY504" s="88"/>
    </row>
    <row r="505" spans="1:51" ht="31.5">
      <c r="A505" s="105" t="s">
        <v>218</v>
      </c>
      <c r="B505" s="106" t="s">
        <v>778</v>
      </c>
      <c r="C505" s="105" t="s">
        <v>779</v>
      </c>
      <c r="D505" s="88">
        <v>0</v>
      </c>
      <c r="E505" s="88"/>
      <c r="F505" s="88">
        <v>0</v>
      </c>
      <c r="G505" s="88"/>
      <c r="H505" s="88">
        <v>0</v>
      </c>
      <c r="I505" s="88"/>
      <c r="J505" s="88">
        <v>0</v>
      </c>
      <c r="K505" s="88"/>
      <c r="L505" s="88">
        <v>0</v>
      </c>
      <c r="M505" s="88"/>
      <c r="N505" s="88">
        <v>0</v>
      </c>
      <c r="O505" s="88"/>
      <c r="P505" s="88">
        <v>0</v>
      </c>
      <c r="Q505" s="88"/>
      <c r="R505" s="88">
        <v>0</v>
      </c>
      <c r="S505" s="88"/>
      <c r="T505" s="88">
        <v>0</v>
      </c>
      <c r="U505" s="88"/>
      <c r="V505" s="88">
        <v>0</v>
      </c>
      <c r="W505" s="88"/>
      <c r="X505" s="88">
        <v>0</v>
      </c>
      <c r="Y505" s="88"/>
      <c r="Z505" s="88">
        <v>0</v>
      </c>
      <c r="AA505" s="88"/>
      <c r="AB505" s="109">
        <v>0</v>
      </c>
      <c r="AC505" s="110"/>
      <c r="AD505" s="88">
        <v>0</v>
      </c>
      <c r="AE505" s="88"/>
      <c r="AF505" s="88">
        <v>0</v>
      </c>
      <c r="AG505" s="88"/>
      <c r="AH505" s="88">
        <v>0</v>
      </c>
      <c r="AI505" s="88"/>
      <c r="AJ505" s="88">
        <v>0</v>
      </c>
      <c r="AK505" s="88"/>
      <c r="AL505" s="88">
        <v>0</v>
      </c>
      <c r="AM505" s="88"/>
      <c r="AN505" s="88">
        <v>6.8013193999999988</v>
      </c>
      <c r="AO505" s="88">
        <v>0.31261027000000002</v>
      </c>
      <c r="AP505" s="88">
        <v>0</v>
      </c>
      <c r="AQ505" s="88"/>
      <c r="AR505" s="88">
        <v>0</v>
      </c>
      <c r="AS505" s="88"/>
      <c r="AT505" s="88">
        <v>0</v>
      </c>
      <c r="AU505" s="88"/>
      <c r="AV505" s="88">
        <v>0</v>
      </c>
      <c r="AW505" s="88"/>
      <c r="AX505" s="88">
        <v>0</v>
      </c>
      <c r="AY505" s="88"/>
    </row>
    <row r="506" spans="1:51" ht="31.5">
      <c r="A506" s="105" t="s">
        <v>218</v>
      </c>
      <c r="B506" s="106" t="s">
        <v>780</v>
      </c>
      <c r="C506" s="105" t="s">
        <v>781</v>
      </c>
      <c r="D506" s="88">
        <v>0</v>
      </c>
      <c r="E506" s="88"/>
      <c r="F506" s="88">
        <v>0</v>
      </c>
      <c r="G506" s="88"/>
      <c r="H506" s="88">
        <v>0</v>
      </c>
      <c r="I506" s="88"/>
      <c r="J506" s="88">
        <v>0</v>
      </c>
      <c r="K506" s="88"/>
      <c r="L506" s="88">
        <v>0</v>
      </c>
      <c r="M506" s="88"/>
      <c r="N506" s="88">
        <v>0</v>
      </c>
      <c r="O506" s="88"/>
      <c r="P506" s="88">
        <v>0</v>
      </c>
      <c r="Q506" s="88"/>
      <c r="R506" s="88">
        <v>0</v>
      </c>
      <c r="S506" s="88"/>
      <c r="T506" s="88">
        <v>0</v>
      </c>
      <c r="U506" s="88"/>
      <c r="V506" s="88">
        <v>0</v>
      </c>
      <c r="W506" s="88"/>
      <c r="X506" s="88">
        <v>0</v>
      </c>
      <c r="Y506" s="88"/>
      <c r="Z506" s="88">
        <v>0</v>
      </c>
      <c r="AA506" s="88"/>
      <c r="AB506" s="109">
        <v>0</v>
      </c>
      <c r="AC506" s="110"/>
      <c r="AD506" s="88">
        <v>0</v>
      </c>
      <c r="AE506" s="88"/>
      <c r="AF506" s="88">
        <v>0</v>
      </c>
      <c r="AG506" s="88"/>
      <c r="AH506" s="88">
        <v>0</v>
      </c>
      <c r="AI506" s="88"/>
      <c r="AJ506" s="88">
        <v>0</v>
      </c>
      <c r="AK506" s="88"/>
      <c r="AL506" s="88">
        <v>0</v>
      </c>
      <c r="AM506" s="88"/>
      <c r="AN506" s="88">
        <v>7.1147391999999998</v>
      </c>
      <c r="AO506" s="88">
        <v>0.33125168000000016</v>
      </c>
      <c r="AP506" s="88">
        <v>0</v>
      </c>
      <c r="AQ506" s="88"/>
      <c r="AR506" s="88">
        <v>0</v>
      </c>
      <c r="AS506" s="88"/>
      <c r="AT506" s="88">
        <v>0</v>
      </c>
      <c r="AU506" s="88"/>
      <c r="AV506" s="88">
        <v>0</v>
      </c>
      <c r="AW506" s="88"/>
      <c r="AX506" s="88">
        <v>0</v>
      </c>
      <c r="AY506" s="88"/>
    </row>
    <row r="507" spans="1:51" ht="31.5">
      <c r="A507" s="105" t="s">
        <v>218</v>
      </c>
      <c r="B507" s="106" t="s">
        <v>782</v>
      </c>
      <c r="C507" s="105" t="s">
        <v>783</v>
      </c>
      <c r="D507" s="88">
        <v>0</v>
      </c>
      <c r="E507" s="88"/>
      <c r="F507" s="88">
        <v>0</v>
      </c>
      <c r="G507" s="88"/>
      <c r="H507" s="88">
        <v>0</v>
      </c>
      <c r="I507" s="88"/>
      <c r="J507" s="88">
        <v>0</v>
      </c>
      <c r="K507" s="88"/>
      <c r="L507" s="88">
        <v>0</v>
      </c>
      <c r="M507" s="88"/>
      <c r="N507" s="88">
        <v>0</v>
      </c>
      <c r="O507" s="88"/>
      <c r="P507" s="88">
        <v>0</v>
      </c>
      <c r="Q507" s="88"/>
      <c r="R507" s="88">
        <v>0</v>
      </c>
      <c r="S507" s="88"/>
      <c r="T507" s="88">
        <v>0</v>
      </c>
      <c r="U507" s="88"/>
      <c r="V507" s="88">
        <v>0</v>
      </c>
      <c r="W507" s="88"/>
      <c r="X507" s="88">
        <v>0</v>
      </c>
      <c r="Y507" s="88"/>
      <c r="Z507" s="88">
        <v>0</v>
      </c>
      <c r="AA507" s="88"/>
      <c r="AB507" s="109">
        <v>0</v>
      </c>
      <c r="AC507" s="110"/>
      <c r="AD507" s="88">
        <v>0</v>
      </c>
      <c r="AE507" s="88"/>
      <c r="AF507" s="88">
        <v>0</v>
      </c>
      <c r="AG507" s="88"/>
      <c r="AH507" s="88">
        <v>0</v>
      </c>
      <c r="AI507" s="88"/>
      <c r="AJ507" s="88">
        <v>0</v>
      </c>
      <c r="AK507" s="88"/>
      <c r="AL507" s="88">
        <v>0</v>
      </c>
      <c r="AM507" s="88"/>
      <c r="AN507" s="88">
        <v>7.4790995999999996</v>
      </c>
      <c r="AO507" s="88">
        <v>0.34950510000000035</v>
      </c>
      <c r="AP507" s="88">
        <v>0</v>
      </c>
      <c r="AQ507" s="88"/>
      <c r="AR507" s="88">
        <v>0</v>
      </c>
      <c r="AS507" s="88"/>
      <c r="AT507" s="88">
        <v>0</v>
      </c>
      <c r="AU507" s="88"/>
      <c r="AV507" s="88">
        <v>0</v>
      </c>
      <c r="AW507" s="88"/>
      <c r="AX507" s="88">
        <v>0</v>
      </c>
      <c r="AY507" s="88"/>
    </row>
    <row r="508" spans="1:51" ht="31.5">
      <c r="A508" s="105" t="s">
        <v>218</v>
      </c>
      <c r="B508" s="106" t="s">
        <v>784</v>
      </c>
      <c r="C508" s="105" t="s">
        <v>785</v>
      </c>
      <c r="D508" s="88">
        <v>0</v>
      </c>
      <c r="E508" s="88"/>
      <c r="F508" s="88">
        <v>0</v>
      </c>
      <c r="G508" s="88"/>
      <c r="H508" s="88">
        <v>0</v>
      </c>
      <c r="I508" s="88"/>
      <c r="J508" s="88">
        <v>0</v>
      </c>
      <c r="K508" s="88"/>
      <c r="L508" s="88">
        <v>0</v>
      </c>
      <c r="M508" s="88"/>
      <c r="N508" s="88">
        <v>0</v>
      </c>
      <c r="O508" s="88"/>
      <c r="P508" s="88">
        <v>0</v>
      </c>
      <c r="Q508" s="88"/>
      <c r="R508" s="88">
        <v>0</v>
      </c>
      <c r="S508" s="88"/>
      <c r="T508" s="88">
        <v>0</v>
      </c>
      <c r="U508" s="88"/>
      <c r="V508" s="88">
        <v>0</v>
      </c>
      <c r="W508" s="88"/>
      <c r="X508" s="88">
        <v>0</v>
      </c>
      <c r="Y508" s="88"/>
      <c r="Z508" s="88">
        <v>0</v>
      </c>
      <c r="AA508" s="88"/>
      <c r="AB508" s="109">
        <v>0</v>
      </c>
      <c r="AC508" s="110"/>
      <c r="AD508" s="88">
        <v>0</v>
      </c>
      <c r="AE508" s="88"/>
      <c r="AF508" s="88">
        <v>0</v>
      </c>
      <c r="AG508" s="88"/>
      <c r="AH508" s="88">
        <v>0</v>
      </c>
      <c r="AI508" s="88"/>
      <c r="AJ508" s="88">
        <v>0</v>
      </c>
      <c r="AK508" s="88"/>
      <c r="AL508" s="88">
        <v>0</v>
      </c>
      <c r="AM508" s="88"/>
      <c r="AN508" s="88">
        <v>7.6955941999999995</v>
      </c>
      <c r="AO508" s="88">
        <v>0.35580067000000004</v>
      </c>
      <c r="AP508" s="88">
        <v>0</v>
      </c>
      <c r="AQ508" s="88"/>
      <c r="AR508" s="88">
        <v>0</v>
      </c>
      <c r="AS508" s="88"/>
      <c r="AT508" s="88">
        <v>0</v>
      </c>
      <c r="AU508" s="88"/>
      <c r="AV508" s="88">
        <v>0</v>
      </c>
      <c r="AW508" s="88"/>
      <c r="AX508" s="88">
        <v>0</v>
      </c>
      <c r="AY508" s="88"/>
    </row>
    <row r="509" spans="1:51" ht="31.5">
      <c r="A509" s="105" t="s">
        <v>218</v>
      </c>
      <c r="B509" s="106" t="s">
        <v>786</v>
      </c>
      <c r="C509" s="105" t="s">
        <v>787</v>
      </c>
      <c r="D509" s="88">
        <v>0</v>
      </c>
      <c r="E509" s="88"/>
      <c r="F509" s="88">
        <v>0</v>
      </c>
      <c r="G509" s="88"/>
      <c r="H509" s="88">
        <v>0</v>
      </c>
      <c r="I509" s="88"/>
      <c r="J509" s="88">
        <v>0</v>
      </c>
      <c r="K509" s="88"/>
      <c r="L509" s="88">
        <v>0</v>
      </c>
      <c r="M509" s="88"/>
      <c r="N509" s="88">
        <v>0</v>
      </c>
      <c r="O509" s="88"/>
      <c r="P509" s="88">
        <v>0</v>
      </c>
      <c r="Q509" s="88"/>
      <c r="R509" s="88">
        <v>0</v>
      </c>
      <c r="S509" s="88"/>
      <c r="T509" s="88">
        <v>0</v>
      </c>
      <c r="U509" s="88"/>
      <c r="V509" s="88">
        <v>0</v>
      </c>
      <c r="W509" s="88"/>
      <c r="X509" s="88">
        <v>0</v>
      </c>
      <c r="Y509" s="88"/>
      <c r="Z509" s="88">
        <v>0</v>
      </c>
      <c r="AA509" s="88"/>
      <c r="AB509" s="109">
        <v>0</v>
      </c>
      <c r="AC509" s="110"/>
      <c r="AD509" s="88">
        <v>0</v>
      </c>
      <c r="AE509" s="88"/>
      <c r="AF509" s="88">
        <v>0</v>
      </c>
      <c r="AG509" s="88"/>
      <c r="AH509" s="88">
        <v>0</v>
      </c>
      <c r="AI509" s="88"/>
      <c r="AJ509" s="88">
        <v>0</v>
      </c>
      <c r="AK509" s="88"/>
      <c r="AL509" s="88">
        <v>0</v>
      </c>
      <c r="AM509" s="88"/>
      <c r="AN509" s="88">
        <v>8.911142761999999</v>
      </c>
      <c r="AO509" s="88">
        <v>0.14086526000000005</v>
      </c>
      <c r="AP509" s="88">
        <v>0</v>
      </c>
      <c r="AQ509" s="88"/>
      <c r="AR509" s="88">
        <v>0</v>
      </c>
      <c r="AS509" s="88"/>
      <c r="AT509" s="88">
        <v>0</v>
      </c>
      <c r="AU509" s="88"/>
      <c r="AV509" s="88">
        <v>0</v>
      </c>
      <c r="AW509" s="88"/>
      <c r="AX509" s="88">
        <v>0</v>
      </c>
      <c r="AY509" s="88"/>
    </row>
    <row r="510" spans="1:51" ht="31.5">
      <c r="A510" s="105" t="s">
        <v>219</v>
      </c>
      <c r="B510" s="106" t="s">
        <v>90</v>
      </c>
      <c r="C510" s="105" t="s">
        <v>6</v>
      </c>
      <c r="D510" s="78">
        <f>SUM(D511:D511)</f>
        <v>0</v>
      </c>
      <c r="E510" s="78">
        <f t="shared" ref="E510:AY510" si="95">SUM(E511:E511)</f>
        <v>0</v>
      </c>
      <c r="F510" s="78">
        <f t="shared" si="95"/>
        <v>0</v>
      </c>
      <c r="G510" s="78">
        <f t="shared" si="95"/>
        <v>0</v>
      </c>
      <c r="H510" s="78">
        <f t="shared" si="95"/>
        <v>0</v>
      </c>
      <c r="I510" s="78">
        <f t="shared" si="95"/>
        <v>0</v>
      </c>
      <c r="J510" s="78">
        <f t="shared" si="95"/>
        <v>0</v>
      </c>
      <c r="K510" s="78">
        <f t="shared" si="95"/>
        <v>0</v>
      </c>
      <c r="L510" s="78">
        <f t="shared" si="95"/>
        <v>0</v>
      </c>
      <c r="M510" s="78">
        <f t="shared" si="95"/>
        <v>0</v>
      </c>
      <c r="N510" s="78">
        <f t="shared" si="95"/>
        <v>0</v>
      </c>
      <c r="O510" s="78">
        <f t="shared" si="95"/>
        <v>0</v>
      </c>
      <c r="P510" s="78">
        <f t="shared" si="95"/>
        <v>0</v>
      </c>
      <c r="Q510" s="78">
        <f t="shared" si="95"/>
        <v>0</v>
      </c>
      <c r="R510" s="78">
        <f t="shared" si="95"/>
        <v>0</v>
      </c>
      <c r="S510" s="78">
        <f t="shared" si="95"/>
        <v>0</v>
      </c>
      <c r="T510" s="78">
        <f t="shared" si="95"/>
        <v>0</v>
      </c>
      <c r="U510" s="78">
        <f t="shared" si="95"/>
        <v>0</v>
      </c>
      <c r="V510" s="78">
        <f t="shared" si="95"/>
        <v>0</v>
      </c>
      <c r="W510" s="78">
        <f t="shared" si="95"/>
        <v>0</v>
      </c>
      <c r="X510" s="78">
        <f t="shared" si="95"/>
        <v>0</v>
      </c>
      <c r="Y510" s="78">
        <f t="shared" si="95"/>
        <v>0</v>
      </c>
      <c r="Z510" s="78">
        <f t="shared" si="95"/>
        <v>0</v>
      </c>
      <c r="AA510" s="78">
        <f t="shared" si="95"/>
        <v>0</v>
      </c>
      <c r="AB510" s="111">
        <f t="shared" si="95"/>
        <v>0</v>
      </c>
      <c r="AC510" s="107">
        <f t="shared" si="95"/>
        <v>0</v>
      </c>
      <c r="AD510" s="78">
        <f t="shared" si="95"/>
        <v>0</v>
      </c>
      <c r="AE510" s="78">
        <f t="shared" si="95"/>
        <v>0</v>
      </c>
      <c r="AF510" s="78">
        <f t="shared" si="95"/>
        <v>0</v>
      </c>
      <c r="AG510" s="78">
        <f t="shared" si="95"/>
        <v>0</v>
      </c>
      <c r="AH510" s="78">
        <f t="shared" si="95"/>
        <v>0</v>
      </c>
      <c r="AI510" s="78">
        <f t="shared" si="95"/>
        <v>0</v>
      </c>
      <c r="AJ510" s="78">
        <f t="shared" si="95"/>
        <v>0</v>
      </c>
      <c r="AK510" s="78">
        <f t="shared" si="95"/>
        <v>0</v>
      </c>
      <c r="AL510" s="78">
        <f t="shared" si="95"/>
        <v>0</v>
      </c>
      <c r="AM510" s="78">
        <f t="shared" si="95"/>
        <v>0</v>
      </c>
      <c r="AN510" s="78">
        <f t="shared" si="95"/>
        <v>0</v>
      </c>
      <c r="AO510" s="78">
        <f t="shared" si="95"/>
        <v>0</v>
      </c>
      <c r="AP510" s="78">
        <f t="shared" si="95"/>
        <v>10.72651252299999</v>
      </c>
      <c r="AQ510" s="78">
        <f t="shared" si="95"/>
        <v>64.7491352694</v>
      </c>
      <c r="AR510" s="78">
        <f t="shared" si="95"/>
        <v>0</v>
      </c>
      <c r="AS510" s="78">
        <f t="shared" si="95"/>
        <v>0</v>
      </c>
      <c r="AT510" s="78">
        <f t="shared" si="95"/>
        <v>0</v>
      </c>
      <c r="AU510" s="78">
        <f t="shared" si="95"/>
        <v>0</v>
      </c>
      <c r="AV510" s="78">
        <f t="shared" si="95"/>
        <v>0</v>
      </c>
      <c r="AW510" s="78">
        <f t="shared" si="95"/>
        <v>0</v>
      </c>
      <c r="AX510" s="78">
        <f t="shared" si="95"/>
        <v>0</v>
      </c>
      <c r="AY510" s="78">
        <f t="shared" si="95"/>
        <v>0</v>
      </c>
    </row>
    <row r="511" spans="1:51" ht="63">
      <c r="A511" s="105" t="s">
        <v>219</v>
      </c>
      <c r="B511" s="106" t="s">
        <v>788</v>
      </c>
      <c r="C511" s="105" t="s">
        <v>789</v>
      </c>
      <c r="D511" s="88">
        <v>0</v>
      </c>
      <c r="E511" s="88"/>
      <c r="F511" s="88">
        <v>0</v>
      </c>
      <c r="G511" s="88"/>
      <c r="H511" s="88">
        <v>0</v>
      </c>
      <c r="I511" s="88"/>
      <c r="J511" s="88">
        <v>0</v>
      </c>
      <c r="K511" s="88"/>
      <c r="L511" s="88">
        <v>0</v>
      </c>
      <c r="M511" s="88"/>
      <c r="N511" s="88">
        <v>0</v>
      </c>
      <c r="O511" s="88"/>
      <c r="P511" s="88">
        <v>0</v>
      </c>
      <c r="Q511" s="88"/>
      <c r="R511" s="88">
        <v>0</v>
      </c>
      <c r="S511" s="88"/>
      <c r="T511" s="88">
        <v>0</v>
      </c>
      <c r="U511" s="88"/>
      <c r="V511" s="88">
        <v>0</v>
      </c>
      <c r="W511" s="88"/>
      <c r="X511" s="88">
        <v>0</v>
      </c>
      <c r="Y511" s="88"/>
      <c r="Z511" s="88">
        <v>0</v>
      </c>
      <c r="AA511" s="88"/>
      <c r="AB511" s="109">
        <v>0</v>
      </c>
      <c r="AC511" s="110"/>
      <c r="AD511" s="88">
        <v>0</v>
      </c>
      <c r="AE511" s="88"/>
      <c r="AF511" s="88">
        <v>0</v>
      </c>
      <c r="AG511" s="88"/>
      <c r="AH511" s="88">
        <v>0</v>
      </c>
      <c r="AI511" s="88"/>
      <c r="AJ511" s="88">
        <v>0</v>
      </c>
      <c r="AK511" s="88"/>
      <c r="AL511" s="88">
        <v>0</v>
      </c>
      <c r="AM511" s="88"/>
      <c r="AN511" s="88">
        <v>0</v>
      </c>
      <c r="AO511" s="88"/>
      <c r="AP511" s="88">
        <v>10.72651252299999</v>
      </c>
      <c r="AQ511" s="88">
        <v>64.7491352694</v>
      </c>
      <c r="AR511" s="88">
        <v>0</v>
      </c>
      <c r="AS511" s="88"/>
      <c r="AT511" s="88">
        <v>0</v>
      </c>
      <c r="AU511" s="88"/>
      <c r="AV511" s="88">
        <v>0</v>
      </c>
      <c r="AW511" s="88"/>
      <c r="AX511" s="88">
        <v>0</v>
      </c>
      <c r="AY511" s="88"/>
    </row>
    <row r="512" spans="1:51" ht="47.25">
      <c r="A512" s="105" t="s">
        <v>220</v>
      </c>
      <c r="B512" s="106" t="s">
        <v>92</v>
      </c>
      <c r="C512" s="105" t="s">
        <v>6</v>
      </c>
      <c r="D512" s="78">
        <f t="shared" ref="D512:AY512" si="96">D513+D514</f>
        <v>0</v>
      </c>
      <c r="E512" s="78">
        <f t="shared" si="96"/>
        <v>0</v>
      </c>
      <c r="F512" s="78">
        <f t="shared" si="96"/>
        <v>0</v>
      </c>
      <c r="G512" s="78">
        <f t="shared" si="96"/>
        <v>0</v>
      </c>
      <c r="H512" s="78">
        <f t="shared" si="96"/>
        <v>0</v>
      </c>
      <c r="I512" s="78">
        <f t="shared" si="96"/>
        <v>0</v>
      </c>
      <c r="J512" s="78">
        <f t="shared" si="96"/>
        <v>0</v>
      </c>
      <c r="K512" s="78">
        <f t="shared" si="96"/>
        <v>0</v>
      </c>
      <c r="L512" s="78">
        <f t="shared" si="96"/>
        <v>0</v>
      </c>
      <c r="M512" s="78">
        <f t="shared" si="96"/>
        <v>0</v>
      </c>
      <c r="N512" s="78">
        <f t="shared" si="96"/>
        <v>0</v>
      </c>
      <c r="O512" s="78">
        <f t="shared" si="96"/>
        <v>0</v>
      </c>
      <c r="P512" s="78">
        <f t="shared" si="96"/>
        <v>0</v>
      </c>
      <c r="Q512" s="78">
        <f t="shared" si="96"/>
        <v>0</v>
      </c>
      <c r="R512" s="78">
        <f t="shared" si="96"/>
        <v>0</v>
      </c>
      <c r="S512" s="78">
        <f t="shared" si="96"/>
        <v>0</v>
      </c>
      <c r="T512" s="78">
        <f t="shared" si="96"/>
        <v>0</v>
      </c>
      <c r="U512" s="78">
        <f t="shared" si="96"/>
        <v>0</v>
      </c>
      <c r="V512" s="78">
        <f t="shared" si="96"/>
        <v>0</v>
      </c>
      <c r="W512" s="78">
        <f t="shared" si="96"/>
        <v>0</v>
      </c>
      <c r="X512" s="78">
        <f t="shared" si="96"/>
        <v>0</v>
      </c>
      <c r="Y512" s="78">
        <f t="shared" si="96"/>
        <v>0</v>
      </c>
      <c r="Z512" s="78">
        <f t="shared" si="96"/>
        <v>0</v>
      </c>
      <c r="AA512" s="78">
        <f t="shared" si="96"/>
        <v>0</v>
      </c>
      <c r="AB512" s="111">
        <f t="shared" si="96"/>
        <v>0</v>
      </c>
      <c r="AC512" s="107">
        <f t="shared" si="96"/>
        <v>0</v>
      </c>
      <c r="AD512" s="78">
        <f t="shared" si="96"/>
        <v>0</v>
      </c>
      <c r="AE512" s="78">
        <f t="shared" si="96"/>
        <v>0</v>
      </c>
      <c r="AF512" s="78">
        <f t="shared" si="96"/>
        <v>0</v>
      </c>
      <c r="AG512" s="78">
        <f t="shared" si="96"/>
        <v>0</v>
      </c>
      <c r="AH512" s="78">
        <f t="shared" si="96"/>
        <v>0</v>
      </c>
      <c r="AI512" s="78">
        <f t="shared" si="96"/>
        <v>0</v>
      </c>
      <c r="AJ512" s="78">
        <f t="shared" si="96"/>
        <v>0</v>
      </c>
      <c r="AK512" s="78">
        <f t="shared" si="96"/>
        <v>0</v>
      </c>
      <c r="AL512" s="78">
        <f t="shared" si="96"/>
        <v>0</v>
      </c>
      <c r="AM512" s="78">
        <f t="shared" si="96"/>
        <v>0</v>
      </c>
      <c r="AN512" s="78">
        <f t="shared" si="96"/>
        <v>0</v>
      </c>
      <c r="AO512" s="78">
        <f t="shared" si="96"/>
        <v>0</v>
      </c>
      <c r="AP512" s="78">
        <f t="shared" si="96"/>
        <v>0</v>
      </c>
      <c r="AQ512" s="78">
        <f t="shared" si="96"/>
        <v>0</v>
      </c>
      <c r="AR512" s="78">
        <f t="shared" si="96"/>
        <v>0</v>
      </c>
      <c r="AS512" s="78">
        <f t="shared" si="96"/>
        <v>0</v>
      </c>
      <c r="AT512" s="78">
        <f t="shared" si="96"/>
        <v>0</v>
      </c>
      <c r="AU512" s="78">
        <f t="shared" si="96"/>
        <v>0</v>
      </c>
      <c r="AV512" s="78">
        <f t="shared" si="96"/>
        <v>0</v>
      </c>
      <c r="AW512" s="78">
        <f t="shared" si="96"/>
        <v>0</v>
      </c>
      <c r="AX512" s="78">
        <f t="shared" si="96"/>
        <v>0</v>
      </c>
      <c r="AY512" s="78">
        <f t="shared" si="96"/>
        <v>0</v>
      </c>
    </row>
    <row r="513" spans="1:51" ht="47.25">
      <c r="A513" s="105" t="s">
        <v>221</v>
      </c>
      <c r="B513" s="106" t="s">
        <v>94</v>
      </c>
      <c r="C513" s="105" t="s">
        <v>6</v>
      </c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116"/>
      <c r="AC513" s="113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6"/>
      <c r="AS513" s="26"/>
      <c r="AT513" s="26"/>
      <c r="AU513" s="26"/>
      <c r="AV513" s="26"/>
      <c r="AW513" s="26"/>
      <c r="AX513" s="26"/>
      <c r="AY513" s="26"/>
    </row>
    <row r="514" spans="1:51" ht="47.25">
      <c r="A514" s="105" t="s">
        <v>222</v>
      </c>
      <c r="B514" s="106" t="s">
        <v>96</v>
      </c>
      <c r="C514" s="105" t="s">
        <v>6</v>
      </c>
      <c r="D514" s="78">
        <f t="shared" ref="D514:AY514" si="97">D515</f>
        <v>0</v>
      </c>
      <c r="E514" s="78">
        <f t="shared" si="97"/>
        <v>0</v>
      </c>
      <c r="F514" s="78">
        <f t="shared" si="97"/>
        <v>0</v>
      </c>
      <c r="G514" s="78">
        <f t="shared" si="97"/>
        <v>0</v>
      </c>
      <c r="H514" s="78">
        <f t="shared" si="97"/>
        <v>0</v>
      </c>
      <c r="I514" s="78">
        <f t="shared" si="97"/>
        <v>0</v>
      </c>
      <c r="J514" s="78">
        <f t="shared" si="97"/>
        <v>0</v>
      </c>
      <c r="K514" s="78">
        <f t="shared" si="97"/>
        <v>0</v>
      </c>
      <c r="L514" s="78">
        <f t="shared" si="97"/>
        <v>0</v>
      </c>
      <c r="M514" s="78">
        <f t="shared" si="97"/>
        <v>0</v>
      </c>
      <c r="N514" s="78">
        <f t="shared" si="97"/>
        <v>0</v>
      </c>
      <c r="O514" s="78">
        <f t="shared" si="97"/>
        <v>0</v>
      </c>
      <c r="P514" s="78">
        <f t="shared" si="97"/>
        <v>0</v>
      </c>
      <c r="Q514" s="78">
        <f t="shared" si="97"/>
        <v>0</v>
      </c>
      <c r="R514" s="78">
        <f t="shared" si="97"/>
        <v>0</v>
      </c>
      <c r="S514" s="78">
        <f t="shared" si="97"/>
        <v>0</v>
      </c>
      <c r="T514" s="78">
        <f t="shared" si="97"/>
        <v>0</v>
      </c>
      <c r="U514" s="78">
        <f t="shared" si="97"/>
        <v>0</v>
      </c>
      <c r="V514" s="78">
        <f t="shared" si="97"/>
        <v>0</v>
      </c>
      <c r="W514" s="78">
        <f t="shared" si="97"/>
        <v>0</v>
      </c>
      <c r="X514" s="78">
        <f t="shared" si="97"/>
        <v>0</v>
      </c>
      <c r="Y514" s="78">
        <f t="shared" si="97"/>
        <v>0</v>
      </c>
      <c r="Z514" s="78">
        <f t="shared" si="97"/>
        <v>0</v>
      </c>
      <c r="AA514" s="78">
        <f t="shared" si="97"/>
        <v>0</v>
      </c>
      <c r="AB514" s="111">
        <f t="shared" si="97"/>
        <v>0</v>
      </c>
      <c r="AC514" s="107">
        <f t="shared" si="97"/>
        <v>0</v>
      </c>
      <c r="AD514" s="78">
        <f t="shared" si="97"/>
        <v>0</v>
      </c>
      <c r="AE514" s="78">
        <f t="shared" si="97"/>
        <v>0</v>
      </c>
      <c r="AF514" s="78">
        <f t="shared" si="97"/>
        <v>0</v>
      </c>
      <c r="AG514" s="78">
        <f t="shared" si="97"/>
        <v>0</v>
      </c>
      <c r="AH514" s="78">
        <f t="shared" si="97"/>
        <v>0</v>
      </c>
      <c r="AI514" s="78">
        <f t="shared" si="97"/>
        <v>0</v>
      </c>
      <c r="AJ514" s="78">
        <f t="shared" si="97"/>
        <v>0</v>
      </c>
      <c r="AK514" s="78">
        <f t="shared" si="97"/>
        <v>0</v>
      </c>
      <c r="AL514" s="78">
        <f t="shared" si="97"/>
        <v>0</v>
      </c>
      <c r="AM514" s="78">
        <f t="shared" si="97"/>
        <v>0</v>
      </c>
      <c r="AN514" s="78">
        <f t="shared" si="97"/>
        <v>0</v>
      </c>
      <c r="AO514" s="78">
        <f t="shared" si="97"/>
        <v>0</v>
      </c>
      <c r="AP514" s="78">
        <f t="shared" si="97"/>
        <v>0</v>
      </c>
      <c r="AQ514" s="78">
        <f t="shared" si="97"/>
        <v>0</v>
      </c>
      <c r="AR514" s="78">
        <f t="shared" si="97"/>
        <v>0</v>
      </c>
      <c r="AS514" s="78">
        <f t="shared" si="97"/>
        <v>0</v>
      </c>
      <c r="AT514" s="78">
        <f t="shared" si="97"/>
        <v>0</v>
      </c>
      <c r="AU514" s="78">
        <f t="shared" si="97"/>
        <v>0</v>
      </c>
      <c r="AV514" s="78">
        <f t="shared" si="97"/>
        <v>0</v>
      </c>
      <c r="AW514" s="78">
        <f t="shared" si="97"/>
        <v>0</v>
      </c>
      <c r="AX514" s="78">
        <f t="shared" si="97"/>
        <v>0</v>
      </c>
      <c r="AY514" s="78">
        <f t="shared" si="97"/>
        <v>0</v>
      </c>
    </row>
    <row r="515" spans="1:51" ht="47.25">
      <c r="A515" s="105" t="s">
        <v>222</v>
      </c>
      <c r="B515" s="106" t="s">
        <v>790</v>
      </c>
      <c r="C515" s="105" t="s">
        <v>791</v>
      </c>
      <c r="D515" s="88">
        <v>0</v>
      </c>
      <c r="E515" s="88"/>
      <c r="F515" s="88">
        <v>0</v>
      </c>
      <c r="G515" s="88"/>
      <c r="H515" s="88">
        <v>0</v>
      </c>
      <c r="I515" s="88"/>
      <c r="J515" s="88">
        <v>0</v>
      </c>
      <c r="K515" s="88"/>
      <c r="L515" s="88">
        <v>0</v>
      </c>
      <c r="M515" s="88"/>
      <c r="N515" s="88">
        <v>0</v>
      </c>
      <c r="O515" s="88"/>
      <c r="P515" s="88">
        <v>0</v>
      </c>
      <c r="Q515" s="88"/>
      <c r="R515" s="88">
        <v>0</v>
      </c>
      <c r="S515" s="88"/>
      <c r="T515" s="88">
        <v>0</v>
      </c>
      <c r="U515" s="88"/>
      <c r="V515" s="88">
        <v>0</v>
      </c>
      <c r="W515" s="88"/>
      <c r="X515" s="88">
        <v>0</v>
      </c>
      <c r="Y515" s="88"/>
      <c r="Z515" s="88">
        <v>0</v>
      </c>
      <c r="AA515" s="88"/>
      <c r="AB515" s="109">
        <v>0</v>
      </c>
      <c r="AC515" s="110"/>
      <c r="AD515" s="88">
        <v>0</v>
      </c>
      <c r="AE515" s="88"/>
      <c r="AF515" s="88">
        <v>0</v>
      </c>
      <c r="AG515" s="88"/>
      <c r="AH515" s="88">
        <v>0</v>
      </c>
      <c r="AI515" s="88"/>
      <c r="AJ515" s="88">
        <v>0</v>
      </c>
      <c r="AK515" s="88"/>
      <c r="AL515" s="88">
        <v>0</v>
      </c>
      <c r="AM515" s="88"/>
      <c r="AN515" s="88">
        <v>0</v>
      </c>
      <c r="AO515" s="88"/>
      <c r="AP515" s="88">
        <v>0</v>
      </c>
      <c r="AQ515" s="88"/>
      <c r="AR515" s="88">
        <v>0</v>
      </c>
      <c r="AS515" s="88"/>
      <c r="AT515" s="88">
        <v>0</v>
      </c>
      <c r="AU515" s="88"/>
      <c r="AV515" s="88">
        <v>0</v>
      </c>
      <c r="AW515" s="88"/>
      <c r="AX515" s="88">
        <v>0</v>
      </c>
      <c r="AY515" s="88"/>
    </row>
    <row r="516" spans="1:51" ht="31.5">
      <c r="A516" s="105" t="s">
        <v>223</v>
      </c>
      <c r="B516" s="106" t="s">
        <v>98</v>
      </c>
      <c r="C516" s="105" t="s">
        <v>6</v>
      </c>
      <c r="D516" s="78">
        <v>0</v>
      </c>
      <c r="E516" s="78">
        <v>0</v>
      </c>
      <c r="F516" s="78">
        <v>0</v>
      </c>
      <c r="G516" s="78">
        <v>0</v>
      </c>
      <c r="H516" s="78">
        <v>0</v>
      </c>
      <c r="I516" s="78">
        <v>0</v>
      </c>
      <c r="J516" s="78">
        <v>0</v>
      </c>
      <c r="K516" s="78">
        <v>0</v>
      </c>
      <c r="L516" s="78">
        <v>0</v>
      </c>
      <c r="M516" s="78">
        <v>0</v>
      </c>
      <c r="N516" s="78">
        <v>0</v>
      </c>
      <c r="O516" s="78">
        <v>0</v>
      </c>
      <c r="P516" s="78">
        <v>0</v>
      </c>
      <c r="Q516" s="78">
        <v>0</v>
      </c>
      <c r="R516" s="78">
        <v>0</v>
      </c>
      <c r="S516" s="78">
        <v>0</v>
      </c>
      <c r="T516" s="78">
        <v>0</v>
      </c>
      <c r="U516" s="78">
        <v>0</v>
      </c>
      <c r="V516" s="78">
        <v>0</v>
      </c>
      <c r="W516" s="78">
        <v>0</v>
      </c>
      <c r="X516" s="78">
        <v>0</v>
      </c>
      <c r="Y516" s="78">
        <v>0</v>
      </c>
      <c r="Z516" s="78">
        <v>0</v>
      </c>
      <c r="AA516" s="78">
        <v>0</v>
      </c>
      <c r="AB516" s="111">
        <v>0</v>
      </c>
      <c r="AC516" s="107">
        <v>0</v>
      </c>
      <c r="AD516" s="78">
        <v>0</v>
      </c>
      <c r="AE516" s="78">
        <v>0</v>
      </c>
      <c r="AF516" s="78">
        <v>0</v>
      </c>
      <c r="AG516" s="78">
        <v>0</v>
      </c>
      <c r="AH516" s="78">
        <v>0</v>
      </c>
      <c r="AI516" s="78">
        <v>0</v>
      </c>
      <c r="AJ516" s="78">
        <v>0</v>
      </c>
      <c r="AK516" s="78">
        <v>0</v>
      </c>
      <c r="AL516" s="78">
        <v>0</v>
      </c>
      <c r="AM516" s="78">
        <v>0</v>
      </c>
      <c r="AN516" s="78">
        <v>0</v>
      </c>
      <c r="AO516" s="78">
        <v>0</v>
      </c>
      <c r="AP516" s="78">
        <v>0</v>
      </c>
      <c r="AQ516" s="78">
        <v>0</v>
      </c>
      <c r="AR516" s="78">
        <v>0</v>
      </c>
      <c r="AS516" s="78">
        <v>0</v>
      </c>
      <c r="AT516" s="78">
        <v>0</v>
      </c>
      <c r="AU516" s="78">
        <v>0</v>
      </c>
      <c r="AV516" s="78">
        <v>0</v>
      </c>
      <c r="AW516" s="78">
        <v>0</v>
      </c>
      <c r="AX516" s="78">
        <v>0</v>
      </c>
      <c r="AY516" s="78">
        <v>0</v>
      </c>
    </row>
    <row r="517" spans="1:51" ht="31.5">
      <c r="A517" s="105" t="s">
        <v>224</v>
      </c>
      <c r="B517" s="106" t="s">
        <v>100</v>
      </c>
      <c r="C517" s="105" t="s">
        <v>6</v>
      </c>
      <c r="D517" s="26">
        <v>0</v>
      </c>
      <c r="E517" s="26">
        <v>0</v>
      </c>
      <c r="F517" s="26">
        <v>0</v>
      </c>
      <c r="G517" s="26">
        <v>0</v>
      </c>
      <c r="H517" s="26">
        <v>0</v>
      </c>
      <c r="I517" s="26">
        <v>0</v>
      </c>
      <c r="J517" s="26">
        <v>0</v>
      </c>
      <c r="K517" s="26">
        <v>0</v>
      </c>
      <c r="L517" s="26">
        <v>0</v>
      </c>
      <c r="M517" s="26">
        <v>0</v>
      </c>
      <c r="N517" s="26">
        <v>0</v>
      </c>
      <c r="O517" s="26">
        <v>0</v>
      </c>
      <c r="P517" s="26">
        <v>0</v>
      </c>
      <c r="Q517" s="26">
        <v>0</v>
      </c>
      <c r="R517" s="26">
        <v>0</v>
      </c>
      <c r="S517" s="26">
        <v>0</v>
      </c>
      <c r="T517" s="26">
        <v>0</v>
      </c>
      <c r="U517" s="26">
        <v>0</v>
      </c>
      <c r="V517" s="26">
        <v>0</v>
      </c>
      <c r="W517" s="26">
        <v>0</v>
      </c>
      <c r="X517" s="26">
        <v>0</v>
      </c>
      <c r="Y517" s="26">
        <v>0</v>
      </c>
      <c r="Z517" s="26">
        <v>0</v>
      </c>
      <c r="AA517" s="26">
        <v>0</v>
      </c>
      <c r="AB517" s="116">
        <v>0</v>
      </c>
      <c r="AC517" s="113">
        <v>0</v>
      </c>
      <c r="AD517" s="26">
        <v>0</v>
      </c>
      <c r="AE517" s="26">
        <v>0</v>
      </c>
      <c r="AF517" s="26">
        <v>0</v>
      </c>
      <c r="AG517" s="26">
        <v>0</v>
      </c>
      <c r="AH517" s="26">
        <v>0</v>
      </c>
      <c r="AI517" s="26">
        <v>0</v>
      </c>
      <c r="AJ517" s="26">
        <v>0</v>
      </c>
      <c r="AK517" s="26">
        <v>0</v>
      </c>
      <c r="AL517" s="26">
        <v>0</v>
      </c>
      <c r="AM517" s="26">
        <v>0</v>
      </c>
      <c r="AN517" s="26">
        <v>0</v>
      </c>
      <c r="AO517" s="26">
        <v>0</v>
      </c>
      <c r="AP517" s="26">
        <v>0</v>
      </c>
      <c r="AQ517" s="26">
        <v>0</v>
      </c>
      <c r="AR517" s="26">
        <v>0</v>
      </c>
      <c r="AS517" s="26">
        <v>0</v>
      </c>
      <c r="AT517" s="26">
        <v>0</v>
      </c>
      <c r="AU517" s="26">
        <v>0</v>
      </c>
      <c r="AV517" s="26">
        <v>0</v>
      </c>
      <c r="AW517" s="26">
        <v>0</v>
      </c>
      <c r="AX517" s="26">
        <v>0</v>
      </c>
      <c r="AY517" s="26">
        <v>0</v>
      </c>
    </row>
    <row r="518" spans="1:51" ht="15.75">
      <c r="A518" s="105" t="s">
        <v>225</v>
      </c>
      <c r="B518" s="106" t="s">
        <v>102</v>
      </c>
      <c r="C518" s="105" t="s">
        <v>6</v>
      </c>
      <c r="D518" s="78">
        <f t="shared" ref="D518:AY518" si="98">SUM(D519:D540)</f>
        <v>0</v>
      </c>
      <c r="E518" s="78">
        <f t="shared" si="98"/>
        <v>0</v>
      </c>
      <c r="F518" s="78">
        <f t="shared" si="98"/>
        <v>0</v>
      </c>
      <c r="G518" s="78">
        <f t="shared" si="98"/>
        <v>0</v>
      </c>
      <c r="H518" s="78">
        <f t="shared" si="98"/>
        <v>0</v>
      </c>
      <c r="I518" s="78">
        <f t="shared" si="98"/>
        <v>0</v>
      </c>
      <c r="J518" s="78">
        <f t="shared" si="98"/>
        <v>0</v>
      </c>
      <c r="K518" s="78">
        <f t="shared" si="98"/>
        <v>0</v>
      </c>
      <c r="L518" s="78">
        <f t="shared" si="98"/>
        <v>0</v>
      </c>
      <c r="M518" s="78">
        <f t="shared" si="98"/>
        <v>0</v>
      </c>
      <c r="N518" s="78">
        <f t="shared" si="98"/>
        <v>0</v>
      </c>
      <c r="O518" s="78">
        <f t="shared" si="98"/>
        <v>0</v>
      </c>
      <c r="P518" s="78">
        <f t="shared" si="98"/>
        <v>0</v>
      </c>
      <c r="Q518" s="78">
        <f t="shared" si="98"/>
        <v>0</v>
      </c>
      <c r="R518" s="78">
        <f t="shared" si="98"/>
        <v>0</v>
      </c>
      <c r="S518" s="78">
        <f t="shared" si="98"/>
        <v>0</v>
      </c>
      <c r="T518" s="78">
        <f t="shared" si="98"/>
        <v>0</v>
      </c>
      <c r="U518" s="78">
        <f t="shared" si="98"/>
        <v>0</v>
      </c>
      <c r="V518" s="78">
        <f t="shared" si="98"/>
        <v>0</v>
      </c>
      <c r="W518" s="78">
        <f t="shared" si="98"/>
        <v>0</v>
      </c>
      <c r="X518" s="78">
        <f t="shared" si="98"/>
        <v>0</v>
      </c>
      <c r="Y518" s="78">
        <f t="shared" si="98"/>
        <v>0</v>
      </c>
      <c r="Z518" s="78">
        <f t="shared" si="98"/>
        <v>0</v>
      </c>
      <c r="AA518" s="78">
        <f t="shared" si="98"/>
        <v>0</v>
      </c>
      <c r="AB518" s="111">
        <f t="shared" si="98"/>
        <v>0</v>
      </c>
      <c r="AC518" s="107">
        <f t="shared" si="98"/>
        <v>0</v>
      </c>
      <c r="AD518" s="78">
        <f t="shared" si="98"/>
        <v>0</v>
      </c>
      <c r="AE518" s="78">
        <f t="shared" si="98"/>
        <v>0</v>
      </c>
      <c r="AF518" s="78">
        <f t="shared" si="98"/>
        <v>0</v>
      </c>
      <c r="AG518" s="78">
        <f t="shared" si="98"/>
        <v>0</v>
      </c>
      <c r="AH518" s="78">
        <f t="shared" si="98"/>
        <v>0</v>
      </c>
      <c r="AI518" s="78">
        <f t="shared" si="98"/>
        <v>0</v>
      </c>
      <c r="AJ518" s="78">
        <f t="shared" si="98"/>
        <v>0</v>
      </c>
      <c r="AK518" s="78">
        <f t="shared" si="98"/>
        <v>0</v>
      </c>
      <c r="AL518" s="78">
        <f t="shared" si="98"/>
        <v>0</v>
      </c>
      <c r="AM518" s="78">
        <f t="shared" si="98"/>
        <v>0</v>
      </c>
      <c r="AN518" s="78">
        <f t="shared" si="98"/>
        <v>0.95336731199999991</v>
      </c>
      <c r="AO518" s="78">
        <f t="shared" si="98"/>
        <v>0.79999999999999993</v>
      </c>
      <c r="AP518" s="78">
        <f t="shared" si="98"/>
        <v>0</v>
      </c>
      <c r="AQ518" s="78">
        <f t="shared" si="98"/>
        <v>0</v>
      </c>
      <c r="AR518" s="78">
        <f t="shared" si="98"/>
        <v>0</v>
      </c>
      <c r="AS518" s="78">
        <f t="shared" si="98"/>
        <v>0</v>
      </c>
      <c r="AT518" s="78">
        <f t="shared" si="98"/>
        <v>0</v>
      </c>
      <c r="AU518" s="78">
        <f t="shared" si="98"/>
        <v>0</v>
      </c>
      <c r="AV518" s="78">
        <f t="shared" si="98"/>
        <v>3.9189224354000003</v>
      </c>
      <c r="AW518" s="78">
        <f t="shared" si="98"/>
        <v>16.67522091</v>
      </c>
      <c r="AX518" s="78">
        <f t="shared" si="98"/>
        <v>0</v>
      </c>
      <c r="AY518" s="78">
        <f t="shared" si="98"/>
        <v>0</v>
      </c>
    </row>
    <row r="519" spans="1:51" ht="31.5">
      <c r="A519" s="105" t="s">
        <v>225</v>
      </c>
      <c r="B519" s="106" t="s">
        <v>792</v>
      </c>
      <c r="C519" s="105" t="s">
        <v>793</v>
      </c>
      <c r="D519" s="88">
        <v>0</v>
      </c>
      <c r="E519" s="88"/>
      <c r="F519" s="88">
        <v>0</v>
      </c>
      <c r="G519" s="88"/>
      <c r="H519" s="88">
        <v>0</v>
      </c>
      <c r="I519" s="88"/>
      <c r="J519" s="88">
        <v>0</v>
      </c>
      <c r="K519" s="88"/>
      <c r="L519" s="88">
        <v>0</v>
      </c>
      <c r="M519" s="88"/>
      <c r="N519" s="88">
        <v>0</v>
      </c>
      <c r="O519" s="88"/>
      <c r="P519" s="88">
        <v>0</v>
      </c>
      <c r="Q519" s="88"/>
      <c r="R519" s="88">
        <v>0</v>
      </c>
      <c r="S519" s="88"/>
      <c r="T519" s="88">
        <v>0</v>
      </c>
      <c r="U519" s="88"/>
      <c r="V519" s="88">
        <v>0</v>
      </c>
      <c r="W519" s="88"/>
      <c r="X519" s="88">
        <v>0</v>
      </c>
      <c r="Y519" s="88"/>
      <c r="Z519" s="88">
        <v>0</v>
      </c>
      <c r="AA519" s="88"/>
      <c r="AB519" s="109">
        <v>0</v>
      </c>
      <c r="AC519" s="110"/>
      <c r="AD519" s="88">
        <v>0</v>
      </c>
      <c r="AE519" s="88"/>
      <c r="AF519" s="88">
        <v>0</v>
      </c>
      <c r="AG519" s="88"/>
      <c r="AH519" s="88">
        <v>0</v>
      </c>
      <c r="AI519" s="88"/>
      <c r="AJ519" s="88">
        <v>0</v>
      </c>
      <c r="AK519" s="88"/>
      <c r="AL519" s="88">
        <v>0</v>
      </c>
      <c r="AM519" s="88"/>
      <c r="AN519" s="88">
        <v>8.8198392E-2</v>
      </c>
      <c r="AO519" s="88">
        <v>7.4010000000000006E-2</v>
      </c>
      <c r="AP519" s="88">
        <v>0</v>
      </c>
      <c r="AQ519" s="88"/>
      <c r="AR519" s="88">
        <v>0</v>
      </c>
      <c r="AS519" s="88"/>
      <c r="AT519" s="88">
        <v>0</v>
      </c>
      <c r="AU519" s="88"/>
      <c r="AV519" s="88">
        <v>0</v>
      </c>
      <c r="AW519" s="88"/>
      <c r="AX519" s="88">
        <v>0</v>
      </c>
      <c r="AY519" s="88"/>
    </row>
    <row r="520" spans="1:51" ht="47.25">
      <c r="A520" s="105" t="s">
        <v>225</v>
      </c>
      <c r="B520" s="106" t="s">
        <v>794</v>
      </c>
      <c r="C520" s="105" t="s">
        <v>795</v>
      </c>
      <c r="D520" s="88">
        <v>0</v>
      </c>
      <c r="E520" s="88"/>
      <c r="F520" s="88">
        <v>0</v>
      </c>
      <c r="G520" s="88"/>
      <c r="H520" s="88">
        <v>0</v>
      </c>
      <c r="I520" s="88"/>
      <c r="J520" s="88">
        <v>0</v>
      </c>
      <c r="K520" s="88"/>
      <c r="L520" s="88">
        <v>0</v>
      </c>
      <c r="M520" s="88"/>
      <c r="N520" s="88">
        <v>0</v>
      </c>
      <c r="O520" s="88"/>
      <c r="P520" s="88">
        <v>0</v>
      </c>
      <c r="Q520" s="88"/>
      <c r="R520" s="88">
        <v>0</v>
      </c>
      <c r="S520" s="88"/>
      <c r="T520" s="88">
        <v>0</v>
      </c>
      <c r="U520" s="88"/>
      <c r="V520" s="88">
        <v>0</v>
      </c>
      <c r="W520" s="88"/>
      <c r="X520" s="88">
        <v>0</v>
      </c>
      <c r="Y520" s="88"/>
      <c r="Z520" s="88">
        <v>0</v>
      </c>
      <c r="AA520" s="88"/>
      <c r="AB520" s="109">
        <v>0</v>
      </c>
      <c r="AC520" s="110"/>
      <c r="AD520" s="88">
        <v>0</v>
      </c>
      <c r="AE520" s="88"/>
      <c r="AF520" s="88">
        <v>0</v>
      </c>
      <c r="AG520" s="88"/>
      <c r="AH520" s="88">
        <v>0</v>
      </c>
      <c r="AI520" s="88"/>
      <c r="AJ520" s="88">
        <v>0</v>
      </c>
      <c r="AK520" s="88"/>
      <c r="AL520" s="88">
        <v>0</v>
      </c>
      <c r="AM520" s="88"/>
      <c r="AN520" s="88">
        <v>0.13751727079999998</v>
      </c>
      <c r="AO520" s="88">
        <v>0.115395</v>
      </c>
      <c r="AP520" s="88">
        <v>0</v>
      </c>
      <c r="AQ520" s="88"/>
      <c r="AR520" s="88">
        <v>0</v>
      </c>
      <c r="AS520" s="88"/>
      <c r="AT520" s="88">
        <v>0</v>
      </c>
      <c r="AU520" s="88"/>
      <c r="AV520" s="88">
        <v>0</v>
      </c>
      <c r="AW520" s="88"/>
      <c r="AX520" s="88">
        <v>0</v>
      </c>
      <c r="AY520" s="88"/>
    </row>
    <row r="521" spans="1:51" ht="47.25">
      <c r="A521" s="105" t="s">
        <v>225</v>
      </c>
      <c r="B521" s="106" t="s">
        <v>796</v>
      </c>
      <c r="C521" s="105" t="s">
        <v>797</v>
      </c>
      <c r="D521" s="88">
        <v>0</v>
      </c>
      <c r="E521" s="88"/>
      <c r="F521" s="88">
        <v>0</v>
      </c>
      <c r="G521" s="88"/>
      <c r="H521" s="88">
        <v>0</v>
      </c>
      <c r="I521" s="88"/>
      <c r="J521" s="88">
        <v>0</v>
      </c>
      <c r="K521" s="88"/>
      <c r="L521" s="88">
        <v>0</v>
      </c>
      <c r="M521" s="88"/>
      <c r="N521" s="88">
        <v>0</v>
      </c>
      <c r="O521" s="88"/>
      <c r="P521" s="88">
        <v>0</v>
      </c>
      <c r="Q521" s="88"/>
      <c r="R521" s="88">
        <v>0</v>
      </c>
      <c r="S521" s="88"/>
      <c r="T521" s="88">
        <v>0</v>
      </c>
      <c r="U521" s="88"/>
      <c r="V521" s="88">
        <v>0</v>
      </c>
      <c r="W521" s="88"/>
      <c r="X521" s="88">
        <v>0</v>
      </c>
      <c r="Y521" s="88"/>
      <c r="Z521" s="88">
        <v>0</v>
      </c>
      <c r="AA521" s="88"/>
      <c r="AB521" s="109">
        <v>0</v>
      </c>
      <c r="AC521" s="110"/>
      <c r="AD521" s="88">
        <v>0</v>
      </c>
      <c r="AE521" s="88"/>
      <c r="AF521" s="88">
        <v>0</v>
      </c>
      <c r="AG521" s="88"/>
      <c r="AH521" s="88">
        <v>0</v>
      </c>
      <c r="AI521" s="88"/>
      <c r="AJ521" s="88">
        <v>0</v>
      </c>
      <c r="AK521" s="88"/>
      <c r="AL521" s="88">
        <v>0</v>
      </c>
      <c r="AM521" s="88"/>
      <c r="AN521" s="88">
        <v>0.14444706860000001</v>
      </c>
      <c r="AO521" s="88">
        <v>0.12121</v>
      </c>
      <c r="AP521" s="88">
        <v>0</v>
      </c>
      <c r="AQ521" s="88"/>
      <c r="AR521" s="88">
        <v>0</v>
      </c>
      <c r="AS521" s="88"/>
      <c r="AT521" s="88">
        <v>0</v>
      </c>
      <c r="AU521" s="88"/>
      <c r="AV521" s="88">
        <v>0</v>
      </c>
      <c r="AW521" s="88"/>
      <c r="AX521" s="88">
        <v>0</v>
      </c>
      <c r="AY521" s="88"/>
    </row>
    <row r="522" spans="1:51" ht="47.25">
      <c r="A522" s="105" t="s">
        <v>225</v>
      </c>
      <c r="B522" s="106" t="s">
        <v>798</v>
      </c>
      <c r="C522" s="105" t="s">
        <v>799</v>
      </c>
      <c r="D522" s="88">
        <v>0</v>
      </c>
      <c r="E522" s="88"/>
      <c r="F522" s="88">
        <v>0</v>
      </c>
      <c r="G522" s="88"/>
      <c r="H522" s="88">
        <v>0</v>
      </c>
      <c r="I522" s="88"/>
      <c r="J522" s="88">
        <v>0</v>
      </c>
      <c r="K522" s="88"/>
      <c r="L522" s="88">
        <v>0</v>
      </c>
      <c r="M522" s="88"/>
      <c r="N522" s="88">
        <v>0</v>
      </c>
      <c r="O522" s="88"/>
      <c r="P522" s="88">
        <v>0</v>
      </c>
      <c r="Q522" s="88"/>
      <c r="R522" s="88">
        <v>0</v>
      </c>
      <c r="S522" s="88"/>
      <c r="T522" s="88">
        <v>0</v>
      </c>
      <c r="U522" s="88"/>
      <c r="V522" s="88">
        <v>0</v>
      </c>
      <c r="W522" s="88"/>
      <c r="X522" s="88">
        <v>0</v>
      </c>
      <c r="Y522" s="88"/>
      <c r="Z522" s="88">
        <v>0</v>
      </c>
      <c r="AA522" s="88"/>
      <c r="AB522" s="109">
        <v>0</v>
      </c>
      <c r="AC522" s="110"/>
      <c r="AD522" s="88">
        <v>0</v>
      </c>
      <c r="AE522" s="88"/>
      <c r="AF522" s="88">
        <v>0</v>
      </c>
      <c r="AG522" s="88"/>
      <c r="AH522" s="88">
        <v>0</v>
      </c>
      <c r="AI522" s="88"/>
      <c r="AJ522" s="88">
        <v>0</v>
      </c>
      <c r="AK522" s="88"/>
      <c r="AL522" s="88">
        <v>0</v>
      </c>
      <c r="AM522" s="88"/>
      <c r="AN522" s="88">
        <v>0.12342055419999999</v>
      </c>
      <c r="AO522" s="88">
        <v>0.10356600000000001</v>
      </c>
      <c r="AP522" s="88">
        <v>0</v>
      </c>
      <c r="AQ522" s="88"/>
      <c r="AR522" s="88">
        <v>0</v>
      </c>
      <c r="AS522" s="88"/>
      <c r="AT522" s="88">
        <v>0</v>
      </c>
      <c r="AU522" s="88"/>
      <c r="AV522" s="88">
        <v>0</v>
      </c>
      <c r="AW522" s="88"/>
      <c r="AX522" s="88">
        <v>0</v>
      </c>
      <c r="AY522" s="88"/>
    </row>
    <row r="523" spans="1:51" ht="47.25">
      <c r="A523" s="105" t="s">
        <v>225</v>
      </c>
      <c r="B523" s="106" t="s">
        <v>800</v>
      </c>
      <c r="C523" s="105" t="s">
        <v>801</v>
      </c>
      <c r="D523" s="88">
        <v>0</v>
      </c>
      <c r="E523" s="88"/>
      <c r="F523" s="88">
        <v>0</v>
      </c>
      <c r="G523" s="88"/>
      <c r="H523" s="88">
        <v>0</v>
      </c>
      <c r="I523" s="88"/>
      <c r="J523" s="88">
        <v>0</v>
      </c>
      <c r="K523" s="88"/>
      <c r="L523" s="88">
        <v>0</v>
      </c>
      <c r="M523" s="88"/>
      <c r="N523" s="88">
        <v>0</v>
      </c>
      <c r="O523" s="88"/>
      <c r="P523" s="88">
        <v>0</v>
      </c>
      <c r="Q523" s="88"/>
      <c r="R523" s="88">
        <v>0</v>
      </c>
      <c r="S523" s="88"/>
      <c r="T523" s="88">
        <v>0</v>
      </c>
      <c r="U523" s="88"/>
      <c r="V523" s="88">
        <v>0</v>
      </c>
      <c r="W523" s="88"/>
      <c r="X523" s="88">
        <v>0</v>
      </c>
      <c r="Y523" s="88"/>
      <c r="Z523" s="88">
        <v>0</v>
      </c>
      <c r="AA523" s="88"/>
      <c r="AB523" s="109">
        <v>0</v>
      </c>
      <c r="AC523" s="110"/>
      <c r="AD523" s="88">
        <v>0</v>
      </c>
      <c r="AE523" s="88"/>
      <c r="AF523" s="88">
        <v>0</v>
      </c>
      <c r="AG523" s="88"/>
      <c r="AH523" s="88">
        <v>0</v>
      </c>
      <c r="AI523" s="88"/>
      <c r="AJ523" s="88">
        <v>0</v>
      </c>
      <c r="AK523" s="88"/>
      <c r="AL523" s="88">
        <v>0</v>
      </c>
      <c r="AM523" s="88"/>
      <c r="AN523" s="88">
        <v>0.17808066759999999</v>
      </c>
      <c r="AO523" s="88">
        <v>0.14943300000000001</v>
      </c>
      <c r="AP523" s="88">
        <v>0</v>
      </c>
      <c r="AQ523" s="88"/>
      <c r="AR523" s="88">
        <v>0</v>
      </c>
      <c r="AS523" s="88"/>
      <c r="AT523" s="88">
        <v>0</v>
      </c>
      <c r="AU523" s="88"/>
      <c r="AV523" s="88">
        <v>0</v>
      </c>
      <c r="AW523" s="88"/>
      <c r="AX523" s="88">
        <v>0</v>
      </c>
      <c r="AY523" s="88"/>
    </row>
    <row r="524" spans="1:51" ht="47.25">
      <c r="A524" s="105" t="s">
        <v>225</v>
      </c>
      <c r="B524" s="106" t="s">
        <v>802</v>
      </c>
      <c r="C524" s="105" t="s">
        <v>803</v>
      </c>
      <c r="D524" s="88">
        <v>0</v>
      </c>
      <c r="E524" s="88"/>
      <c r="F524" s="88">
        <v>0</v>
      </c>
      <c r="G524" s="88"/>
      <c r="H524" s="88">
        <v>0</v>
      </c>
      <c r="I524" s="88"/>
      <c r="J524" s="88">
        <v>0</v>
      </c>
      <c r="K524" s="88"/>
      <c r="L524" s="88">
        <v>0</v>
      </c>
      <c r="M524" s="88"/>
      <c r="N524" s="88">
        <v>0</v>
      </c>
      <c r="O524" s="88"/>
      <c r="P524" s="88">
        <v>0</v>
      </c>
      <c r="Q524" s="88"/>
      <c r="R524" s="88">
        <v>0</v>
      </c>
      <c r="S524" s="88"/>
      <c r="T524" s="88">
        <v>0</v>
      </c>
      <c r="U524" s="88"/>
      <c r="V524" s="88">
        <v>0</v>
      </c>
      <c r="W524" s="88"/>
      <c r="X524" s="88">
        <v>0</v>
      </c>
      <c r="Y524" s="88"/>
      <c r="Z524" s="88">
        <v>0</v>
      </c>
      <c r="AA524" s="88"/>
      <c r="AB524" s="109">
        <v>0</v>
      </c>
      <c r="AC524" s="110"/>
      <c r="AD524" s="88">
        <v>0</v>
      </c>
      <c r="AE524" s="88"/>
      <c r="AF524" s="88">
        <v>0</v>
      </c>
      <c r="AG524" s="88"/>
      <c r="AH524" s="88">
        <v>0</v>
      </c>
      <c r="AI524" s="88"/>
      <c r="AJ524" s="88">
        <v>0</v>
      </c>
      <c r="AK524" s="88"/>
      <c r="AL524" s="88">
        <v>0</v>
      </c>
      <c r="AM524" s="88"/>
      <c r="AN524" s="88">
        <v>0.12894888959999998</v>
      </c>
      <c r="AO524" s="88">
        <v>0.108205</v>
      </c>
      <c r="AP524" s="88">
        <v>0</v>
      </c>
      <c r="AQ524" s="88"/>
      <c r="AR524" s="88">
        <v>0</v>
      </c>
      <c r="AS524" s="88"/>
      <c r="AT524" s="88">
        <v>0</v>
      </c>
      <c r="AU524" s="88"/>
      <c r="AV524" s="88">
        <v>0</v>
      </c>
      <c r="AW524" s="88"/>
      <c r="AX524" s="88">
        <v>0</v>
      </c>
      <c r="AY524" s="88"/>
    </row>
    <row r="525" spans="1:51" ht="63">
      <c r="A525" s="105" t="s">
        <v>225</v>
      </c>
      <c r="B525" s="106" t="s">
        <v>804</v>
      </c>
      <c r="C525" s="105" t="s">
        <v>805</v>
      </c>
      <c r="D525" s="88">
        <v>0</v>
      </c>
      <c r="E525" s="88"/>
      <c r="F525" s="88">
        <v>0</v>
      </c>
      <c r="G525" s="88"/>
      <c r="H525" s="88">
        <v>0</v>
      </c>
      <c r="I525" s="88"/>
      <c r="J525" s="88">
        <v>0</v>
      </c>
      <c r="K525" s="88"/>
      <c r="L525" s="88">
        <v>0</v>
      </c>
      <c r="M525" s="88"/>
      <c r="N525" s="88">
        <v>0</v>
      </c>
      <c r="O525" s="88"/>
      <c r="P525" s="88">
        <v>0</v>
      </c>
      <c r="Q525" s="88"/>
      <c r="R525" s="88">
        <v>0</v>
      </c>
      <c r="S525" s="88"/>
      <c r="T525" s="88">
        <v>0</v>
      </c>
      <c r="U525" s="88"/>
      <c r="V525" s="88">
        <v>0</v>
      </c>
      <c r="W525" s="88"/>
      <c r="X525" s="88">
        <v>0</v>
      </c>
      <c r="Y525" s="88"/>
      <c r="Z525" s="88">
        <v>0</v>
      </c>
      <c r="AA525" s="88"/>
      <c r="AB525" s="109">
        <v>0</v>
      </c>
      <c r="AC525" s="110"/>
      <c r="AD525" s="88">
        <v>0</v>
      </c>
      <c r="AE525" s="88"/>
      <c r="AF525" s="88">
        <v>0</v>
      </c>
      <c r="AG525" s="88"/>
      <c r="AH525" s="88">
        <v>0</v>
      </c>
      <c r="AI525" s="88"/>
      <c r="AJ525" s="88">
        <v>0</v>
      </c>
      <c r="AK525" s="88"/>
      <c r="AL525" s="88">
        <v>0</v>
      </c>
      <c r="AM525" s="88"/>
      <c r="AN525" s="88">
        <v>0.15275446919999996</v>
      </c>
      <c r="AO525" s="88">
        <v>0.12818099999999999</v>
      </c>
      <c r="AP525" s="88">
        <v>0</v>
      </c>
      <c r="AQ525" s="88"/>
      <c r="AR525" s="88">
        <v>0</v>
      </c>
      <c r="AS525" s="88"/>
      <c r="AT525" s="88">
        <v>0</v>
      </c>
      <c r="AU525" s="88"/>
      <c r="AV525" s="88">
        <v>0</v>
      </c>
      <c r="AW525" s="88"/>
      <c r="AX525" s="88">
        <v>0</v>
      </c>
      <c r="AY525" s="88"/>
    </row>
    <row r="526" spans="1:51" ht="15.75">
      <c r="A526" s="105" t="s">
        <v>225</v>
      </c>
      <c r="B526" s="106" t="s">
        <v>806</v>
      </c>
      <c r="C526" s="105" t="s">
        <v>807</v>
      </c>
      <c r="D526" s="88">
        <v>0</v>
      </c>
      <c r="E526" s="88"/>
      <c r="F526" s="88">
        <v>0</v>
      </c>
      <c r="G526" s="88"/>
      <c r="H526" s="88">
        <v>0</v>
      </c>
      <c r="I526" s="88"/>
      <c r="J526" s="88">
        <v>0</v>
      </c>
      <c r="K526" s="88"/>
      <c r="L526" s="88">
        <v>0</v>
      </c>
      <c r="M526" s="88"/>
      <c r="N526" s="88">
        <v>0</v>
      </c>
      <c r="O526" s="88"/>
      <c r="P526" s="88">
        <v>0</v>
      </c>
      <c r="Q526" s="88"/>
      <c r="R526" s="88">
        <v>0</v>
      </c>
      <c r="S526" s="88"/>
      <c r="T526" s="88">
        <v>0</v>
      </c>
      <c r="U526" s="88"/>
      <c r="V526" s="88">
        <v>0</v>
      </c>
      <c r="W526" s="88"/>
      <c r="X526" s="88">
        <v>0</v>
      </c>
      <c r="Y526" s="88"/>
      <c r="Z526" s="88">
        <v>0</v>
      </c>
      <c r="AA526" s="88"/>
      <c r="AB526" s="109">
        <v>0</v>
      </c>
      <c r="AC526" s="110"/>
      <c r="AD526" s="88">
        <v>0</v>
      </c>
      <c r="AE526" s="88"/>
      <c r="AF526" s="88">
        <v>0</v>
      </c>
      <c r="AG526" s="88"/>
      <c r="AH526" s="88">
        <v>0</v>
      </c>
      <c r="AI526" s="88"/>
      <c r="AJ526" s="88">
        <v>0</v>
      </c>
      <c r="AK526" s="88"/>
      <c r="AL526" s="88">
        <v>0</v>
      </c>
      <c r="AM526" s="88"/>
      <c r="AN526" s="88">
        <v>0</v>
      </c>
      <c r="AO526" s="88"/>
      <c r="AP526" s="88">
        <v>0</v>
      </c>
      <c r="AQ526" s="88"/>
      <c r="AR526" s="88">
        <v>0</v>
      </c>
      <c r="AS526" s="88"/>
      <c r="AT526" s="88">
        <v>0</v>
      </c>
      <c r="AU526" s="88"/>
      <c r="AV526" s="88">
        <v>3.8638400000000002</v>
      </c>
      <c r="AW526" s="88">
        <v>3.8638400000000002</v>
      </c>
      <c r="AX526" s="88">
        <v>0</v>
      </c>
      <c r="AY526" s="88"/>
    </row>
    <row r="527" spans="1:51" ht="31.5">
      <c r="A527" s="105" t="s">
        <v>225</v>
      </c>
      <c r="B527" s="106" t="s">
        <v>808</v>
      </c>
      <c r="C527" s="105" t="s">
        <v>809</v>
      </c>
      <c r="D527" s="88">
        <v>0</v>
      </c>
      <c r="E527" s="88"/>
      <c r="F527" s="88">
        <v>0</v>
      </c>
      <c r="G527" s="88"/>
      <c r="H527" s="88">
        <v>0</v>
      </c>
      <c r="I527" s="88"/>
      <c r="J527" s="88">
        <v>0</v>
      </c>
      <c r="K527" s="88"/>
      <c r="L527" s="88">
        <v>0</v>
      </c>
      <c r="M527" s="88"/>
      <c r="N527" s="88">
        <v>0</v>
      </c>
      <c r="O527" s="88"/>
      <c r="P527" s="88">
        <v>0</v>
      </c>
      <c r="Q527" s="88"/>
      <c r="R527" s="88">
        <v>0</v>
      </c>
      <c r="S527" s="88"/>
      <c r="T527" s="88">
        <v>0</v>
      </c>
      <c r="U527" s="88"/>
      <c r="V527" s="88">
        <v>0</v>
      </c>
      <c r="W527" s="88"/>
      <c r="X527" s="88">
        <v>0</v>
      </c>
      <c r="Y527" s="88"/>
      <c r="Z527" s="88">
        <v>0</v>
      </c>
      <c r="AA527" s="88"/>
      <c r="AB527" s="109">
        <v>0</v>
      </c>
      <c r="AC527" s="110"/>
      <c r="AD527" s="88">
        <v>0</v>
      </c>
      <c r="AE527" s="88"/>
      <c r="AF527" s="88">
        <v>0</v>
      </c>
      <c r="AG527" s="88"/>
      <c r="AH527" s="88">
        <v>0</v>
      </c>
      <c r="AI527" s="88"/>
      <c r="AJ527" s="88">
        <v>0</v>
      </c>
      <c r="AK527" s="88"/>
      <c r="AL527" s="88">
        <v>0</v>
      </c>
      <c r="AM527" s="88"/>
      <c r="AN527" s="88">
        <v>0</v>
      </c>
      <c r="AO527" s="88"/>
      <c r="AP527" s="88">
        <v>0</v>
      </c>
      <c r="AQ527" s="88"/>
      <c r="AR527" s="88">
        <v>0</v>
      </c>
      <c r="AS527" s="88"/>
      <c r="AT527" s="88">
        <v>0</v>
      </c>
      <c r="AU527" s="88"/>
      <c r="AV527" s="88">
        <v>5.5082435399999997E-2</v>
      </c>
      <c r="AW527" s="88">
        <v>1.6696249999999999E-2</v>
      </c>
      <c r="AX527" s="88">
        <v>0</v>
      </c>
      <c r="AY527" s="88"/>
    </row>
    <row r="528" spans="1:51" ht="31.5">
      <c r="A528" s="105" t="s">
        <v>225</v>
      </c>
      <c r="B528" s="106" t="s">
        <v>810</v>
      </c>
      <c r="C528" s="105" t="s">
        <v>811</v>
      </c>
      <c r="D528" s="88"/>
      <c r="E528" s="88"/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  <c r="Y528" s="88"/>
      <c r="Z528" s="88"/>
      <c r="AA528" s="88"/>
      <c r="AB528" s="109"/>
      <c r="AC528" s="110"/>
      <c r="AD528" s="88"/>
      <c r="AE528" s="88"/>
      <c r="AF528" s="88"/>
      <c r="AG528" s="88"/>
      <c r="AH528" s="88"/>
      <c r="AI528" s="88"/>
      <c r="AJ528" s="88"/>
      <c r="AK528" s="88"/>
      <c r="AL528" s="88"/>
      <c r="AM528" s="88"/>
      <c r="AN528" s="88"/>
      <c r="AO528" s="88"/>
      <c r="AP528" s="88"/>
      <c r="AQ528" s="88"/>
      <c r="AR528" s="88"/>
      <c r="AS528" s="88"/>
      <c r="AT528" s="88"/>
      <c r="AU528" s="88"/>
      <c r="AV528" s="88"/>
      <c r="AW528" s="88">
        <v>1.6214</v>
      </c>
      <c r="AX528" s="88"/>
      <c r="AY528" s="88"/>
    </row>
    <row r="529" spans="1:51" ht="31.5">
      <c r="A529" s="105" t="s">
        <v>225</v>
      </c>
      <c r="B529" s="106" t="s">
        <v>812</v>
      </c>
      <c r="C529" s="105" t="s">
        <v>813</v>
      </c>
      <c r="D529" s="88"/>
      <c r="E529" s="88"/>
      <c r="F529" s="88"/>
      <c r="G529" s="88"/>
      <c r="H529" s="88"/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  <c r="Y529" s="88"/>
      <c r="Z529" s="88"/>
      <c r="AA529" s="88"/>
      <c r="AB529" s="109"/>
      <c r="AC529" s="110"/>
      <c r="AD529" s="88"/>
      <c r="AE529" s="88"/>
      <c r="AF529" s="88"/>
      <c r="AG529" s="88"/>
      <c r="AH529" s="88"/>
      <c r="AI529" s="88"/>
      <c r="AJ529" s="88"/>
      <c r="AK529" s="88"/>
      <c r="AL529" s="88"/>
      <c r="AM529" s="88"/>
      <c r="AN529" s="88"/>
      <c r="AO529" s="88"/>
      <c r="AP529" s="88"/>
      <c r="AQ529" s="88"/>
      <c r="AR529" s="88"/>
      <c r="AS529" s="88"/>
      <c r="AT529" s="88"/>
      <c r="AU529" s="88"/>
      <c r="AV529" s="88"/>
      <c r="AW529" s="88">
        <v>0</v>
      </c>
      <c r="AX529" s="88"/>
      <c r="AY529" s="88"/>
    </row>
    <row r="530" spans="1:51" ht="47.25">
      <c r="A530" s="105" t="s">
        <v>225</v>
      </c>
      <c r="B530" s="106" t="s">
        <v>814</v>
      </c>
      <c r="C530" s="105" t="s">
        <v>815</v>
      </c>
      <c r="D530" s="88"/>
      <c r="E530" s="88"/>
      <c r="F530" s="88"/>
      <c r="G530" s="88"/>
      <c r="H530" s="88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  <c r="Y530" s="88"/>
      <c r="Z530" s="88"/>
      <c r="AA530" s="88"/>
      <c r="AB530" s="109"/>
      <c r="AC530" s="110"/>
      <c r="AD530" s="88"/>
      <c r="AE530" s="88"/>
      <c r="AF530" s="88"/>
      <c r="AG530" s="88"/>
      <c r="AH530" s="88"/>
      <c r="AI530" s="88"/>
      <c r="AJ530" s="88"/>
      <c r="AK530" s="88"/>
      <c r="AL530" s="88"/>
      <c r="AM530" s="88"/>
      <c r="AN530" s="88"/>
      <c r="AO530" s="88"/>
      <c r="AP530" s="88"/>
      <c r="AQ530" s="88"/>
      <c r="AR530" s="88"/>
      <c r="AS530" s="88"/>
      <c r="AT530" s="88"/>
      <c r="AU530" s="88"/>
      <c r="AV530" s="88"/>
      <c r="AW530" s="88">
        <v>1.2030000000000001</v>
      </c>
      <c r="AX530" s="88"/>
      <c r="AY530" s="88"/>
    </row>
    <row r="531" spans="1:51" ht="15.75">
      <c r="A531" s="105" t="s">
        <v>225</v>
      </c>
      <c r="B531" s="106" t="s">
        <v>816</v>
      </c>
      <c r="C531" s="105" t="s">
        <v>817</v>
      </c>
      <c r="D531" s="88"/>
      <c r="E531" s="88"/>
      <c r="F531" s="88"/>
      <c r="G531" s="88"/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  <c r="Y531" s="88"/>
      <c r="Z531" s="88"/>
      <c r="AA531" s="88"/>
      <c r="AB531" s="109"/>
      <c r="AC531" s="110"/>
      <c r="AD531" s="88"/>
      <c r="AE531" s="88"/>
      <c r="AF531" s="88"/>
      <c r="AG531" s="88"/>
      <c r="AH531" s="88"/>
      <c r="AI531" s="88"/>
      <c r="AJ531" s="88"/>
      <c r="AK531" s="88"/>
      <c r="AL531" s="88"/>
      <c r="AM531" s="88"/>
      <c r="AN531" s="88"/>
      <c r="AO531" s="88"/>
      <c r="AP531" s="88"/>
      <c r="AQ531" s="88"/>
      <c r="AR531" s="88"/>
      <c r="AS531" s="88"/>
      <c r="AT531" s="88"/>
      <c r="AU531" s="88"/>
      <c r="AV531" s="88"/>
      <c r="AW531" s="88">
        <v>1.46</v>
      </c>
      <c r="AX531" s="88"/>
      <c r="AY531" s="88"/>
    </row>
    <row r="532" spans="1:51" ht="47.25">
      <c r="A532" s="105" t="s">
        <v>225</v>
      </c>
      <c r="B532" s="106" t="s">
        <v>818</v>
      </c>
      <c r="C532" s="105" t="s">
        <v>819</v>
      </c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  <c r="AA532" s="88"/>
      <c r="AB532" s="109"/>
      <c r="AC532" s="110"/>
      <c r="AD532" s="88"/>
      <c r="AE532" s="88"/>
      <c r="AF532" s="88"/>
      <c r="AG532" s="88"/>
      <c r="AH532" s="88"/>
      <c r="AI532" s="88"/>
      <c r="AJ532" s="88"/>
      <c r="AK532" s="88"/>
      <c r="AL532" s="88"/>
      <c r="AM532" s="88"/>
      <c r="AN532" s="88"/>
      <c r="AO532" s="88"/>
      <c r="AP532" s="88"/>
      <c r="AQ532" s="88"/>
      <c r="AR532" s="88"/>
      <c r="AS532" s="88"/>
      <c r="AT532" s="88"/>
      <c r="AU532" s="88"/>
      <c r="AV532" s="88"/>
      <c r="AW532" s="88">
        <v>2.4376162900000002</v>
      </c>
      <c r="AX532" s="88"/>
      <c r="AY532" s="88"/>
    </row>
    <row r="533" spans="1:51" ht="31.5">
      <c r="A533" s="105" t="s">
        <v>225</v>
      </c>
      <c r="B533" s="106" t="s">
        <v>820</v>
      </c>
      <c r="C533" s="105" t="s">
        <v>821</v>
      </c>
      <c r="D533" s="88"/>
      <c r="E533" s="88"/>
      <c r="F533" s="88"/>
      <c r="G533" s="88"/>
      <c r="H533" s="88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8"/>
      <c r="X533" s="88"/>
      <c r="Y533" s="88"/>
      <c r="Z533" s="88"/>
      <c r="AA533" s="88"/>
      <c r="AB533" s="109"/>
      <c r="AC533" s="110"/>
      <c r="AD533" s="88"/>
      <c r="AE533" s="88"/>
      <c r="AF533" s="88"/>
      <c r="AG533" s="88"/>
      <c r="AH533" s="88"/>
      <c r="AI533" s="88"/>
      <c r="AJ533" s="88"/>
      <c r="AK533" s="88"/>
      <c r="AL533" s="88"/>
      <c r="AM533" s="88"/>
      <c r="AN533" s="88"/>
      <c r="AO533" s="88"/>
      <c r="AP533" s="88"/>
      <c r="AQ533" s="88"/>
      <c r="AR533" s="88"/>
      <c r="AS533" s="88"/>
      <c r="AT533" s="88"/>
      <c r="AU533" s="88"/>
      <c r="AV533" s="88"/>
      <c r="AW533" s="88">
        <v>5.4998999999999999E-2</v>
      </c>
      <c r="AX533" s="88"/>
      <c r="AY533" s="88"/>
    </row>
    <row r="534" spans="1:51" ht="15.75">
      <c r="A534" s="105" t="s">
        <v>225</v>
      </c>
      <c r="B534" s="106" t="s">
        <v>822</v>
      </c>
      <c r="C534" s="105" t="s">
        <v>823</v>
      </c>
      <c r="D534" s="88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  <c r="AA534" s="88"/>
      <c r="AB534" s="109"/>
      <c r="AC534" s="110"/>
      <c r="AD534" s="88"/>
      <c r="AE534" s="88"/>
      <c r="AF534" s="88"/>
      <c r="AG534" s="88"/>
      <c r="AH534" s="88"/>
      <c r="AI534" s="88"/>
      <c r="AJ534" s="88"/>
      <c r="AK534" s="88"/>
      <c r="AL534" s="88"/>
      <c r="AM534" s="88"/>
      <c r="AN534" s="88"/>
      <c r="AO534" s="88"/>
      <c r="AP534" s="88"/>
      <c r="AQ534" s="88"/>
      <c r="AR534" s="88"/>
      <c r="AS534" s="88"/>
      <c r="AT534" s="88"/>
      <c r="AU534" s="88"/>
      <c r="AV534" s="88"/>
      <c r="AW534" s="88">
        <v>5.5E-2</v>
      </c>
      <c r="AX534" s="88"/>
      <c r="AY534" s="88"/>
    </row>
    <row r="535" spans="1:51" ht="15.75">
      <c r="A535" s="105" t="s">
        <v>225</v>
      </c>
      <c r="B535" s="106" t="s">
        <v>824</v>
      </c>
      <c r="C535" s="105" t="s">
        <v>825</v>
      </c>
      <c r="D535" s="88"/>
      <c r="E535" s="88"/>
      <c r="F535" s="88"/>
      <c r="G535" s="88"/>
      <c r="H535" s="88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88"/>
      <c r="Z535" s="88"/>
      <c r="AA535" s="88"/>
      <c r="AB535" s="109"/>
      <c r="AC535" s="110"/>
      <c r="AD535" s="88"/>
      <c r="AE535" s="88"/>
      <c r="AF535" s="88"/>
      <c r="AG535" s="88"/>
      <c r="AH535" s="88"/>
      <c r="AI535" s="88"/>
      <c r="AJ535" s="88"/>
      <c r="AK535" s="88"/>
      <c r="AL535" s="88"/>
      <c r="AM535" s="88"/>
      <c r="AN535" s="88"/>
      <c r="AO535" s="88"/>
      <c r="AP535" s="88"/>
      <c r="AQ535" s="88"/>
      <c r="AR535" s="88"/>
      <c r="AS535" s="88"/>
      <c r="AT535" s="88"/>
      <c r="AU535" s="88"/>
      <c r="AV535" s="88"/>
      <c r="AW535" s="88">
        <v>0</v>
      </c>
      <c r="AX535" s="88"/>
      <c r="AY535" s="88"/>
    </row>
    <row r="536" spans="1:51" ht="31.5">
      <c r="A536" s="105" t="s">
        <v>225</v>
      </c>
      <c r="B536" s="106" t="s">
        <v>826</v>
      </c>
      <c r="C536" s="105" t="s">
        <v>827</v>
      </c>
      <c r="D536" s="88"/>
      <c r="E536" s="88"/>
      <c r="F536" s="88"/>
      <c r="G536" s="88"/>
      <c r="H536" s="88"/>
      <c r="I536" s="88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88"/>
      <c r="U536" s="88"/>
      <c r="V536" s="88"/>
      <c r="W536" s="88"/>
      <c r="X536" s="88"/>
      <c r="Y536" s="88"/>
      <c r="Z536" s="88"/>
      <c r="AA536" s="88"/>
      <c r="AB536" s="109"/>
      <c r="AC536" s="110"/>
      <c r="AD536" s="88"/>
      <c r="AE536" s="88"/>
      <c r="AF536" s="88"/>
      <c r="AG536" s="88"/>
      <c r="AH536" s="88"/>
      <c r="AI536" s="88"/>
      <c r="AJ536" s="88"/>
      <c r="AK536" s="88"/>
      <c r="AL536" s="88"/>
      <c r="AM536" s="88"/>
      <c r="AN536" s="88"/>
      <c r="AO536" s="88"/>
      <c r="AP536" s="88"/>
      <c r="AQ536" s="88"/>
      <c r="AR536" s="88"/>
      <c r="AS536" s="88"/>
      <c r="AT536" s="88"/>
      <c r="AU536" s="88"/>
      <c r="AV536" s="88"/>
      <c r="AW536" s="88">
        <v>0.10982260000000001</v>
      </c>
      <c r="AX536" s="88"/>
      <c r="AY536" s="88"/>
    </row>
    <row r="537" spans="1:51" ht="31.5">
      <c r="A537" s="105" t="s">
        <v>225</v>
      </c>
      <c r="B537" s="106" t="s">
        <v>828</v>
      </c>
      <c r="C537" s="105" t="s">
        <v>829</v>
      </c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8"/>
      <c r="Z537" s="88"/>
      <c r="AA537" s="88"/>
      <c r="AB537" s="109"/>
      <c r="AC537" s="110"/>
      <c r="AD537" s="88"/>
      <c r="AE537" s="88"/>
      <c r="AF537" s="88"/>
      <c r="AG537" s="88"/>
      <c r="AH537" s="88"/>
      <c r="AI537" s="88"/>
      <c r="AJ537" s="88"/>
      <c r="AK537" s="88"/>
      <c r="AL537" s="88"/>
      <c r="AM537" s="88"/>
      <c r="AN537" s="88"/>
      <c r="AO537" s="88"/>
      <c r="AP537" s="88"/>
      <c r="AQ537" s="88"/>
      <c r="AR537" s="88"/>
      <c r="AS537" s="88"/>
      <c r="AT537" s="88"/>
      <c r="AU537" s="88"/>
      <c r="AV537" s="88"/>
      <c r="AW537" s="88">
        <v>0.115</v>
      </c>
      <c r="AX537" s="88"/>
      <c r="AY537" s="88"/>
    </row>
    <row r="538" spans="1:51" ht="31.5">
      <c r="A538" s="105" t="s">
        <v>225</v>
      </c>
      <c r="B538" s="106" t="s">
        <v>830</v>
      </c>
      <c r="C538" s="105" t="s">
        <v>831</v>
      </c>
      <c r="D538" s="88"/>
      <c r="E538" s="88"/>
      <c r="F538" s="88"/>
      <c r="G538" s="88"/>
      <c r="H538" s="88"/>
      <c r="I538" s="88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88"/>
      <c r="U538" s="88"/>
      <c r="V538" s="88"/>
      <c r="W538" s="88"/>
      <c r="X538" s="88"/>
      <c r="Y538" s="88"/>
      <c r="Z538" s="88"/>
      <c r="AA538" s="88"/>
      <c r="AB538" s="109"/>
      <c r="AC538" s="110"/>
      <c r="AD538" s="88"/>
      <c r="AE538" s="88"/>
      <c r="AF538" s="88"/>
      <c r="AG538" s="88"/>
      <c r="AH538" s="88"/>
      <c r="AI538" s="88"/>
      <c r="AJ538" s="88"/>
      <c r="AK538" s="88"/>
      <c r="AL538" s="88"/>
      <c r="AM538" s="88"/>
      <c r="AN538" s="88"/>
      <c r="AO538" s="88"/>
      <c r="AP538" s="88"/>
      <c r="AQ538" s="88"/>
      <c r="AR538" s="88"/>
      <c r="AS538" s="88"/>
      <c r="AT538" s="88"/>
      <c r="AU538" s="88"/>
      <c r="AV538" s="88"/>
      <c r="AW538" s="88">
        <v>4.8719999999999999E-2</v>
      </c>
      <c r="AX538" s="88"/>
      <c r="AY538" s="88"/>
    </row>
    <row r="539" spans="1:51" ht="31.5">
      <c r="A539" s="105" t="s">
        <v>225</v>
      </c>
      <c r="B539" s="106" t="s">
        <v>832</v>
      </c>
      <c r="C539" s="105" t="s">
        <v>833</v>
      </c>
      <c r="D539" s="88"/>
      <c r="E539" s="88"/>
      <c r="F539" s="88"/>
      <c r="G539" s="88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/>
      <c r="V539" s="88"/>
      <c r="W539" s="88"/>
      <c r="X539" s="88"/>
      <c r="Y539" s="88"/>
      <c r="Z539" s="88"/>
      <c r="AA539" s="88"/>
      <c r="AB539" s="109"/>
      <c r="AC539" s="110"/>
      <c r="AD539" s="88"/>
      <c r="AE539" s="88"/>
      <c r="AF539" s="88"/>
      <c r="AG539" s="88"/>
      <c r="AH539" s="88"/>
      <c r="AI539" s="88"/>
      <c r="AJ539" s="88"/>
      <c r="AK539" s="88"/>
      <c r="AL539" s="88"/>
      <c r="AM539" s="88"/>
      <c r="AN539" s="88"/>
      <c r="AO539" s="88"/>
      <c r="AP539" s="88"/>
      <c r="AQ539" s="88"/>
      <c r="AR539" s="88"/>
      <c r="AS539" s="88"/>
      <c r="AT539" s="88"/>
      <c r="AU539" s="88"/>
      <c r="AV539" s="88"/>
      <c r="AW539" s="88">
        <v>4.0881359999999999E-2</v>
      </c>
      <c r="AX539" s="88"/>
      <c r="AY539" s="88"/>
    </row>
    <row r="540" spans="1:51" ht="78.75">
      <c r="A540" s="105" t="s">
        <v>225</v>
      </c>
      <c r="B540" s="106" t="s">
        <v>834</v>
      </c>
      <c r="C540" s="105" t="s">
        <v>835</v>
      </c>
      <c r="D540" s="88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8"/>
      <c r="Z540" s="88"/>
      <c r="AA540" s="88"/>
      <c r="AB540" s="109"/>
      <c r="AC540" s="110"/>
      <c r="AD540" s="88"/>
      <c r="AE540" s="88"/>
      <c r="AF540" s="88"/>
      <c r="AG540" s="88"/>
      <c r="AH540" s="88"/>
      <c r="AI540" s="88"/>
      <c r="AJ540" s="88"/>
      <c r="AK540" s="88"/>
      <c r="AL540" s="88"/>
      <c r="AM540" s="88"/>
      <c r="AN540" s="88"/>
      <c r="AO540" s="88"/>
      <c r="AP540" s="88"/>
      <c r="AQ540" s="88"/>
      <c r="AR540" s="88"/>
      <c r="AS540" s="88"/>
      <c r="AT540" s="88"/>
      <c r="AU540" s="88"/>
      <c r="AV540" s="88"/>
      <c r="AW540" s="88">
        <v>5.6482454099999995</v>
      </c>
      <c r="AX540" s="88"/>
      <c r="AY540" s="88"/>
    </row>
    <row r="541" spans="1:51" ht="31.5">
      <c r="A541" s="105" t="s">
        <v>226</v>
      </c>
      <c r="B541" s="106" t="s">
        <v>227</v>
      </c>
      <c r="C541" s="105" t="s">
        <v>6</v>
      </c>
      <c r="D541" s="77">
        <f t="shared" ref="D541:AY541" si="99">D542+D575+D605+D608+D609+D610</f>
        <v>0</v>
      </c>
      <c r="E541" s="77">
        <f t="shared" si="99"/>
        <v>0</v>
      </c>
      <c r="F541" s="77">
        <f t="shared" si="99"/>
        <v>0</v>
      </c>
      <c r="G541" s="77">
        <f t="shared" si="99"/>
        <v>0.1</v>
      </c>
      <c r="H541" s="77">
        <f t="shared" si="99"/>
        <v>0</v>
      </c>
      <c r="I541" s="77">
        <f t="shared" si="99"/>
        <v>0</v>
      </c>
      <c r="J541" s="77">
        <f t="shared" si="99"/>
        <v>0</v>
      </c>
      <c r="K541" s="77">
        <f t="shared" si="99"/>
        <v>0.38</v>
      </c>
      <c r="L541" s="77">
        <f t="shared" si="99"/>
        <v>0</v>
      </c>
      <c r="M541" s="77">
        <f t="shared" si="99"/>
        <v>0</v>
      </c>
      <c r="N541" s="77">
        <f t="shared" si="99"/>
        <v>0</v>
      </c>
      <c r="O541" s="77">
        <f t="shared" si="99"/>
        <v>0</v>
      </c>
      <c r="P541" s="77">
        <f t="shared" si="99"/>
        <v>0</v>
      </c>
      <c r="Q541" s="77">
        <f t="shared" si="99"/>
        <v>0</v>
      </c>
      <c r="R541" s="77">
        <f t="shared" si="99"/>
        <v>0</v>
      </c>
      <c r="S541" s="77">
        <f t="shared" si="99"/>
        <v>0</v>
      </c>
      <c r="T541" s="77">
        <f t="shared" si="99"/>
        <v>0</v>
      </c>
      <c r="U541" s="77">
        <f t="shared" si="99"/>
        <v>0.04</v>
      </c>
      <c r="V541" s="77">
        <f t="shared" si="99"/>
        <v>4.8</v>
      </c>
      <c r="W541" s="77">
        <f t="shared" si="99"/>
        <v>16.305</v>
      </c>
      <c r="X541" s="77">
        <f t="shared" si="99"/>
        <v>0</v>
      </c>
      <c r="Y541" s="77">
        <f t="shared" si="99"/>
        <v>0</v>
      </c>
      <c r="Z541" s="77">
        <f t="shared" si="99"/>
        <v>0</v>
      </c>
      <c r="AA541" s="77">
        <f t="shared" si="99"/>
        <v>0</v>
      </c>
      <c r="AB541" s="119">
        <f t="shared" si="99"/>
        <v>0</v>
      </c>
      <c r="AC541" s="87">
        <f t="shared" si="99"/>
        <v>0</v>
      </c>
      <c r="AD541" s="77">
        <f t="shared" si="99"/>
        <v>0.04</v>
      </c>
      <c r="AE541" s="77">
        <f t="shared" si="99"/>
        <v>0.04</v>
      </c>
      <c r="AF541" s="77">
        <f t="shared" si="99"/>
        <v>0</v>
      </c>
      <c r="AG541" s="77">
        <f t="shared" si="99"/>
        <v>0</v>
      </c>
      <c r="AH541" s="77">
        <f t="shared" si="99"/>
        <v>0</v>
      </c>
      <c r="AI541" s="77">
        <f t="shared" si="99"/>
        <v>0</v>
      </c>
      <c r="AJ541" s="77">
        <f t="shared" si="99"/>
        <v>0</v>
      </c>
      <c r="AK541" s="77">
        <f t="shared" si="99"/>
        <v>0</v>
      </c>
      <c r="AL541" s="77">
        <f t="shared" si="99"/>
        <v>0</v>
      </c>
      <c r="AM541" s="77">
        <f t="shared" si="99"/>
        <v>0</v>
      </c>
      <c r="AN541" s="77">
        <f t="shared" si="99"/>
        <v>30.218915630000012</v>
      </c>
      <c r="AO541" s="77">
        <f t="shared" si="99"/>
        <v>16.348957756000001</v>
      </c>
      <c r="AP541" s="77">
        <f t="shared" si="99"/>
        <v>2.2588505399999996</v>
      </c>
      <c r="AQ541" s="77">
        <f t="shared" si="99"/>
        <v>12.518735889999999</v>
      </c>
      <c r="AR541" s="77">
        <f t="shared" si="99"/>
        <v>0</v>
      </c>
      <c r="AS541" s="77">
        <f t="shared" si="99"/>
        <v>0</v>
      </c>
      <c r="AT541" s="77">
        <f t="shared" si="99"/>
        <v>0</v>
      </c>
      <c r="AU541" s="77">
        <f t="shared" si="99"/>
        <v>0</v>
      </c>
      <c r="AV541" s="77">
        <f t="shared" si="99"/>
        <v>8.7661809999999996</v>
      </c>
      <c r="AW541" s="77">
        <f t="shared" si="99"/>
        <v>32.025848110000005</v>
      </c>
      <c r="AX541" s="77">
        <f t="shared" si="99"/>
        <v>0</v>
      </c>
      <c r="AY541" s="77">
        <f t="shared" si="99"/>
        <v>0</v>
      </c>
    </row>
    <row r="542" spans="1:51" ht="15.75">
      <c r="A542" s="105" t="s">
        <v>228</v>
      </c>
      <c r="B542" s="106" t="s">
        <v>23</v>
      </c>
      <c r="C542" s="105" t="s">
        <v>6</v>
      </c>
      <c r="D542" s="77">
        <f t="shared" ref="D542:AY542" si="100">D543+D550+D553+D567</f>
        <v>0</v>
      </c>
      <c r="E542" s="77">
        <f t="shared" si="100"/>
        <v>0</v>
      </c>
      <c r="F542" s="77">
        <f t="shared" si="100"/>
        <v>0</v>
      </c>
      <c r="G542" s="77">
        <f t="shared" si="100"/>
        <v>0.1</v>
      </c>
      <c r="H542" s="77">
        <f t="shared" si="100"/>
        <v>0</v>
      </c>
      <c r="I542" s="77">
        <f t="shared" si="100"/>
        <v>0</v>
      </c>
      <c r="J542" s="77">
        <f t="shared" si="100"/>
        <v>0</v>
      </c>
      <c r="K542" s="77">
        <f t="shared" si="100"/>
        <v>0.38</v>
      </c>
      <c r="L542" s="77">
        <f t="shared" si="100"/>
        <v>0</v>
      </c>
      <c r="M542" s="77">
        <f t="shared" si="100"/>
        <v>0</v>
      </c>
      <c r="N542" s="77">
        <f t="shared" si="100"/>
        <v>0</v>
      </c>
      <c r="O542" s="77">
        <f t="shared" si="100"/>
        <v>0</v>
      </c>
      <c r="P542" s="77">
        <f t="shared" si="100"/>
        <v>0</v>
      </c>
      <c r="Q542" s="77">
        <f t="shared" si="100"/>
        <v>0</v>
      </c>
      <c r="R542" s="77">
        <f t="shared" si="100"/>
        <v>0</v>
      </c>
      <c r="S542" s="77">
        <f t="shared" si="100"/>
        <v>0</v>
      </c>
      <c r="T542" s="77">
        <f t="shared" si="100"/>
        <v>0</v>
      </c>
      <c r="U542" s="77">
        <f t="shared" si="100"/>
        <v>0</v>
      </c>
      <c r="V542" s="77">
        <f t="shared" si="100"/>
        <v>0</v>
      </c>
      <c r="W542" s="77">
        <f t="shared" si="100"/>
        <v>12.134999999999998</v>
      </c>
      <c r="X542" s="77">
        <f t="shared" si="100"/>
        <v>0</v>
      </c>
      <c r="Y542" s="77">
        <f t="shared" si="100"/>
        <v>0</v>
      </c>
      <c r="Z542" s="77">
        <f t="shared" si="100"/>
        <v>0</v>
      </c>
      <c r="AA542" s="77">
        <f t="shared" si="100"/>
        <v>0</v>
      </c>
      <c r="AB542" s="119">
        <f t="shared" si="100"/>
        <v>0</v>
      </c>
      <c r="AC542" s="87">
        <f t="shared" si="100"/>
        <v>0</v>
      </c>
      <c r="AD542" s="77">
        <f t="shared" si="100"/>
        <v>0</v>
      </c>
      <c r="AE542" s="77">
        <f t="shared" si="100"/>
        <v>0</v>
      </c>
      <c r="AF542" s="77">
        <f t="shared" si="100"/>
        <v>0</v>
      </c>
      <c r="AG542" s="77">
        <f t="shared" si="100"/>
        <v>0</v>
      </c>
      <c r="AH542" s="77">
        <f t="shared" si="100"/>
        <v>0</v>
      </c>
      <c r="AI542" s="77">
        <f t="shared" si="100"/>
        <v>0</v>
      </c>
      <c r="AJ542" s="77">
        <f t="shared" si="100"/>
        <v>0</v>
      </c>
      <c r="AK542" s="77">
        <f t="shared" si="100"/>
        <v>0</v>
      </c>
      <c r="AL542" s="77">
        <f t="shared" si="100"/>
        <v>0</v>
      </c>
      <c r="AM542" s="77">
        <f t="shared" si="100"/>
        <v>0</v>
      </c>
      <c r="AN542" s="77">
        <f t="shared" si="100"/>
        <v>2.0219999999999998</v>
      </c>
      <c r="AO542" s="77">
        <f t="shared" si="100"/>
        <v>0</v>
      </c>
      <c r="AP542" s="77">
        <f t="shared" si="100"/>
        <v>2.0219999999999998</v>
      </c>
      <c r="AQ542" s="77">
        <f t="shared" si="100"/>
        <v>0.74808814000000001</v>
      </c>
      <c r="AR542" s="77">
        <f t="shared" si="100"/>
        <v>0</v>
      </c>
      <c r="AS542" s="77">
        <f t="shared" si="100"/>
        <v>0</v>
      </c>
      <c r="AT542" s="77">
        <f t="shared" si="100"/>
        <v>0</v>
      </c>
      <c r="AU542" s="77">
        <f t="shared" si="100"/>
        <v>0</v>
      </c>
      <c r="AV542" s="77">
        <f t="shared" si="100"/>
        <v>0</v>
      </c>
      <c r="AW542" s="77">
        <f t="shared" si="100"/>
        <v>0</v>
      </c>
      <c r="AX542" s="77">
        <f t="shared" si="100"/>
        <v>0</v>
      </c>
      <c r="AY542" s="77">
        <f t="shared" si="100"/>
        <v>0</v>
      </c>
    </row>
    <row r="543" spans="1:51" ht="31.5">
      <c r="A543" s="105" t="s">
        <v>229</v>
      </c>
      <c r="B543" s="106" t="s">
        <v>25</v>
      </c>
      <c r="C543" s="105" t="s">
        <v>6</v>
      </c>
      <c r="D543" s="77">
        <f t="shared" ref="D543:AY543" si="101">D544+D546+D549</f>
        <v>0</v>
      </c>
      <c r="E543" s="77">
        <f t="shared" si="101"/>
        <v>0</v>
      </c>
      <c r="F543" s="77">
        <f t="shared" si="101"/>
        <v>0</v>
      </c>
      <c r="G543" s="77">
        <f t="shared" si="101"/>
        <v>0.1</v>
      </c>
      <c r="H543" s="77">
        <f t="shared" si="101"/>
        <v>0</v>
      </c>
      <c r="I543" s="77">
        <f t="shared" si="101"/>
        <v>0</v>
      </c>
      <c r="J543" s="77">
        <f t="shared" si="101"/>
        <v>0</v>
      </c>
      <c r="K543" s="77">
        <f t="shared" si="101"/>
        <v>0.38</v>
      </c>
      <c r="L543" s="77">
        <f t="shared" si="101"/>
        <v>0</v>
      </c>
      <c r="M543" s="77">
        <f t="shared" si="101"/>
        <v>0</v>
      </c>
      <c r="N543" s="77">
        <f t="shared" si="101"/>
        <v>0</v>
      </c>
      <c r="O543" s="77">
        <f t="shared" si="101"/>
        <v>0</v>
      </c>
      <c r="P543" s="77">
        <f t="shared" si="101"/>
        <v>0</v>
      </c>
      <c r="Q543" s="77">
        <f t="shared" si="101"/>
        <v>0</v>
      </c>
      <c r="R543" s="77">
        <f t="shared" si="101"/>
        <v>0</v>
      </c>
      <c r="S543" s="77">
        <f t="shared" si="101"/>
        <v>0</v>
      </c>
      <c r="T543" s="77">
        <f t="shared" si="101"/>
        <v>0</v>
      </c>
      <c r="U543" s="77">
        <f t="shared" si="101"/>
        <v>0</v>
      </c>
      <c r="V543" s="77">
        <f t="shared" si="101"/>
        <v>0</v>
      </c>
      <c r="W543" s="77">
        <f t="shared" si="101"/>
        <v>2.2800000000000002</v>
      </c>
      <c r="X543" s="77">
        <f t="shared" si="101"/>
        <v>0</v>
      </c>
      <c r="Y543" s="77">
        <f t="shared" si="101"/>
        <v>0</v>
      </c>
      <c r="Z543" s="77">
        <f t="shared" si="101"/>
        <v>0</v>
      </c>
      <c r="AA543" s="77">
        <f t="shared" si="101"/>
        <v>0</v>
      </c>
      <c r="AB543" s="119">
        <f t="shared" si="101"/>
        <v>0</v>
      </c>
      <c r="AC543" s="87">
        <f t="shared" si="101"/>
        <v>0</v>
      </c>
      <c r="AD543" s="77">
        <f t="shared" si="101"/>
        <v>0</v>
      </c>
      <c r="AE543" s="77">
        <f t="shared" si="101"/>
        <v>0</v>
      </c>
      <c r="AF543" s="77">
        <f t="shared" si="101"/>
        <v>0</v>
      </c>
      <c r="AG543" s="77">
        <f t="shared" si="101"/>
        <v>0</v>
      </c>
      <c r="AH543" s="77">
        <f t="shared" si="101"/>
        <v>0</v>
      </c>
      <c r="AI543" s="77">
        <f t="shared" si="101"/>
        <v>0</v>
      </c>
      <c r="AJ543" s="77">
        <f t="shared" si="101"/>
        <v>0</v>
      </c>
      <c r="AK543" s="77">
        <f t="shared" si="101"/>
        <v>0</v>
      </c>
      <c r="AL543" s="77">
        <f t="shared" si="101"/>
        <v>0</v>
      </c>
      <c r="AM543" s="77">
        <f t="shared" si="101"/>
        <v>0</v>
      </c>
      <c r="AN543" s="77">
        <f t="shared" si="101"/>
        <v>0</v>
      </c>
      <c r="AO543" s="77">
        <f t="shared" si="101"/>
        <v>0</v>
      </c>
      <c r="AP543" s="77">
        <f t="shared" si="101"/>
        <v>0</v>
      </c>
      <c r="AQ543" s="77">
        <f t="shared" si="101"/>
        <v>0</v>
      </c>
      <c r="AR543" s="77">
        <f t="shared" si="101"/>
        <v>0</v>
      </c>
      <c r="AS543" s="77">
        <f t="shared" si="101"/>
        <v>0</v>
      </c>
      <c r="AT543" s="77">
        <f t="shared" si="101"/>
        <v>0</v>
      </c>
      <c r="AU543" s="77">
        <f t="shared" si="101"/>
        <v>0</v>
      </c>
      <c r="AV543" s="77">
        <f t="shared" si="101"/>
        <v>0</v>
      </c>
      <c r="AW543" s="77">
        <f t="shared" si="101"/>
        <v>0</v>
      </c>
      <c r="AX543" s="77">
        <f t="shared" si="101"/>
        <v>0</v>
      </c>
      <c r="AY543" s="77">
        <f t="shared" si="101"/>
        <v>0</v>
      </c>
    </row>
    <row r="544" spans="1:51" ht="47.25">
      <c r="A544" s="105" t="s">
        <v>230</v>
      </c>
      <c r="B544" s="106" t="s">
        <v>27</v>
      </c>
      <c r="C544" s="105" t="s">
        <v>6</v>
      </c>
      <c r="D544" s="77">
        <f t="shared" ref="D544:AY544" si="102">D545</f>
        <v>0</v>
      </c>
      <c r="E544" s="77">
        <f t="shared" si="102"/>
        <v>0</v>
      </c>
      <c r="F544" s="77">
        <f t="shared" si="102"/>
        <v>0</v>
      </c>
      <c r="G544" s="77">
        <f t="shared" si="102"/>
        <v>0</v>
      </c>
      <c r="H544" s="77">
        <f t="shared" si="102"/>
        <v>0</v>
      </c>
      <c r="I544" s="77">
        <f t="shared" si="102"/>
        <v>0</v>
      </c>
      <c r="J544" s="77">
        <f t="shared" si="102"/>
        <v>0</v>
      </c>
      <c r="K544" s="77">
        <f t="shared" si="102"/>
        <v>0</v>
      </c>
      <c r="L544" s="77">
        <f t="shared" si="102"/>
        <v>0</v>
      </c>
      <c r="M544" s="77">
        <f t="shared" si="102"/>
        <v>0</v>
      </c>
      <c r="N544" s="77">
        <f t="shared" si="102"/>
        <v>0</v>
      </c>
      <c r="O544" s="77">
        <f t="shared" si="102"/>
        <v>0</v>
      </c>
      <c r="P544" s="77">
        <f t="shared" si="102"/>
        <v>0</v>
      </c>
      <c r="Q544" s="77">
        <f t="shared" si="102"/>
        <v>0</v>
      </c>
      <c r="R544" s="77">
        <f t="shared" si="102"/>
        <v>0</v>
      </c>
      <c r="S544" s="77">
        <f t="shared" si="102"/>
        <v>0</v>
      </c>
      <c r="T544" s="77">
        <f t="shared" si="102"/>
        <v>0</v>
      </c>
      <c r="U544" s="77">
        <f t="shared" si="102"/>
        <v>0</v>
      </c>
      <c r="V544" s="77">
        <f t="shared" si="102"/>
        <v>0</v>
      </c>
      <c r="W544" s="77">
        <f t="shared" si="102"/>
        <v>1.04</v>
      </c>
      <c r="X544" s="77">
        <f t="shared" si="102"/>
        <v>0</v>
      </c>
      <c r="Y544" s="77">
        <f t="shared" si="102"/>
        <v>0</v>
      </c>
      <c r="Z544" s="77">
        <f t="shared" si="102"/>
        <v>0</v>
      </c>
      <c r="AA544" s="77">
        <f t="shared" si="102"/>
        <v>0</v>
      </c>
      <c r="AB544" s="119">
        <f t="shared" si="102"/>
        <v>0</v>
      </c>
      <c r="AC544" s="87">
        <f t="shared" si="102"/>
        <v>0</v>
      </c>
      <c r="AD544" s="77">
        <f t="shared" si="102"/>
        <v>0</v>
      </c>
      <c r="AE544" s="77">
        <f t="shared" si="102"/>
        <v>0</v>
      </c>
      <c r="AF544" s="77">
        <f t="shared" si="102"/>
        <v>0</v>
      </c>
      <c r="AG544" s="77">
        <f t="shared" si="102"/>
        <v>0</v>
      </c>
      <c r="AH544" s="77">
        <f t="shared" si="102"/>
        <v>0</v>
      </c>
      <c r="AI544" s="77">
        <f t="shared" si="102"/>
        <v>0</v>
      </c>
      <c r="AJ544" s="77">
        <f t="shared" si="102"/>
        <v>0</v>
      </c>
      <c r="AK544" s="77">
        <f t="shared" si="102"/>
        <v>0</v>
      </c>
      <c r="AL544" s="77">
        <f t="shared" si="102"/>
        <v>0</v>
      </c>
      <c r="AM544" s="77">
        <f t="shared" si="102"/>
        <v>0</v>
      </c>
      <c r="AN544" s="77">
        <f t="shared" si="102"/>
        <v>0</v>
      </c>
      <c r="AO544" s="77">
        <f t="shared" si="102"/>
        <v>0</v>
      </c>
      <c r="AP544" s="77">
        <f t="shared" si="102"/>
        <v>0</v>
      </c>
      <c r="AQ544" s="77">
        <f t="shared" si="102"/>
        <v>0</v>
      </c>
      <c r="AR544" s="77">
        <f t="shared" si="102"/>
        <v>0</v>
      </c>
      <c r="AS544" s="77">
        <f t="shared" si="102"/>
        <v>0</v>
      </c>
      <c r="AT544" s="77">
        <f t="shared" si="102"/>
        <v>0</v>
      </c>
      <c r="AU544" s="77">
        <f t="shared" si="102"/>
        <v>0</v>
      </c>
      <c r="AV544" s="77">
        <f t="shared" si="102"/>
        <v>0</v>
      </c>
      <c r="AW544" s="77">
        <f t="shared" si="102"/>
        <v>0</v>
      </c>
      <c r="AX544" s="77">
        <f t="shared" si="102"/>
        <v>0</v>
      </c>
      <c r="AY544" s="77">
        <f t="shared" si="102"/>
        <v>0</v>
      </c>
    </row>
    <row r="545" spans="1:51" ht="15.75">
      <c r="A545" s="105" t="s">
        <v>230</v>
      </c>
      <c r="B545" s="106" t="s">
        <v>584</v>
      </c>
      <c r="C545" s="105" t="s">
        <v>654</v>
      </c>
      <c r="D545" s="88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>
        <v>1.04</v>
      </c>
      <c r="X545" s="88"/>
      <c r="Y545" s="88"/>
      <c r="Z545" s="88"/>
      <c r="AA545" s="88"/>
      <c r="AB545" s="109"/>
      <c r="AC545" s="110"/>
      <c r="AD545" s="88"/>
      <c r="AE545" s="88"/>
      <c r="AF545" s="88"/>
      <c r="AG545" s="88"/>
      <c r="AH545" s="88"/>
      <c r="AI545" s="88"/>
      <c r="AJ545" s="88"/>
      <c r="AK545" s="88"/>
      <c r="AL545" s="88"/>
      <c r="AM545" s="88"/>
      <c r="AN545" s="88"/>
      <c r="AO545" s="88"/>
      <c r="AP545" s="88"/>
      <c r="AQ545" s="88"/>
      <c r="AR545" s="88"/>
      <c r="AS545" s="88"/>
      <c r="AT545" s="88"/>
      <c r="AU545" s="88"/>
      <c r="AV545" s="88"/>
      <c r="AW545" s="88"/>
      <c r="AX545" s="88"/>
      <c r="AY545" s="88"/>
    </row>
    <row r="546" spans="1:51" ht="47.25">
      <c r="A546" s="105" t="s">
        <v>231</v>
      </c>
      <c r="B546" s="106" t="s">
        <v>29</v>
      </c>
      <c r="C546" s="105" t="s">
        <v>6</v>
      </c>
      <c r="D546" s="78">
        <f t="shared" ref="D546:AY546" si="103">SUM(D547:D548)</f>
        <v>0</v>
      </c>
      <c r="E546" s="78">
        <f t="shared" si="103"/>
        <v>0</v>
      </c>
      <c r="F546" s="78">
        <f t="shared" si="103"/>
        <v>0</v>
      </c>
      <c r="G546" s="78">
        <f t="shared" si="103"/>
        <v>0.1</v>
      </c>
      <c r="H546" s="78">
        <f t="shared" si="103"/>
        <v>0</v>
      </c>
      <c r="I546" s="78">
        <f t="shared" si="103"/>
        <v>0</v>
      </c>
      <c r="J546" s="78">
        <f t="shared" si="103"/>
        <v>0</v>
      </c>
      <c r="K546" s="78">
        <f t="shared" si="103"/>
        <v>0.38</v>
      </c>
      <c r="L546" s="78">
        <f t="shared" si="103"/>
        <v>0</v>
      </c>
      <c r="M546" s="78">
        <f t="shared" si="103"/>
        <v>0</v>
      </c>
      <c r="N546" s="78">
        <f t="shared" si="103"/>
        <v>0</v>
      </c>
      <c r="O546" s="78">
        <f t="shared" si="103"/>
        <v>0</v>
      </c>
      <c r="P546" s="78">
        <f t="shared" si="103"/>
        <v>0</v>
      </c>
      <c r="Q546" s="78">
        <f t="shared" si="103"/>
        <v>0</v>
      </c>
      <c r="R546" s="78">
        <f t="shared" si="103"/>
        <v>0</v>
      </c>
      <c r="S546" s="78">
        <f t="shared" si="103"/>
        <v>0</v>
      </c>
      <c r="T546" s="78">
        <f t="shared" si="103"/>
        <v>0</v>
      </c>
      <c r="U546" s="78">
        <f t="shared" si="103"/>
        <v>0</v>
      </c>
      <c r="V546" s="78">
        <f t="shared" si="103"/>
        <v>0</v>
      </c>
      <c r="W546" s="78">
        <f t="shared" si="103"/>
        <v>1.24</v>
      </c>
      <c r="X546" s="78">
        <f t="shared" si="103"/>
        <v>0</v>
      </c>
      <c r="Y546" s="78">
        <f t="shared" si="103"/>
        <v>0</v>
      </c>
      <c r="Z546" s="78">
        <f t="shared" si="103"/>
        <v>0</v>
      </c>
      <c r="AA546" s="78">
        <f t="shared" si="103"/>
        <v>0</v>
      </c>
      <c r="AB546" s="111">
        <f t="shared" si="103"/>
        <v>0</v>
      </c>
      <c r="AC546" s="107">
        <f t="shared" si="103"/>
        <v>0</v>
      </c>
      <c r="AD546" s="78">
        <f t="shared" si="103"/>
        <v>0</v>
      </c>
      <c r="AE546" s="78">
        <f t="shared" si="103"/>
        <v>0</v>
      </c>
      <c r="AF546" s="78">
        <f t="shared" si="103"/>
        <v>0</v>
      </c>
      <c r="AG546" s="78">
        <f t="shared" si="103"/>
        <v>0</v>
      </c>
      <c r="AH546" s="78">
        <f t="shared" si="103"/>
        <v>0</v>
      </c>
      <c r="AI546" s="78">
        <f t="shared" si="103"/>
        <v>0</v>
      </c>
      <c r="AJ546" s="78">
        <f t="shared" si="103"/>
        <v>0</v>
      </c>
      <c r="AK546" s="78">
        <f t="shared" si="103"/>
        <v>0</v>
      </c>
      <c r="AL546" s="78">
        <f t="shared" si="103"/>
        <v>0</v>
      </c>
      <c r="AM546" s="78">
        <f t="shared" si="103"/>
        <v>0</v>
      </c>
      <c r="AN546" s="78">
        <f t="shared" si="103"/>
        <v>0</v>
      </c>
      <c r="AO546" s="78">
        <f t="shared" si="103"/>
        <v>0</v>
      </c>
      <c r="AP546" s="78">
        <f t="shared" si="103"/>
        <v>0</v>
      </c>
      <c r="AQ546" s="78">
        <f t="shared" si="103"/>
        <v>0</v>
      </c>
      <c r="AR546" s="78">
        <f t="shared" si="103"/>
        <v>0</v>
      </c>
      <c r="AS546" s="78">
        <f t="shared" si="103"/>
        <v>0</v>
      </c>
      <c r="AT546" s="78">
        <f t="shared" si="103"/>
        <v>0</v>
      </c>
      <c r="AU546" s="78">
        <f t="shared" si="103"/>
        <v>0</v>
      </c>
      <c r="AV546" s="78">
        <f t="shared" si="103"/>
        <v>0</v>
      </c>
      <c r="AW546" s="78">
        <f t="shared" si="103"/>
        <v>0</v>
      </c>
      <c r="AX546" s="78">
        <f t="shared" si="103"/>
        <v>0</v>
      </c>
      <c r="AY546" s="78">
        <f t="shared" si="103"/>
        <v>0</v>
      </c>
    </row>
    <row r="547" spans="1:51" ht="15.75">
      <c r="A547" s="105" t="s">
        <v>231</v>
      </c>
      <c r="B547" s="106" t="s">
        <v>584</v>
      </c>
      <c r="C547" s="105" t="s">
        <v>655</v>
      </c>
      <c r="D547" s="88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>
        <v>1.24</v>
      </c>
      <c r="X547" s="88"/>
      <c r="Y547" s="88"/>
      <c r="Z547" s="88"/>
      <c r="AA547" s="88"/>
      <c r="AB547" s="109"/>
      <c r="AC547" s="110"/>
      <c r="AD547" s="88"/>
      <c r="AE547" s="88"/>
      <c r="AF547" s="88"/>
      <c r="AG547" s="88"/>
      <c r="AH547" s="88"/>
      <c r="AI547" s="88"/>
      <c r="AJ547" s="88"/>
      <c r="AK547" s="88"/>
      <c r="AL547" s="88"/>
      <c r="AM547" s="88"/>
      <c r="AN547" s="88"/>
      <c r="AO547" s="88"/>
      <c r="AP547" s="88"/>
      <c r="AQ547" s="88"/>
      <c r="AR547" s="88"/>
      <c r="AS547" s="88"/>
      <c r="AT547" s="88"/>
      <c r="AU547" s="88"/>
      <c r="AV547" s="88"/>
      <c r="AW547" s="88"/>
      <c r="AX547" s="88"/>
      <c r="AY547" s="88"/>
    </row>
    <row r="548" spans="1:51" ht="15.75">
      <c r="A548" s="105" t="s">
        <v>231</v>
      </c>
      <c r="B548" s="106" t="s">
        <v>656</v>
      </c>
      <c r="C548" s="105" t="s">
        <v>657</v>
      </c>
      <c r="D548" s="88"/>
      <c r="E548" s="88"/>
      <c r="F548" s="88"/>
      <c r="G548" s="88">
        <v>0.1</v>
      </c>
      <c r="H548" s="88"/>
      <c r="I548" s="88"/>
      <c r="J548" s="88"/>
      <c r="K548" s="88">
        <v>0.38</v>
      </c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  <c r="Y548" s="88"/>
      <c r="Z548" s="88"/>
      <c r="AA548" s="88"/>
      <c r="AB548" s="109"/>
      <c r="AC548" s="110"/>
      <c r="AD548" s="88"/>
      <c r="AE548" s="88"/>
      <c r="AF548" s="88"/>
      <c r="AG548" s="88"/>
      <c r="AH548" s="88"/>
      <c r="AI548" s="88"/>
      <c r="AJ548" s="88"/>
      <c r="AK548" s="88"/>
      <c r="AL548" s="88"/>
      <c r="AM548" s="88"/>
      <c r="AN548" s="88"/>
      <c r="AO548" s="88"/>
      <c r="AP548" s="88"/>
      <c r="AQ548" s="88"/>
      <c r="AR548" s="88"/>
      <c r="AS548" s="88"/>
      <c r="AT548" s="88"/>
      <c r="AU548" s="88"/>
      <c r="AV548" s="88"/>
      <c r="AW548" s="88"/>
      <c r="AX548" s="88"/>
      <c r="AY548" s="88"/>
    </row>
    <row r="549" spans="1:51" ht="47.25">
      <c r="A549" s="105" t="s">
        <v>232</v>
      </c>
      <c r="B549" s="106" t="s">
        <v>31</v>
      </c>
      <c r="C549" s="105" t="s">
        <v>6</v>
      </c>
      <c r="D549" s="120"/>
      <c r="E549" s="120"/>
      <c r="F549" s="120"/>
      <c r="G549" s="120"/>
      <c r="H549" s="120"/>
      <c r="I549" s="120"/>
      <c r="J549" s="120"/>
      <c r="K549" s="120"/>
      <c r="L549" s="120"/>
      <c r="M549" s="120"/>
      <c r="N549" s="120"/>
      <c r="O549" s="120"/>
      <c r="P549" s="120"/>
      <c r="Q549" s="120"/>
      <c r="R549" s="120"/>
      <c r="S549" s="120"/>
      <c r="T549" s="120"/>
      <c r="U549" s="120"/>
      <c r="V549" s="120"/>
      <c r="W549" s="120"/>
      <c r="X549" s="120"/>
      <c r="Y549" s="120"/>
      <c r="Z549" s="120"/>
      <c r="AA549" s="120"/>
      <c r="AB549" s="121"/>
      <c r="AC549" s="110"/>
      <c r="AD549" s="120"/>
      <c r="AE549" s="120"/>
      <c r="AF549" s="120"/>
      <c r="AG549" s="120"/>
      <c r="AH549" s="120"/>
      <c r="AI549" s="120"/>
      <c r="AJ549" s="120"/>
      <c r="AK549" s="120"/>
      <c r="AL549" s="120"/>
      <c r="AM549" s="120"/>
      <c r="AN549" s="120"/>
      <c r="AO549" s="120"/>
      <c r="AP549" s="120"/>
      <c r="AQ549" s="120"/>
      <c r="AR549" s="120"/>
      <c r="AS549" s="120"/>
      <c r="AT549" s="120"/>
      <c r="AU549" s="120"/>
      <c r="AV549" s="120"/>
      <c r="AW549" s="120"/>
      <c r="AX549" s="120"/>
      <c r="AY549" s="120"/>
    </row>
    <row r="550" spans="1:51" ht="31.5">
      <c r="A550" s="105" t="s">
        <v>233</v>
      </c>
      <c r="B550" s="106" t="s">
        <v>33</v>
      </c>
      <c r="C550" s="105" t="s">
        <v>6</v>
      </c>
      <c r="D550" s="78">
        <f t="shared" ref="D550:AY550" si="104">D551+D552</f>
        <v>0</v>
      </c>
      <c r="E550" s="78">
        <f t="shared" si="104"/>
        <v>0</v>
      </c>
      <c r="F550" s="78">
        <f t="shared" si="104"/>
        <v>0</v>
      </c>
      <c r="G550" s="78">
        <f t="shared" si="104"/>
        <v>0</v>
      </c>
      <c r="H550" s="78">
        <f t="shared" si="104"/>
        <v>0</v>
      </c>
      <c r="I550" s="78">
        <f t="shared" si="104"/>
        <v>0</v>
      </c>
      <c r="J550" s="78">
        <f t="shared" si="104"/>
        <v>0</v>
      </c>
      <c r="K550" s="78">
        <f t="shared" si="104"/>
        <v>0</v>
      </c>
      <c r="L550" s="78">
        <f t="shared" si="104"/>
        <v>0</v>
      </c>
      <c r="M550" s="78">
        <f t="shared" si="104"/>
        <v>0</v>
      </c>
      <c r="N550" s="78">
        <f t="shared" si="104"/>
        <v>0</v>
      </c>
      <c r="O550" s="78">
        <f t="shared" si="104"/>
        <v>0</v>
      </c>
      <c r="P550" s="78">
        <f t="shared" si="104"/>
        <v>0</v>
      </c>
      <c r="Q550" s="78">
        <f t="shared" si="104"/>
        <v>0</v>
      </c>
      <c r="R550" s="78">
        <f t="shared" si="104"/>
        <v>0</v>
      </c>
      <c r="S550" s="78">
        <f t="shared" si="104"/>
        <v>0</v>
      </c>
      <c r="T550" s="78">
        <f t="shared" si="104"/>
        <v>0</v>
      </c>
      <c r="U550" s="78">
        <f t="shared" si="104"/>
        <v>0</v>
      </c>
      <c r="V550" s="78">
        <f t="shared" si="104"/>
        <v>0</v>
      </c>
      <c r="W550" s="78">
        <f t="shared" si="104"/>
        <v>0</v>
      </c>
      <c r="X550" s="78">
        <f t="shared" si="104"/>
        <v>0</v>
      </c>
      <c r="Y550" s="78">
        <f t="shared" si="104"/>
        <v>0</v>
      </c>
      <c r="Z550" s="78">
        <f t="shared" si="104"/>
        <v>0</v>
      </c>
      <c r="AA550" s="78">
        <f t="shared" si="104"/>
        <v>0</v>
      </c>
      <c r="AB550" s="111">
        <f t="shared" si="104"/>
        <v>0</v>
      </c>
      <c r="AC550" s="107">
        <f t="shared" si="104"/>
        <v>0</v>
      </c>
      <c r="AD550" s="78">
        <f t="shared" si="104"/>
        <v>0</v>
      </c>
      <c r="AE550" s="78">
        <f t="shared" si="104"/>
        <v>0</v>
      </c>
      <c r="AF550" s="78">
        <f t="shared" si="104"/>
        <v>0</v>
      </c>
      <c r="AG550" s="78">
        <f t="shared" si="104"/>
        <v>0</v>
      </c>
      <c r="AH550" s="78">
        <f t="shared" si="104"/>
        <v>0</v>
      </c>
      <c r="AI550" s="78">
        <f t="shared" si="104"/>
        <v>0</v>
      </c>
      <c r="AJ550" s="78">
        <f t="shared" si="104"/>
        <v>0</v>
      </c>
      <c r="AK550" s="78">
        <f t="shared" si="104"/>
        <v>0</v>
      </c>
      <c r="AL550" s="78">
        <f t="shared" si="104"/>
        <v>0</v>
      </c>
      <c r="AM550" s="78">
        <f t="shared" si="104"/>
        <v>0</v>
      </c>
      <c r="AN550" s="78">
        <f t="shared" si="104"/>
        <v>0</v>
      </c>
      <c r="AO550" s="78">
        <f t="shared" si="104"/>
        <v>0</v>
      </c>
      <c r="AP550" s="78">
        <f t="shared" si="104"/>
        <v>0</v>
      </c>
      <c r="AQ550" s="78">
        <f t="shared" si="104"/>
        <v>0</v>
      </c>
      <c r="AR550" s="78">
        <f t="shared" si="104"/>
        <v>0</v>
      </c>
      <c r="AS550" s="78">
        <f t="shared" si="104"/>
        <v>0</v>
      </c>
      <c r="AT550" s="78">
        <f t="shared" si="104"/>
        <v>0</v>
      </c>
      <c r="AU550" s="78">
        <f t="shared" si="104"/>
        <v>0</v>
      </c>
      <c r="AV550" s="78">
        <f t="shared" si="104"/>
        <v>0</v>
      </c>
      <c r="AW550" s="78">
        <f t="shared" si="104"/>
        <v>0</v>
      </c>
      <c r="AX550" s="78">
        <f t="shared" si="104"/>
        <v>0</v>
      </c>
      <c r="AY550" s="78">
        <f t="shared" si="104"/>
        <v>0</v>
      </c>
    </row>
    <row r="551" spans="1:51" ht="47.25">
      <c r="A551" s="105" t="s">
        <v>234</v>
      </c>
      <c r="B551" s="106" t="s">
        <v>35</v>
      </c>
      <c r="C551" s="105" t="s">
        <v>6</v>
      </c>
      <c r="D551" s="120"/>
      <c r="E551" s="120"/>
      <c r="F551" s="120"/>
      <c r="G551" s="120"/>
      <c r="H551" s="120"/>
      <c r="I551" s="120"/>
      <c r="J551" s="120"/>
      <c r="K551" s="120"/>
      <c r="L551" s="120"/>
      <c r="M551" s="120"/>
      <c r="N551" s="120"/>
      <c r="O551" s="120"/>
      <c r="P551" s="120"/>
      <c r="Q551" s="120"/>
      <c r="R551" s="120"/>
      <c r="S551" s="120"/>
      <c r="T551" s="120"/>
      <c r="U551" s="120"/>
      <c r="V551" s="120"/>
      <c r="W551" s="120"/>
      <c r="X551" s="120"/>
      <c r="Y551" s="120"/>
      <c r="Z551" s="120"/>
      <c r="AA551" s="120"/>
      <c r="AB551" s="121"/>
      <c r="AC551" s="110"/>
      <c r="AD551" s="120"/>
      <c r="AE551" s="120"/>
      <c r="AF551" s="120"/>
      <c r="AG551" s="120"/>
      <c r="AH551" s="120"/>
      <c r="AI551" s="120"/>
      <c r="AJ551" s="120"/>
      <c r="AK551" s="120"/>
      <c r="AL551" s="120"/>
      <c r="AM551" s="120"/>
      <c r="AN551" s="120"/>
      <c r="AO551" s="120"/>
      <c r="AP551" s="120"/>
      <c r="AQ551" s="120"/>
      <c r="AR551" s="120"/>
      <c r="AS551" s="120"/>
      <c r="AT551" s="120"/>
      <c r="AU551" s="120"/>
      <c r="AV551" s="120"/>
      <c r="AW551" s="120"/>
      <c r="AX551" s="120"/>
      <c r="AY551" s="120"/>
    </row>
    <row r="552" spans="1:51" ht="31.5">
      <c r="A552" s="105" t="s">
        <v>235</v>
      </c>
      <c r="B552" s="106" t="s">
        <v>37</v>
      </c>
      <c r="C552" s="105" t="s">
        <v>6</v>
      </c>
      <c r="D552" s="120"/>
      <c r="E552" s="120"/>
      <c r="F552" s="120"/>
      <c r="G552" s="120"/>
      <c r="H552" s="120"/>
      <c r="I552" s="120"/>
      <c r="J552" s="120"/>
      <c r="K552" s="120"/>
      <c r="L552" s="120"/>
      <c r="M552" s="120"/>
      <c r="N552" s="120"/>
      <c r="O552" s="120"/>
      <c r="P552" s="120"/>
      <c r="Q552" s="120"/>
      <c r="R552" s="120"/>
      <c r="S552" s="120"/>
      <c r="T552" s="120"/>
      <c r="U552" s="120"/>
      <c r="V552" s="120"/>
      <c r="W552" s="120"/>
      <c r="X552" s="120"/>
      <c r="Y552" s="120"/>
      <c r="Z552" s="120"/>
      <c r="AA552" s="120"/>
      <c r="AB552" s="121"/>
      <c r="AC552" s="110"/>
      <c r="AD552" s="120"/>
      <c r="AE552" s="120"/>
      <c r="AF552" s="120"/>
      <c r="AG552" s="120"/>
      <c r="AH552" s="120"/>
      <c r="AI552" s="120"/>
      <c r="AJ552" s="120"/>
      <c r="AK552" s="120"/>
      <c r="AL552" s="120"/>
      <c r="AM552" s="120"/>
      <c r="AN552" s="120"/>
      <c r="AO552" s="120"/>
      <c r="AP552" s="120"/>
      <c r="AQ552" s="120"/>
      <c r="AR552" s="120"/>
      <c r="AS552" s="120"/>
      <c r="AT552" s="120"/>
      <c r="AU552" s="120"/>
      <c r="AV552" s="120"/>
      <c r="AW552" s="120"/>
      <c r="AX552" s="120"/>
      <c r="AY552" s="120"/>
    </row>
    <row r="553" spans="1:51" ht="31.5">
      <c r="A553" s="105" t="s">
        <v>236</v>
      </c>
      <c r="B553" s="106" t="s">
        <v>39</v>
      </c>
      <c r="C553" s="105" t="s">
        <v>6</v>
      </c>
      <c r="D553" s="78">
        <f t="shared" ref="D553:AY553" si="105">D554+D563</f>
        <v>0</v>
      </c>
      <c r="E553" s="78">
        <f t="shared" si="105"/>
        <v>0</v>
      </c>
      <c r="F553" s="78">
        <f t="shared" si="105"/>
        <v>0</v>
      </c>
      <c r="G553" s="78">
        <f t="shared" si="105"/>
        <v>0</v>
      </c>
      <c r="H553" s="78">
        <f t="shared" si="105"/>
        <v>0</v>
      </c>
      <c r="I553" s="78">
        <f t="shared" si="105"/>
        <v>0</v>
      </c>
      <c r="J553" s="78">
        <f t="shared" si="105"/>
        <v>0</v>
      </c>
      <c r="K553" s="78">
        <f t="shared" si="105"/>
        <v>0</v>
      </c>
      <c r="L553" s="78">
        <f t="shared" si="105"/>
        <v>0</v>
      </c>
      <c r="M553" s="78">
        <f t="shared" si="105"/>
        <v>0</v>
      </c>
      <c r="N553" s="78">
        <f t="shared" si="105"/>
        <v>0</v>
      </c>
      <c r="O553" s="78">
        <f t="shared" si="105"/>
        <v>0</v>
      </c>
      <c r="P553" s="78">
        <f t="shared" si="105"/>
        <v>0</v>
      </c>
      <c r="Q553" s="78">
        <f t="shared" si="105"/>
        <v>0</v>
      </c>
      <c r="R553" s="78">
        <f t="shared" si="105"/>
        <v>0</v>
      </c>
      <c r="S553" s="78">
        <f t="shared" si="105"/>
        <v>0</v>
      </c>
      <c r="T553" s="78">
        <f t="shared" si="105"/>
        <v>0</v>
      </c>
      <c r="U553" s="78">
        <f t="shared" si="105"/>
        <v>0</v>
      </c>
      <c r="V553" s="78">
        <f t="shared" si="105"/>
        <v>0</v>
      </c>
      <c r="W553" s="78">
        <f t="shared" si="105"/>
        <v>0</v>
      </c>
      <c r="X553" s="78">
        <f t="shared" si="105"/>
        <v>0</v>
      </c>
      <c r="Y553" s="78">
        <f t="shared" si="105"/>
        <v>0</v>
      </c>
      <c r="Z553" s="78">
        <f t="shared" si="105"/>
        <v>0</v>
      </c>
      <c r="AA553" s="78">
        <f t="shared" si="105"/>
        <v>0</v>
      </c>
      <c r="AB553" s="111">
        <f t="shared" si="105"/>
        <v>0</v>
      </c>
      <c r="AC553" s="107">
        <f t="shared" si="105"/>
        <v>0</v>
      </c>
      <c r="AD553" s="78">
        <f t="shared" si="105"/>
        <v>0</v>
      </c>
      <c r="AE553" s="78">
        <f t="shared" si="105"/>
        <v>0</v>
      </c>
      <c r="AF553" s="78">
        <f t="shared" si="105"/>
        <v>0</v>
      </c>
      <c r="AG553" s="78">
        <f t="shared" si="105"/>
        <v>0</v>
      </c>
      <c r="AH553" s="78">
        <f t="shared" si="105"/>
        <v>0</v>
      </c>
      <c r="AI553" s="78">
        <f t="shared" si="105"/>
        <v>0</v>
      </c>
      <c r="AJ553" s="78">
        <f t="shared" si="105"/>
        <v>0</v>
      </c>
      <c r="AK553" s="78">
        <f t="shared" si="105"/>
        <v>0</v>
      </c>
      <c r="AL553" s="78">
        <f t="shared" si="105"/>
        <v>0</v>
      </c>
      <c r="AM553" s="78">
        <f t="shared" si="105"/>
        <v>0</v>
      </c>
      <c r="AN553" s="78">
        <f t="shared" si="105"/>
        <v>2.0219999999999998</v>
      </c>
      <c r="AO553" s="78">
        <f t="shared" si="105"/>
        <v>0</v>
      </c>
      <c r="AP553" s="78">
        <f t="shared" si="105"/>
        <v>2.0219999999999998</v>
      </c>
      <c r="AQ553" s="78">
        <f t="shared" si="105"/>
        <v>0.74808814000000001</v>
      </c>
      <c r="AR553" s="78">
        <f t="shared" si="105"/>
        <v>0</v>
      </c>
      <c r="AS553" s="78">
        <f t="shared" si="105"/>
        <v>0</v>
      </c>
      <c r="AT553" s="78">
        <f t="shared" si="105"/>
        <v>0</v>
      </c>
      <c r="AU553" s="78">
        <f t="shared" si="105"/>
        <v>0</v>
      </c>
      <c r="AV553" s="78">
        <f t="shared" si="105"/>
        <v>0</v>
      </c>
      <c r="AW553" s="78">
        <f t="shared" si="105"/>
        <v>0</v>
      </c>
      <c r="AX553" s="78">
        <f t="shared" si="105"/>
        <v>0</v>
      </c>
      <c r="AY553" s="78">
        <f t="shared" si="105"/>
        <v>0</v>
      </c>
    </row>
    <row r="554" spans="1:51" ht="47.25">
      <c r="A554" s="105" t="s">
        <v>237</v>
      </c>
      <c r="B554" s="106" t="s">
        <v>238</v>
      </c>
      <c r="C554" s="105" t="s">
        <v>6</v>
      </c>
      <c r="D554" s="78">
        <f t="shared" ref="D554:AY554" si="106">D555+D556+D557</f>
        <v>0</v>
      </c>
      <c r="E554" s="78">
        <f t="shared" si="106"/>
        <v>0</v>
      </c>
      <c r="F554" s="78">
        <f t="shared" si="106"/>
        <v>0</v>
      </c>
      <c r="G554" s="78">
        <f t="shared" si="106"/>
        <v>0</v>
      </c>
      <c r="H554" s="78">
        <f t="shared" si="106"/>
        <v>0</v>
      </c>
      <c r="I554" s="78">
        <f t="shared" si="106"/>
        <v>0</v>
      </c>
      <c r="J554" s="78">
        <f t="shared" si="106"/>
        <v>0</v>
      </c>
      <c r="K554" s="78">
        <f t="shared" si="106"/>
        <v>0</v>
      </c>
      <c r="L554" s="78">
        <f t="shared" si="106"/>
        <v>0</v>
      </c>
      <c r="M554" s="78">
        <f t="shared" si="106"/>
        <v>0</v>
      </c>
      <c r="N554" s="78">
        <f t="shared" si="106"/>
        <v>0</v>
      </c>
      <c r="O554" s="78">
        <f t="shared" si="106"/>
        <v>0</v>
      </c>
      <c r="P554" s="78">
        <f t="shared" si="106"/>
        <v>0</v>
      </c>
      <c r="Q554" s="78">
        <f t="shared" si="106"/>
        <v>0</v>
      </c>
      <c r="R554" s="78">
        <f t="shared" si="106"/>
        <v>0</v>
      </c>
      <c r="S554" s="78">
        <f t="shared" si="106"/>
        <v>0</v>
      </c>
      <c r="T554" s="78">
        <f t="shared" si="106"/>
        <v>0</v>
      </c>
      <c r="U554" s="78">
        <f t="shared" si="106"/>
        <v>0</v>
      </c>
      <c r="V554" s="78">
        <f t="shared" si="106"/>
        <v>0</v>
      </c>
      <c r="W554" s="78">
        <f t="shared" si="106"/>
        <v>0</v>
      </c>
      <c r="X554" s="78">
        <f t="shared" si="106"/>
        <v>0</v>
      </c>
      <c r="Y554" s="78">
        <f t="shared" si="106"/>
        <v>0</v>
      </c>
      <c r="Z554" s="78">
        <f t="shared" si="106"/>
        <v>0</v>
      </c>
      <c r="AA554" s="78">
        <f t="shared" si="106"/>
        <v>0</v>
      </c>
      <c r="AB554" s="111">
        <f t="shared" si="106"/>
        <v>0</v>
      </c>
      <c r="AC554" s="107">
        <f t="shared" si="106"/>
        <v>0</v>
      </c>
      <c r="AD554" s="78">
        <f t="shared" si="106"/>
        <v>0</v>
      </c>
      <c r="AE554" s="78">
        <f t="shared" si="106"/>
        <v>0</v>
      </c>
      <c r="AF554" s="78">
        <f t="shared" si="106"/>
        <v>0</v>
      </c>
      <c r="AG554" s="78">
        <f t="shared" si="106"/>
        <v>0</v>
      </c>
      <c r="AH554" s="78">
        <f t="shared" si="106"/>
        <v>0</v>
      </c>
      <c r="AI554" s="78">
        <f t="shared" si="106"/>
        <v>0</v>
      </c>
      <c r="AJ554" s="78">
        <f t="shared" si="106"/>
        <v>0</v>
      </c>
      <c r="AK554" s="78">
        <f t="shared" si="106"/>
        <v>0</v>
      </c>
      <c r="AL554" s="78">
        <f t="shared" si="106"/>
        <v>0</v>
      </c>
      <c r="AM554" s="78">
        <f t="shared" si="106"/>
        <v>0</v>
      </c>
      <c r="AN554" s="78">
        <f t="shared" si="106"/>
        <v>2.0219999999999998</v>
      </c>
      <c r="AO554" s="78">
        <f t="shared" si="106"/>
        <v>0</v>
      </c>
      <c r="AP554" s="78">
        <f t="shared" si="106"/>
        <v>2.0219999999999998</v>
      </c>
      <c r="AQ554" s="78">
        <f t="shared" si="106"/>
        <v>0.74808814000000001</v>
      </c>
      <c r="AR554" s="78">
        <f t="shared" si="106"/>
        <v>0</v>
      </c>
      <c r="AS554" s="78">
        <f t="shared" si="106"/>
        <v>0</v>
      </c>
      <c r="AT554" s="78">
        <f t="shared" si="106"/>
        <v>0</v>
      </c>
      <c r="AU554" s="78">
        <f t="shared" si="106"/>
        <v>0</v>
      </c>
      <c r="AV554" s="78">
        <f t="shared" si="106"/>
        <v>0</v>
      </c>
      <c r="AW554" s="78">
        <f t="shared" si="106"/>
        <v>0</v>
      </c>
      <c r="AX554" s="78">
        <f t="shared" si="106"/>
        <v>0</v>
      </c>
      <c r="AY554" s="78">
        <f t="shared" si="106"/>
        <v>0</v>
      </c>
    </row>
    <row r="555" spans="1:51" ht="78.75">
      <c r="A555" s="105" t="s">
        <v>237</v>
      </c>
      <c r="B555" s="106" t="s">
        <v>42</v>
      </c>
      <c r="C555" s="105" t="s">
        <v>6</v>
      </c>
      <c r="D555" s="120"/>
      <c r="E555" s="120"/>
      <c r="F555" s="120"/>
      <c r="G555" s="120"/>
      <c r="H555" s="120"/>
      <c r="I555" s="120"/>
      <c r="J555" s="120"/>
      <c r="K555" s="120"/>
      <c r="L555" s="120"/>
      <c r="M555" s="120"/>
      <c r="N555" s="120"/>
      <c r="O555" s="120"/>
      <c r="P555" s="120"/>
      <c r="Q555" s="120"/>
      <c r="R555" s="120"/>
      <c r="S555" s="120"/>
      <c r="T555" s="120"/>
      <c r="U555" s="120"/>
      <c r="V555" s="120"/>
      <c r="W555" s="120"/>
      <c r="X555" s="120"/>
      <c r="Y555" s="120"/>
      <c r="Z555" s="120"/>
      <c r="AA555" s="120"/>
      <c r="AB555" s="121"/>
      <c r="AC555" s="110"/>
      <c r="AD555" s="120"/>
      <c r="AE555" s="120"/>
      <c r="AF555" s="120"/>
      <c r="AG555" s="120"/>
      <c r="AH555" s="120"/>
      <c r="AI555" s="120"/>
      <c r="AJ555" s="120"/>
      <c r="AK555" s="120"/>
      <c r="AL555" s="120"/>
      <c r="AM555" s="120"/>
      <c r="AN555" s="120"/>
      <c r="AO555" s="120"/>
      <c r="AP555" s="120"/>
      <c r="AQ555" s="120"/>
      <c r="AR555" s="120"/>
      <c r="AS555" s="120"/>
      <c r="AT555" s="120"/>
      <c r="AU555" s="120"/>
      <c r="AV555" s="120"/>
      <c r="AW555" s="120"/>
      <c r="AX555" s="120"/>
      <c r="AY555" s="120"/>
    </row>
    <row r="556" spans="1:51" ht="63">
      <c r="A556" s="105" t="s">
        <v>237</v>
      </c>
      <c r="B556" s="106" t="s">
        <v>43</v>
      </c>
      <c r="C556" s="105" t="s">
        <v>6</v>
      </c>
      <c r="D556" s="120"/>
      <c r="E556" s="120"/>
      <c r="F556" s="120"/>
      <c r="G556" s="120"/>
      <c r="H556" s="120"/>
      <c r="I556" s="120"/>
      <c r="J556" s="120"/>
      <c r="K556" s="120"/>
      <c r="L556" s="120"/>
      <c r="M556" s="120"/>
      <c r="N556" s="120"/>
      <c r="O556" s="120"/>
      <c r="P556" s="120"/>
      <c r="Q556" s="120"/>
      <c r="R556" s="120"/>
      <c r="S556" s="120"/>
      <c r="T556" s="120"/>
      <c r="U556" s="120"/>
      <c r="V556" s="120"/>
      <c r="W556" s="120"/>
      <c r="X556" s="120"/>
      <c r="Y556" s="120"/>
      <c r="Z556" s="120"/>
      <c r="AA556" s="120"/>
      <c r="AB556" s="121"/>
      <c r="AC556" s="110"/>
      <c r="AD556" s="120"/>
      <c r="AE556" s="120"/>
      <c r="AF556" s="120"/>
      <c r="AG556" s="120"/>
      <c r="AH556" s="120"/>
      <c r="AI556" s="120"/>
      <c r="AJ556" s="120"/>
      <c r="AK556" s="120"/>
      <c r="AL556" s="120"/>
      <c r="AM556" s="120"/>
      <c r="AN556" s="120"/>
      <c r="AO556" s="120"/>
      <c r="AP556" s="120"/>
      <c r="AQ556" s="120"/>
      <c r="AR556" s="120"/>
      <c r="AS556" s="120"/>
      <c r="AT556" s="120"/>
      <c r="AU556" s="120"/>
      <c r="AV556" s="120"/>
      <c r="AW556" s="120"/>
      <c r="AX556" s="120"/>
      <c r="AY556" s="120"/>
    </row>
    <row r="557" spans="1:51" ht="78.75">
      <c r="A557" s="105" t="s">
        <v>237</v>
      </c>
      <c r="B557" s="106" t="s">
        <v>44</v>
      </c>
      <c r="C557" s="105" t="s">
        <v>6</v>
      </c>
      <c r="D557" s="78">
        <f t="shared" ref="D557:AY557" si="107">SUM(D558:D562)</f>
        <v>0</v>
      </c>
      <c r="E557" s="78">
        <f t="shared" si="107"/>
        <v>0</v>
      </c>
      <c r="F557" s="78">
        <f t="shared" si="107"/>
        <v>0</v>
      </c>
      <c r="G557" s="78">
        <f t="shared" si="107"/>
        <v>0</v>
      </c>
      <c r="H557" s="78">
        <f t="shared" si="107"/>
        <v>0</v>
      </c>
      <c r="I557" s="78">
        <f t="shared" si="107"/>
        <v>0</v>
      </c>
      <c r="J557" s="78">
        <f t="shared" si="107"/>
        <v>0</v>
      </c>
      <c r="K557" s="78">
        <f t="shared" si="107"/>
        <v>0</v>
      </c>
      <c r="L557" s="78">
        <f t="shared" si="107"/>
        <v>0</v>
      </c>
      <c r="M557" s="78">
        <f t="shared" si="107"/>
        <v>0</v>
      </c>
      <c r="N557" s="78">
        <f t="shared" si="107"/>
        <v>0</v>
      </c>
      <c r="O557" s="78">
        <f t="shared" si="107"/>
        <v>0</v>
      </c>
      <c r="P557" s="78">
        <f t="shared" si="107"/>
        <v>0</v>
      </c>
      <c r="Q557" s="78">
        <f t="shared" si="107"/>
        <v>0</v>
      </c>
      <c r="R557" s="78">
        <f t="shared" si="107"/>
        <v>0</v>
      </c>
      <c r="S557" s="78">
        <f t="shared" si="107"/>
        <v>0</v>
      </c>
      <c r="T557" s="78">
        <f t="shared" si="107"/>
        <v>0</v>
      </c>
      <c r="U557" s="78">
        <f t="shared" si="107"/>
        <v>0</v>
      </c>
      <c r="V557" s="78">
        <f t="shared" si="107"/>
        <v>0</v>
      </c>
      <c r="W557" s="78">
        <f t="shared" si="107"/>
        <v>0</v>
      </c>
      <c r="X557" s="78">
        <f t="shared" si="107"/>
        <v>0</v>
      </c>
      <c r="Y557" s="78">
        <f t="shared" si="107"/>
        <v>0</v>
      </c>
      <c r="Z557" s="78">
        <f t="shared" si="107"/>
        <v>0</v>
      </c>
      <c r="AA557" s="78">
        <f t="shared" si="107"/>
        <v>0</v>
      </c>
      <c r="AB557" s="111">
        <f t="shared" si="107"/>
        <v>0</v>
      </c>
      <c r="AC557" s="107">
        <f t="shared" si="107"/>
        <v>0</v>
      </c>
      <c r="AD557" s="78">
        <f t="shared" si="107"/>
        <v>0</v>
      </c>
      <c r="AE557" s="78">
        <f t="shared" si="107"/>
        <v>0</v>
      </c>
      <c r="AF557" s="78">
        <f t="shared" si="107"/>
        <v>0</v>
      </c>
      <c r="AG557" s="78">
        <f t="shared" si="107"/>
        <v>0</v>
      </c>
      <c r="AH557" s="78">
        <f t="shared" si="107"/>
        <v>0</v>
      </c>
      <c r="AI557" s="78">
        <f t="shared" si="107"/>
        <v>0</v>
      </c>
      <c r="AJ557" s="78">
        <f t="shared" si="107"/>
        <v>0</v>
      </c>
      <c r="AK557" s="78">
        <f t="shared" si="107"/>
        <v>0</v>
      </c>
      <c r="AL557" s="78">
        <f t="shared" si="107"/>
        <v>0</v>
      </c>
      <c r="AM557" s="78">
        <f t="shared" si="107"/>
        <v>0</v>
      </c>
      <c r="AN557" s="78">
        <f t="shared" si="107"/>
        <v>2.0219999999999998</v>
      </c>
      <c r="AO557" s="78">
        <f t="shared" si="107"/>
        <v>0</v>
      </c>
      <c r="AP557" s="78">
        <f t="shared" si="107"/>
        <v>2.0219999999999998</v>
      </c>
      <c r="AQ557" s="78">
        <f t="shared" si="107"/>
        <v>0.74808814000000001</v>
      </c>
      <c r="AR557" s="78">
        <f t="shared" si="107"/>
        <v>0</v>
      </c>
      <c r="AS557" s="78">
        <f t="shared" si="107"/>
        <v>0</v>
      </c>
      <c r="AT557" s="78">
        <f t="shared" si="107"/>
        <v>0</v>
      </c>
      <c r="AU557" s="78">
        <f t="shared" si="107"/>
        <v>0</v>
      </c>
      <c r="AV557" s="78">
        <f t="shared" si="107"/>
        <v>0</v>
      </c>
      <c r="AW557" s="78">
        <f t="shared" si="107"/>
        <v>0</v>
      </c>
      <c r="AX557" s="78">
        <f t="shared" si="107"/>
        <v>0</v>
      </c>
      <c r="AY557" s="78">
        <f t="shared" si="107"/>
        <v>0</v>
      </c>
    </row>
    <row r="558" spans="1:51" ht="47.25">
      <c r="A558" s="105" t="s">
        <v>237</v>
      </c>
      <c r="B558" s="106" t="s">
        <v>658</v>
      </c>
      <c r="C558" s="105" t="s">
        <v>659</v>
      </c>
      <c r="D558" s="88">
        <v>0</v>
      </c>
      <c r="E558" s="88"/>
      <c r="F558" s="88">
        <v>0</v>
      </c>
      <c r="G558" s="88"/>
      <c r="H558" s="88">
        <v>0</v>
      </c>
      <c r="I558" s="88"/>
      <c r="J558" s="88">
        <v>0</v>
      </c>
      <c r="K558" s="88"/>
      <c r="L558" s="88">
        <v>0</v>
      </c>
      <c r="M558" s="88"/>
      <c r="N558" s="88">
        <v>0</v>
      </c>
      <c r="O558" s="88"/>
      <c r="P558" s="88">
        <v>0</v>
      </c>
      <c r="Q558" s="88"/>
      <c r="R558" s="88">
        <v>0</v>
      </c>
      <c r="S558" s="88"/>
      <c r="T558" s="88">
        <v>0</v>
      </c>
      <c r="U558" s="88"/>
      <c r="V558" s="88">
        <v>0</v>
      </c>
      <c r="W558" s="88"/>
      <c r="X558" s="88">
        <v>0</v>
      </c>
      <c r="Y558" s="88"/>
      <c r="Z558" s="88">
        <v>0</v>
      </c>
      <c r="AA558" s="88"/>
      <c r="AB558" s="109">
        <v>0</v>
      </c>
      <c r="AC558" s="110"/>
      <c r="AD558" s="88">
        <v>0</v>
      </c>
      <c r="AE558" s="88"/>
      <c r="AF558" s="88">
        <v>0</v>
      </c>
      <c r="AG558" s="88"/>
      <c r="AH558" s="88">
        <v>0</v>
      </c>
      <c r="AI558" s="88"/>
      <c r="AJ558" s="88">
        <v>0</v>
      </c>
      <c r="AK558" s="88"/>
      <c r="AL558" s="88">
        <v>0</v>
      </c>
      <c r="AM558" s="88"/>
      <c r="AN558" s="88">
        <v>0</v>
      </c>
      <c r="AO558" s="88"/>
      <c r="AP558" s="88">
        <v>0</v>
      </c>
      <c r="AQ558" s="88"/>
      <c r="AR558" s="88">
        <v>0</v>
      </c>
      <c r="AS558" s="88"/>
      <c r="AT558" s="88">
        <v>0</v>
      </c>
      <c r="AU558" s="88"/>
      <c r="AV558" s="88">
        <v>0</v>
      </c>
      <c r="AW558" s="88"/>
      <c r="AX558" s="88">
        <v>0</v>
      </c>
      <c r="AY558" s="88"/>
    </row>
    <row r="559" spans="1:51" ht="78.75">
      <c r="A559" s="105" t="s">
        <v>237</v>
      </c>
      <c r="B559" s="106" t="s">
        <v>660</v>
      </c>
      <c r="C559" s="105" t="s">
        <v>661</v>
      </c>
      <c r="D559" s="88">
        <v>0</v>
      </c>
      <c r="E559" s="88"/>
      <c r="F559" s="88">
        <v>0</v>
      </c>
      <c r="G559" s="88"/>
      <c r="H559" s="88">
        <v>0</v>
      </c>
      <c r="I559" s="88"/>
      <c r="J559" s="88">
        <v>0</v>
      </c>
      <c r="K559" s="88"/>
      <c r="L559" s="88">
        <v>0</v>
      </c>
      <c r="M559" s="88"/>
      <c r="N559" s="88">
        <v>0</v>
      </c>
      <c r="O559" s="88"/>
      <c r="P559" s="88">
        <v>0</v>
      </c>
      <c r="Q559" s="88"/>
      <c r="R559" s="88">
        <v>0</v>
      </c>
      <c r="S559" s="88"/>
      <c r="T559" s="88">
        <v>0</v>
      </c>
      <c r="U559" s="88"/>
      <c r="V559" s="88">
        <v>0</v>
      </c>
      <c r="W559" s="88"/>
      <c r="X559" s="88">
        <v>0</v>
      </c>
      <c r="Y559" s="88"/>
      <c r="Z559" s="88">
        <v>0</v>
      </c>
      <c r="AA559" s="88"/>
      <c r="AB559" s="109">
        <v>0</v>
      </c>
      <c r="AC559" s="110"/>
      <c r="AD559" s="88">
        <v>0</v>
      </c>
      <c r="AE559" s="88"/>
      <c r="AF559" s="88">
        <v>0</v>
      </c>
      <c r="AG559" s="88"/>
      <c r="AH559" s="88">
        <v>0</v>
      </c>
      <c r="AI559" s="88"/>
      <c r="AJ559" s="88">
        <v>0</v>
      </c>
      <c r="AK559" s="88"/>
      <c r="AL559" s="88">
        <v>0</v>
      </c>
      <c r="AM559" s="88"/>
      <c r="AN559" s="88">
        <v>0</v>
      </c>
      <c r="AO559" s="88"/>
      <c r="AP559" s="88">
        <v>0</v>
      </c>
      <c r="AQ559" s="88"/>
      <c r="AR559" s="88">
        <v>0</v>
      </c>
      <c r="AS559" s="88"/>
      <c r="AT559" s="88">
        <v>0</v>
      </c>
      <c r="AU559" s="88"/>
      <c r="AV559" s="88">
        <v>0</v>
      </c>
      <c r="AW559" s="88"/>
      <c r="AX559" s="88">
        <v>0</v>
      </c>
      <c r="AY559" s="88"/>
    </row>
    <row r="560" spans="1:51" ht="94.5">
      <c r="A560" s="105" t="s">
        <v>237</v>
      </c>
      <c r="B560" s="106" t="s">
        <v>662</v>
      </c>
      <c r="C560" s="105" t="s">
        <v>663</v>
      </c>
      <c r="D560" s="88">
        <v>0</v>
      </c>
      <c r="E560" s="88"/>
      <c r="F560" s="88">
        <v>0</v>
      </c>
      <c r="G560" s="88"/>
      <c r="H560" s="88">
        <v>0</v>
      </c>
      <c r="I560" s="88"/>
      <c r="J560" s="88">
        <v>0</v>
      </c>
      <c r="K560" s="88"/>
      <c r="L560" s="88">
        <v>0</v>
      </c>
      <c r="M560" s="88"/>
      <c r="N560" s="88">
        <v>0</v>
      </c>
      <c r="O560" s="88"/>
      <c r="P560" s="88">
        <v>0</v>
      </c>
      <c r="Q560" s="88"/>
      <c r="R560" s="88">
        <v>0</v>
      </c>
      <c r="S560" s="88"/>
      <c r="T560" s="88">
        <v>0</v>
      </c>
      <c r="U560" s="88"/>
      <c r="V560" s="88">
        <v>0</v>
      </c>
      <c r="W560" s="88"/>
      <c r="X560" s="88">
        <v>0</v>
      </c>
      <c r="Y560" s="88"/>
      <c r="Z560" s="88">
        <v>0</v>
      </c>
      <c r="AA560" s="88"/>
      <c r="AB560" s="109">
        <v>0</v>
      </c>
      <c r="AC560" s="110"/>
      <c r="AD560" s="88">
        <v>0</v>
      </c>
      <c r="AE560" s="88"/>
      <c r="AF560" s="88">
        <v>0</v>
      </c>
      <c r="AG560" s="88"/>
      <c r="AH560" s="88">
        <v>0</v>
      </c>
      <c r="AI560" s="88"/>
      <c r="AJ560" s="88">
        <v>0</v>
      </c>
      <c r="AK560" s="88"/>
      <c r="AL560" s="88">
        <v>0</v>
      </c>
      <c r="AM560" s="88"/>
      <c r="AN560" s="88">
        <v>2.0219999999999998</v>
      </c>
      <c r="AO560" s="88"/>
      <c r="AP560" s="88">
        <v>2.0219999999999998</v>
      </c>
      <c r="AQ560" s="88">
        <v>0.74808814000000001</v>
      </c>
      <c r="AR560" s="88">
        <v>0</v>
      </c>
      <c r="AS560" s="88"/>
      <c r="AT560" s="88">
        <v>0</v>
      </c>
      <c r="AU560" s="88"/>
      <c r="AV560" s="88">
        <v>0</v>
      </c>
      <c r="AW560" s="88"/>
      <c r="AX560" s="88">
        <v>0</v>
      </c>
      <c r="AY560" s="88"/>
    </row>
    <row r="561" spans="1:51" ht="47.25">
      <c r="A561" s="105" t="s">
        <v>237</v>
      </c>
      <c r="B561" s="106" t="s">
        <v>664</v>
      </c>
      <c r="C561" s="105" t="s">
        <v>665</v>
      </c>
      <c r="D561" s="88">
        <v>0</v>
      </c>
      <c r="E561" s="88"/>
      <c r="F561" s="88">
        <v>0</v>
      </c>
      <c r="G561" s="88"/>
      <c r="H561" s="88">
        <v>0</v>
      </c>
      <c r="I561" s="88"/>
      <c r="J561" s="88">
        <v>0</v>
      </c>
      <c r="K561" s="88"/>
      <c r="L561" s="88">
        <v>0</v>
      </c>
      <c r="M561" s="88"/>
      <c r="N561" s="88">
        <v>0</v>
      </c>
      <c r="O561" s="88"/>
      <c r="P561" s="88">
        <v>0</v>
      </c>
      <c r="Q561" s="88"/>
      <c r="R561" s="88">
        <v>0</v>
      </c>
      <c r="S561" s="88"/>
      <c r="T561" s="88">
        <v>0</v>
      </c>
      <c r="U561" s="88"/>
      <c r="V561" s="88">
        <v>0</v>
      </c>
      <c r="W561" s="88"/>
      <c r="X561" s="88">
        <v>0</v>
      </c>
      <c r="Y561" s="88"/>
      <c r="Z561" s="88">
        <v>0</v>
      </c>
      <c r="AA561" s="88"/>
      <c r="AB561" s="109">
        <v>0</v>
      </c>
      <c r="AC561" s="110"/>
      <c r="AD561" s="88">
        <v>0</v>
      </c>
      <c r="AE561" s="88"/>
      <c r="AF561" s="88">
        <v>0</v>
      </c>
      <c r="AG561" s="88"/>
      <c r="AH561" s="88">
        <v>0</v>
      </c>
      <c r="AI561" s="88"/>
      <c r="AJ561" s="88">
        <v>0</v>
      </c>
      <c r="AK561" s="88"/>
      <c r="AL561" s="88">
        <v>0</v>
      </c>
      <c r="AM561" s="88"/>
      <c r="AN561" s="88">
        <v>0</v>
      </c>
      <c r="AO561" s="88"/>
      <c r="AP561" s="88">
        <v>0</v>
      </c>
      <c r="AQ561" s="88"/>
      <c r="AR561" s="88">
        <v>0</v>
      </c>
      <c r="AS561" s="88"/>
      <c r="AT561" s="88">
        <v>0</v>
      </c>
      <c r="AU561" s="88"/>
      <c r="AV561" s="88">
        <v>0</v>
      </c>
      <c r="AW561" s="88"/>
      <c r="AX561" s="88">
        <v>0</v>
      </c>
      <c r="AY561" s="88"/>
    </row>
    <row r="562" spans="1:51" ht="47.25">
      <c r="A562" s="105" t="s">
        <v>237</v>
      </c>
      <c r="B562" s="106" t="s">
        <v>666</v>
      </c>
      <c r="C562" s="105" t="s">
        <v>667</v>
      </c>
      <c r="D562" s="88">
        <v>0</v>
      </c>
      <c r="E562" s="88"/>
      <c r="F562" s="88">
        <v>0</v>
      </c>
      <c r="G562" s="88"/>
      <c r="H562" s="88">
        <v>0</v>
      </c>
      <c r="I562" s="88"/>
      <c r="J562" s="88">
        <v>0</v>
      </c>
      <c r="K562" s="88"/>
      <c r="L562" s="88">
        <v>0</v>
      </c>
      <c r="M562" s="88"/>
      <c r="N562" s="88">
        <v>0</v>
      </c>
      <c r="O562" s="88"/>
      <c r="P562" s="88">
        <v>0</v>
      </c>
      <c r="Q562" s="88"/>
      <c r="R562" s="88">
        <v>0</v>
      </c>
      <c r="S562" s="88"/>
      <c r="T562" s="88">
        <v>0</v>
      </c>
      <c r="U562" s="88"/>
      <c r="V562" s="88">
        <v>0</v>
      </c>
      <c r="W562" s="88"/>
      <c r="X562" s="88">
        <v>0</v>
      </c>
      <c r="Y562" s="88"/>
      <c r="Z562" s="88">
        <v>0</v>
      </c>
      <c r="AA562" s="88"/>
      <c r="AB562" s="109">
        <v>0</v>
      </c>
      <c r="AC562" s="110"/>
      <c r="AD562" s="88">
        <v>0</v>
      </c>
      <c r="AE562" s="88"/>
      <c r="AF562" s="88">
        <v>0</v>
      </c>
      <c r="AG562" s="88"/>
      <c r="AH562" s="88">
        <v>0</v>
      </c>
      <c r="AI562" s="88"/>
      <c r="AJ562" s="88">
        <v>0</v>
      </c>
      <c r="AK562" s="88"/>
      <c r="AL562" s="88">
        <v>0</v>
      </c>
      <c r="AM562" s="88"/>
      <c r="AN562" s="88">
        <v>0</v>
      </c>
      <c r="AO562" s="88"/>
      <c r="AP562" s="88">
        <v>0</v>
      </c>
      <c r="AQ562" s="88"/>
      <c r="AR562" s="88">
        <v>0</v>
      </c>
      <c r="AS562" s="88"/>
      <c r="AT562" s="88">
        <v>0</v>
      </c>
      <c r="AU562" s="88"/>
      <c r="AV562" s="88">
        <v>0</v>
      </c>
      <c r="AW562" s="88"/>
      <c r="AX562" s="88">
        <v>0</v>
      </c>
      <c r="AY562" s="88"/>
    </row>
    <row r="563" spans="1:51" ht="31.5">
      <c r="A563" s="105" t="s">
        <v>239</v>
      </c>
      <c r="B563" s="106" t="s">
        <v>41</v>
      </c>
      <c r="C563" s="105" t="s">
        <v>6</v>
      </c>
      <c r="D563" s="78">
        <f t="shared" ref="D563:AY563" si="108">D564+D565+D566</f>
        <v>0</v>
      </c>
      <c r="E563" s="78">
        <f t="shared" si="108"/>
        <v>0</v>
      </c>
      <c r="F563" s="78">
        <f t="shared" si="108"/>
        <v>0</v>
      </c>
      <c r="G563" s="78">
        <f t="shared" si="108"/>
        <v>0</v>
      </c>
      <c r="H563" s="78">
        <f t="shared" si="108"/>
        <v>0</v>
      </c>
      <c r="I563" s="78">
        <f t="shared" si="108"/>
        <v>0</v>
      </c>
      <c r="J563" s="78">
        <f t="shared" si="108"/>
        <v>0</v>
      </c>
      <c r="K563" s="78">
        <f t="shared" si="108"/>
        <v>0</v>
      </c>
      <c r="L563" s="78">
        <f t="shared" si="108"/>
        <v>0</v>
      </c>
      <c r="M563" s="78">
        <f t="shared" si="108"/>
        <v>0</v>
      </c>
      <c r="N563" s="78">
        <f t="shared" si="108"/>
        <v>0</v>
      </c>
      <c r="O563" s="78">
        <f t="shared" si="108"/>
        <v>0</v>
      </c>
      <c r="P563" s="78">
        <f t="shared" si="108"/>
        <v>0</v>
      </c>
      <c r="Q563" s="78">
        <f t="shared" si="108"/>
        <v>0</v>
      </c>
      <c r="R563" s="78">
        <f t="shared" si="108"/>
        <v>0</v>
      </c>
      <c r="S563" s="78">
        <f t="shared" si="108"/>
        <v>0</v>
      </c>
      <c r="T563" s="78">
        <f t="shared" si="108"/>
        <v>0</v>
      </c>
      <c r="U563" s="78">
        <f t="shared" si="108"/>
        <v>0</v>
      </c>
      <c r="V563" s="78">
        <f t="shared" si="108"/>
        <v>0</v>
      </c>
      <c r="W563" s="78">
        <f t="shared" si="108"/>
        <v>0</v>
      </c>
      <c r="X563" s="78">
        <f t="shared" si="108"/>
        <v>0</v>
      </c>
      <c r="Y563" s="78">
        <f t="shared" si="108"/>
        <v>0</v>
      </c>
      <c r="Z563" s="78">
        <f t="shared" si="108"/>
        <v>0</v>
      </c>
      <c r="AA563" s="78">
        <f t="shared" si="108"/>
        <v>0</v>
      </c>
      <c r="AB563" s="111">
        <f t="shared" si="108"/>
        <v>0</v>
      </c>
      <c r="AC563" s="107">
        <f t="shared" si="108"/>
        <v>0</v>
      </c>
      <c r="AD563" s="78">
        <f t="shared" si="108"/>
        <v>0</v>
      </c>
      <c r="AE563" s="78">
        <f t="shared" si="108"/>
        <v>0</v>
      </c>
      <c r="AF563" s="78">
        <f t="shared" si="108"/>
        <v>0</v>
      </c>
      <c r="AG563" s="78">
        <f t="shared" si="108"/>
        <v>0</v>
      </c>
      <c r="AH563" s="78">
        <f t="shared" si="108"/>
        <v>0</v>
      </c>
      <c r="AI563" s="78">
        <f t="shared" si="108"/>
        <v>0</v>
      </c>
      <c r="AJ563" s="78">
        <f t="shared" si="108"/>
        <v>0</v>
      </c>
      <c r="AK563" s="78">
        <f t="shared" si="108"/>
        <v>0</v>
      </c>
      <c r="AL563" s="78">
        <f t="shared" si="108"/>
        <v>0</v>
      </c>
      <c r="AM563" s="78">
        <f t="shared" si="108"/>
        <v>0</v>
      </c>
      <c r="AN563" s="78">
        <f t="shared" si="108"/>
        <v>0</v>
      </c>
      <c r="AO563" s="78">
        <f t="shared" si="108"/>
        <v>0</v>
      </c>
      <c r="AP563" s="78">
        <f t="shared" si="108"/>
        <v>0</v>
      </c>
      <c r="AQ563" s="78">
        <f t="shared" si="108"/>
        <v>0</v>
      </c>
      <c r="AR563" s="78">
        <f t="shared" si="108"/>
        <v>0</v>
      </c>
      <c r="AS563" s="78">
        <f t="shared" si="108"/>
        <v>0</v>
      </c>
      <c r="AT563" s="78">
        <f t="shared" si="108"/>
        <v>0</v>
      </c>
      <c r="AU563" s="78">
        <f t="shared" si="108"/>
        <v>0</v>
      </c>
      <c r="AV563" s="78">
        <f t="shared" si="108"/>
        <v>0</v>
      </c>
      <c r="AW563" s="78">
        <f t="shared" si="108"/>
        <v>0</v>
      </c>
      <c r="AX563" s="78">
        <f t="shared" si="108"/>
        <v>0</v>
      </c>
      <c r="AY563" s="78">
        <f t="shared" si="108"/>
        <v>0</v>
      </c>
    </row>
    <row r="564" spans="1:51" ht="78.75">
      <c r="A564" s="105" t="s">
        <v>239</v>
      </c>
      <c r="B564" s="106" t="s">
        <v>42</v>
      </c>
      <c r="C564" s="105" t="s">
        <v>6</v>
      </c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121"/>
      <c r="AC564" s="110"/>
      <c r="AD564" s="120"/>
      <c r="AE564" s="120"/>
      <c r="AF564" s="120"/>
      <c r="AG564" s="120"/>
      <c r="AH564" s="120"/>
      <c r="AI564" s="120"/>
      <c r="AJ564" s="120"/>
      <c r="AK564" s="120"/>
      <c r="AL564" s="120"/>
      <c r="AM564" s="120"/>
      <c r="AN564" s="120"/>
      <c r="AO564" s="120"/>
      <c r="AP564" s="120"/>
      <c r="AQ564" s="120"/>
      <c r="AR564" s="120"/>
      <c r="AS564" s="120"/>
      <c r="AT564" s="120"/>
      <c r="AU564" s="120"/>
      <c r="AV564" s="120"/>
      <c r="AW564" s="120"/>
      <c r="AX564" s="120"/>
      <c r="AY564" s="120"/>
    </row>
    <row r="565" spans="1:51" ht="63">
      <c r="A565" s="105" t="s">
        <v>239</v>
      </c>
      <c r="B565" s="106" t="s">
        <v>43</v>
      </c>
      <c r="C565" s="105" t="s">
        <v>6</v>
      </c>
      <c r="D565" s="120"/>
      <c r="E565" s="120"/>
      <c r="F565" s="120"/>
      <c r="G565" s="120"/>
      <c r="H565" s="120"/>
      <c r="I565" s="120"/>
      <c r="J565" s="120"/>
      <c r="K565" s="120"/>
      <c r="L565" s="120"/>
      <c r="M565" s="120"/>
      <c r="N565" s="120"/>
      <c r="O565" s="120"/>
      <c r="P565" s="120"/>
      <c r="Q565" s="120"/>
      <c r="R565" s="120"/>
      <c r="S565" s="120"/>
      <c r="T565" s="120"/>
      <c r="U565" s="120"/>
      <c r="V565" s="120"/>
      <c r="W565" s="120"/>
      <c r="X565" s="120"/>
      <c r="Y565" s="120"/>
      <c r="Z565" s="120"/>
      <c r="AA565" s="120"/>
      <c r="AB565" s="121"/>
      <c r="AC565" s="110"/>
      <c r="AD565" s="120"/>
      <c r="AE565" s="120"/>
      <c r="AF565" s="120"/>
      <c r="AG565" s="120"/>
      <c r="AH565" s="120"/>
      <c r="AI565" s="120"/>
      <c r="AJ565" s="120"/>
      <c r="AK565" s="120"/>
      <c r="AL565" s="120"/>
      <c r="AM565" s="120"/>
      <c r="AN565" s="120"/>
      <c r="AO565" s="120"/>
      <c r="AP565" s="120"/>
      <c r="AQ565" s="120"/>
      <c r="AR565" s="120"/>
      <c r="AS565" s="120"/>
      <c r="AT565" s="120"/>
      <c r="AU565" s="120"/>
      <c r="AV565" s="120"/>
      <c r="AW565" s="120"/>
      <c r="AX565" s="120"/>
      <c r="AY565" s="120"/>
    </row>
    <row r="566" spans="1:51" ht="78.75">
      <c r="A566" s="105" t="s">
        <v>239</v>
      </c>
      <c r="B566" s="106" t="s">
        <v>46</v>
      </c>
      <c r="C566" s="105" t="s">
        <v>6</v>
      </c>
      <c r="D566" s="120"/>
      <c r="E566" s="120"/>
      <c r="F566" s="120"/>
      <c r="G566" s="120"/>
      <c r="H566" s="120"/>
      <c r="I566" s="120"/>
      <c r="J566" s="120"/>
      <c r="K566" s="120"/>
      <c r="L566" s="120"/>
      <c r="M566" s="120"/>
      <c r="N566" s="120"/>
      <c r="O566" s="120"/>
      <c r="P566" s="120"/>
      <c r="Q566" s="120"/>
      <c r="R566" s="120"/>
      <c r="S566" s="120"/>
      <c r="T566" s="120"/>
      <c r="U566" s="120"/>
      <c r="V566" s="120"/>
      <c r="W566" s="120"/>
      <c r="X566" s="120"/>
      <c r="Y566" s="120"/>
      <c r="Z566" s="120"/>
      <c r="AA566" s="120"/>
      <c r="AB566" s="121"/>
      <c r="AC566" s="110"/>
      <c r="AD566" s="120"/>
      <c r="AE566" s="120"/>
      <c r="AF566" s="120"/>
      <c r="AG566" s="120"/>
      <c r="AH566" s="120"/>
      <c r="AI566" s="120"/>
      <c r="AJ566" s="120"/>
      <c r="AK566" s="120"/>
      <c r="AL566" s="120"/>
      <c r="AM566" s="120"/>
      <c r="AN566" s="120"/>
      <c r="AO566" s="120"/>
      <c r="AP566" s="120"/>
      <c r="AQ566" s="120"/>
      <c r="AR566" s="120"/>
      <c r="AS566" s="120"/>
      <c r="AT566" s="120"/>
      <c r="AU566" s="120"/>
      <c r="AV566" s="120"/>
      <c r="AW566" s="120"/>
      <c r="AX566" s="120"/>
      <c r="AY566" s="120"/>
    </row>
    <row r="567" spans="1:51" ht="63">
      <c r="A567" s="105" t="s">
        <v>240</v>
      </c>
      <c r="B567" s="106" t="s">
        <v>48</v>
      </c>
      <c r="C567" s="105" t="s">
        <v>6</v>
      </c>
      <c r="D567" s="78">
        <f t="shared" ref="D567:AY567" si="109">D568+D569</f>
        <v>0</v>
      </c>
      <c r="E567" s="78">
        <f t="shared" si="109"/>
        <v>0</v>
      </c>
      <c r="F567" s="78">
        <f t="shared" si="109"/>
        <v>0</v>
      </c>
      <c r="G567" s="78">
        <f t="shared" si="109"/>
        <v>0</v>
      </c>
      <c r="H567" s="78">
        <f t="shared" si="109"/>
        <v>0</v>
      </c>
      <c r="I567" s="78">
        <f t="shared" si="109"/>
        <v>0</v>
      </c>
      <c r="J567" s="78">
        <f t="shared" si="109"/>
        <v>0</v>
      </c>
      <c r="K567" s="78">
        <f t="shared" si="109"/>
        <v>0</v>
      </c>
      <c r="L567" s="78">
        <f t="shared" si="109"/>
        <v>0</v>
      </c>
      <c r="M567" s="78">
        <f t="shared" si="109"/>
        <v>0</v>
      </c>
      <c r="N567" s="78">
        <f t="shared" si="109"/>
        <v>0</v>
      </c>
      <c r="O567" s="78">
        <f t="shared" si="109"/>
        <v>0</v>
      </c>
      <c r="P567" s="78">
        <f t="shared" si="109"/>
        <v>0</v>
      </c>
      <c r="Q567" s="78">
        <f t="shared" si="109"/>
        <v>0</v>
      </c>
      <c r="R567" s="78">
        <f t="shared" si="109"/>
        <v>0</v>
      </c>
      <c r="S567" s="78">
        <f t="shared" si="109"/>
        <v>0</v>
      </c>
      <c r="T567" s="78">
        <f t="shared" si="109"/>
        <v>0</v>
      </c>
      <c r="U567" s="78">
        <f t="shared" si="109"/>
        <v>0</v>
      </c>
      <c r="V567" s="78">
        <f t="shared" si="109"/>
        <v>0</v>
      </c>
      <c r="W567" s="78">
        <f t="shared" si="109"/>
        <v>9.8549999999999986</v>
      </c>
      <c r="X567" s="78">
        <f t="shared" si="109"/>
        <v>0</v>
      </c>
      <c r="Y567" s="78">
        <f t="shared" si="109"/>
        <v>0</v>
      </c>
      <c r="Z567" s="78">
        <f t="shared" si="109"/>
        <v>0</v>
      </c>
      <c r="AA567" s="78">
        <f t="shared" si="109"/>
        <v>0</v>
      </c>
      <c r="AB567" s="111">
        <f t="shared" si="109"/>
        <v>0</v>
      </c>
      <c r="AC567" s="107">
        <f t="shared" si="109"/>
        <v>0</v>
      </c>
      <c r="AD567" s="78">
        <f t="shared" si="109"/>
        <v>0</v>
      </c>
      <c r="AE567" s="78">
        <f t="shared" si="109"/>
        <v>0</v>
      </c>
      <c r="AF567" s="78">
        <f t="shared" si="109"/>
        <v>0</v>
      </c>
      <c r="AG567" s="78">
        <f t="shared" si="109"/>
        <v>0</v>
      </c>
      <c r="AH567" s="78">
        <f t="shared" si="109"/>
        <v>0</v>
      </c>
      <c r="AI567" s="78">
        <f t="shared" si="109"/>
        <v>0</v>
      </c>
      <c r="AJ567" s="78">
        <f t="shared" si="109"/>
        <v>0</v>
      </c>
      <c r="AK567" s="78">
        <f t="shared" si="109"/>
        <v>0</v>
      </c>
      <c r="AL567" s="78">
        <f t="shared" si="109"/>
        <v>0</v>
      </c>
      <c r="AM567" s="78">
        <f t="shared" si="109"/>
        <v>0</v>
      </c>
      <c r="AN567" s="78">
        <f t="shared" si="109"/>
        <v>0</v>
      </c>
      <c r="AO567" s="78">
        <f t="shared" si="109"/>
        <v>0</v>
      </c>
      <c r="AP567" s="78">
        <f t="shared" si="109"/>
        <v>0</v>
      </c>
      <c r="AQ567" s="78">
        <f t="shared" si="109"/>
        <v>0</v>
      </c>
      <c r="AR567" s="78">
        <f t="shared" si="109"/>
        <v>0</v>
      </c>
      <c r="AS567" s="78">
        <f t="shared" si="109"/>
        <v>0</v>
      </c>
      <c r="AT567" s="78">
        <f t="shared" si="109"/>
        <v>0</v>
      </c>
      <c r="AU567" s="78">
        <f t="shared" si="109"/>
        <v>0</v>
      </c>
      <c r="AV567" s="78">
        <f t="shared" si="109"/>
        <v>0</v>
      </c>
      <c r="AW567" s="78">
        <f t="shared" si="109"/>
        <v>0</v>
      </c>
      <c r="AX567" s="78">
        <f t="shared" si="109"/>
        <v>0</v>
      </c>
      <c r="AY567" s="78">
        <f t="shared" si="109"/>
        <v>0</v>
      </c>
    </row>
    <row r="568" spans="1:51" ht="47.25">
      <c r="A568" s="105" t="s">
        <v>241</v>
      </c>
      <c r="B568" s="106" t="s">
        <v>50</v>
      </c>
      <c r="C568" s="105" t="s">
        <v>6</v>
      </c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121"/>
      <c r="AC568" s="110"/>
      <c r="AD568" s="120"/>
      <c r="AE568" s="120"/>
      <c r="AF568" s="120"/>
      <c r="AG568" s="120"/>
      <c r="AH568" s="120"/>
      <c r="AI568" s="120"/>
      <c r="AJ568" s="120"/>
      <c r="AK568" s="120"/>
      <c r="AL568" s="120"/>
      <c r="AM568" s="120"/>
      <c r="AN568" s="120"/>
      <c r="AO568" s="120"/>
      <c r="AP568" s="120"/>
      <c r="AQ568" s="120"/>
      <c r="AR568" s="120"/>
      <c r="AS568" s="120"/>
      <c r="AT568" s="120"/>
      <c r="AU568" s="120"/>
      <c r="AV568" s="120"/>
      <c r="AW568" s="120"/>
      <c r="AX568" s="120"/>
      <c r="AY568" s="120"/>
    </row>
    <row r="569" spans="1:51" ht="63">
      <c r="A569" s="105" t="s">
        <v>242</v>
      </c>
      <c r="B569" s="106" t="s">
        <v>52</v>
      </c>
      <c r="C569" s="105" t="s">
        <v>6</v>
      </c>
      <c r="D569" s="78">
        <f t="shared" ref="D569:AY569" si="110">SUM(D570:D574)</f>
        <v>0</v>
      </c>
      <c r="E569" s="78">
        <f t="shared" si="110"/>
        <v>0</v>
      </c>
      <c r="F569" s="78">
        <f t="shared" si="110"/>
        <v>0</v>
      </c>
      <c r="G569" s="78">
        <f t="shared" si="110"/>
        <v>0</v>
      </c>
      <c r="H569" s="78">
        <f t="shared" si="110"/>
        <v>0</v>
      </c>
      <c r="I569" s="78">
        <f t="shared" si="110"/>
        <v>0</v>
      </c>
      <c r="J569" s="78">
        <f t="shared" si="110"/>
        <v>0</v>
      </c>
      <c r="K569" s="78">
        <f t="shared" si="110"/>
        <v>0</v>
      </c>
      <c r="L569" s="78">
        <f t="shared" si="110"/>
        <v>0</v>
      </c>
      <c r="M569" s="78">
        <f t="shared" si="110"/>
        <v>0</v>
      </c>
      <c r="N569" s="78">
        <f t="shared" si="110"/>
        <v>0</v>
      </c>
      <c r="O569" s="78">
        <f t="shared" si="110"/>
        <v>0</v>
      </c>
      <c r="P569" s="78">
        <f t="shared" si="110"/>
        <v>0</v>
      </c>
      <c r="Q569" s="78">
        <f t="shared" si="110"/>
        <v>0</v>
      </c>
      <c r="R569" s="78">
        <f t="shared" si="110"/>
        <v>0</v>
      </c>
      <c r="S569" s="78">
        <f t="shared" si="110"/>
        <v>0</v>
      </c>
      <c r="T569" s="78">
        <f t="shared" si="110"/>
        <v>0</v>
      </c>
      <c r="U569" s="78">
        <f t="shared" si="110"/>
        <v>0</v>
      </c>
      <c r="V569" s="78">
        <f t="shared" si="110"/>
        <v>0</v>
      </c>
      <c r="W569" s="78">
        <f t="shared" si="110"/>
        <v>9.8549999999999986</v>
      </c>
      <c r="X569" s="78">
        <f t="shared" si="110"/>
        <v>0</v>
      </c>
      <c r="Y569" s="78">
        <f t="shared" si="110"/>
        <v>0</v>
      </c>
      <c r="Z569" s="78">
        <f t="shared" si="110"/>
        <v>0</v>
      </c>
      <c r="AA569" s="78">
        <f t="shared" si="110"/>
        <v>0</v>
      </c>
      <c r="AB569" s="111">
        <f t="shared" si="110"/>
        <v>0</v>
      </c>
      <c r="AC569" s="107">
        <f t="shared" si="110"/>
        <v>0</v>
      </c>
      <c r="AD569" s="78">
        <f t="shared" si="110"/>
        <v>0</v>
      </c>
      <c r="AE569" s="78">
        <f t="shared" si="110"/>
        <v>0</v>
      </c>
      <c r="AF569" s="78">
        <f t="shared" si="110"/>
        <v>0</v>
      </c>
      <c r="AG569" s="78">
        <f t="shared" si="110"/>
        <v>0</v>
      </c>
      <c r="AH569" s="78">
        <f t="shared" si="110"/>
        <v>0</v>
      </c>
      <c r="AI569" s="78">
        <f t="shared" si="110"/>
        <v>0</v>
      </c>
      <c r="AJ569" s="78">
        <f t="shared" si="110"/>
        <v>0</v>
      </c>
      <c r="AK569" s="78">
        <f t="shared" si="110"/>
        <v>0</v>
      </c>
      <c r="AL569" s="78">
        <f t="shared" si="110"/>
        <v>0</v>
      </c>
      <c r="AM569" s="78">
        <f t="shared" si="110"/>
        <v>0</v>
      </c>
      <c r="AN569" s="78">
        <f t="shared" si="110"/>
        <v>0</v>
      </c>
      <c r="AO569" s="78">
        <f t="shared" si="110"/>
        <v>0</v>
      </c>
      <c r="AP569" s="78">
        <f t="shared" si="110"/>
        <v>0</v>
      </c>
      <c r="AQ569" s="78">
        <f t="shared" si="110"/>
        <v>0</v>
      </c>
      <c r="AR569" s="78">
        <f t="shared" si="110"/>
        <v>0</v>
      </c>
      <c r="AS569" s="78">
        <f t="shared" si="110"/>
        <v>0</v>
      </c>
      <c r="AT569" s="78">
        <f t="shared" si="110"/>
        <v>0</v>
      </c>
      <c r="AU569" s="78">
        <f t="shared" si="110"/>
        <v>0</v>
      </c>
      <c r="AV569" s="78">
        <f t="shared" si="110"/>
        <v>0</v>
      </c>
      <c r="AW569" s="78">
        <f t="shared" si="110"/>
        <v>0</v>
      </c>
      <c r="AX569" s="78">
        <f t="shared" si="110"/>
        <v>0</v>
      </c>
      <c r="AY569" s="78">
        <f t="shared" si="110"/>
        <v>0</v>
      </c>
    </row>
    <row r="570" spans="1:51" ht="47.25">
      <c r="A570" s="105" t="s">
        <v>242</v>
      </c>
      <c r="B570" s="106" t="s">
        <v>668</v>
      </c>
      <c r="C570" s="105" t="s">
        <v>669</v>
      </c>
      <c r="D570" s="88">
        <v>0</v>
      </c>
      <c r="E570" s="88"/>
      <c r="F570" s="88">
        <v>0</v>
      </c>
      <c r="G570" s="88"/>
      <c r="H570" s="88">
        <v>0</v>
      </c>
      <c r="I570" s="88"/>
      <c r="J570" s="88">
        <v>0</v>
      </c>
      <c r="K570" s="88"/>
      <c r="L570" s="88">
        <v>0</v>
      </c>
      <c r="M570" s="88"/>
      <c r="N570" s="88">
        <v>0</v>
      </c>
      <c r="O570" s="88"/>
      <c r="P570" s="88">
        <v>0</v>
      </c>
      <c r="Q570" s="88"/>
      <c r="R570" s="88">
        <v>0</v>
      </c>
      <c r="S570" s="88"/>
      <c r="T570" s="88">
        <v>0</v>
      </c>
      <c r="U570" s="88"/>
      <c r="V570" s="88">
        <v>0</v>
      </c>
      <c r="W570" s="88">
        <v>4.99</v>
      </c>
      <c r="X570" s="88">
        <v>0</v>
      </c>
      <c r="Y570" s="88"/>
      <c r="Z570" s="88">
        <v>0</v>
      </c>
      <c r="AA570" s="88"/>
      <c r="AB570" s="109">
        <v>0</v>
      </c>
      <c r="AC570" s="110"/>
      <c r="AD570" s="88">
        <v>0</v>
      </c>
      <c r="AE570" s="88"/>
      <c r="AF570" s="88">
        <v>0</v>
      </c>
      <c r="AG570" s="88"/>
      <c r="AH570" s="88">
        <v>0</v>
      </c>
      <c r="AI570" s="88"/>
      <c r="AJ570" s="88">
        <v>0</v>
      </c>
      <c r="AK570" s="88"/>
      <c r="AL570" s="88">
        <v>0</v>
      </c>
      <c r="AM570" s="88"/>
      <c r="AN570" s="88">
        <v>0</v>
      </c>
      <c r="AO570" s="88"/>
      <c r="AP570" s="88">
        <v>0</v>
      </c>
      <c r="AQ570" s="88"/>
      <c r="AR570" s="88">
        <v>0</v>
      </c>
      <c r="AS570" s="88"/>
      <c r="AT570" s="88">
        <v>0</v>
      </c>
      <c r="AU570" s="88"/>
      <c r="AV570" s="88">
        <v>0</v>
      </c>
      <c r="AW570" s="88"/>
      <c r="AX570" s="88">
        <v>0</v>
      </c>
      <c r="AY570" s="88"/>
    </row>
    <row r="571" spans="1:51" ht="63">
      <c r="A571" s="105" t="s">
        <v>242</v>
      </c>
      <c r="B571" s="106" t="s">
        <v>670</v>
      </c>
      <c r="C571" s="105" t="s">
        <v>671</v>
      </c>
      <c r="D571" s="88">
        <v>0</v>
      </c>
      <c r="E571" s="88"/>
      <c r="F571" s="88">
        <v>0</v>
      </c>
      <c r="G571" s="88"/>
      <c r="H571" s="88">
        <v>0</v>
      </c>
      <c r="I571" s="88"/>
      <c r="J571" s="88">
        <v>0</v>
      </c>
      <c r="K571" s="88"/>
      <c r="L571" s="88">
        <v>0</v>
      </c>
      <c r="M571" s="88"/>
      <c r="N571" s="88">
        <v>0</v>
      </c>
      <c r="O571" s="88"/>
      <c r="P571" s="88">
        <v>0</v>
      </c>
      <c r="Q571" s="88"/>
      <c r="R571" s="88">
        <v>0</v>
      </c>
      <c r="S571" s="88"/>
      <c r="T571" s="88">
        <v>0</v>
      </c>
      <c r="U571" s="88"/>
      <c r="V571" s="88">
        <v>0</v>
      </c>
      <c r="W571" s="88">
        <v>4.34</v>
      </c>
      <c r="X571" s="88">
        <v>0</v>
      </c>
      <c r="Y571" s="88"/>
      <c r="Z571" s="88">
        <v>0</v>
      </c>
      <c r="AA571" s="88"/>
      <c r="AB571" s="109">
        <v>0</v>
      </c>
      <c r="AC571" s="110"/>
      <c r="AD571" s="88">
        <v>0</v>
      </c>
      <c r="AE571" s="88"/>
      <c r="AF571" s="88">
        <v>0</v>
      </c>
      <c r="AG571" s="88"/>
      <c r="AH571" s="88">
        <v>0</v>
      </c>
      <c r="AI571" s="88"/>
      <c r="AJ571" s="88">
        <v>0</v>
      </c>
      <c r="AK571" s="88"/>
      <c r="AL571" s="88">
        <v>0</v>
      </c>
      <c r="AM571" s="88"/>
      <c r="AN571" s="88">
        <v>0</v>
      </c>
      <c r="AO571" s="88"/>
      <c r="AP571" s="88">
        <v>0</v>
      </c>
      <c r="AQ571" s="88"/>
      <c r="AR571" s="88">
        <v>0</v>
      </c>
      <c r="AS571" s="88"/>
      <c r="AT571" s="88">
        <v>0</v>
      </c>
      <c r="AU571" s="88"/>
      <c r="AV571" s="88">
        <v>0</v>
      </c>
      <c r="AW571" s="88"/>
      <c r="AX571" s="88">
        <v>0</v>
      </c>
      <c r="AY571" s="88"/>
    </row>
    <row r="572" spans="1:51" ht="63">
      <c r="A572" s="105" t="s">
        <v>242</v>
      </c>
      <c r="B572" s="106" t="s">
        <v>672</v>
      </c>
      <c r="C572" s="105" t="s">
        <v>673</v>
      </c>
      <c r="D572" s="88"/>
      <c r="E572" s="88"/>
      <c r="F572" s="88"/>
      <c r="G572" s="88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>
        <v>0.35</v>
      </c>
      <c r="X572" s="88"/>
      <c r="Y572" s="88"/>
      <c r="Z572" s="88"/>
      <c r="AA572" s="88"/>
      <c r="AB572" s="109"/>
      <c r="AC572" s="110"/>
      <c r="AD572" s="88"/>
      <c r="AE572" s="88"/>
      <c r="AF572" s="88"/>
      <c r="AG572" s="88"/>
      <c r="AH572" s="88"/>
      <c r="AI572" s="88"/>
      <c r="AJ572" s="88"/>
      <c r="AK572" s="88"/>
      <c r="AL572" s="88"/>
      <c r="AM572" s="88"/>
      <c r="AN572" s="88"/>
      <c r="AO572" s="88"/>
      <c r="AP572" s="88"/>
      <c r="AQ572" s="88"/>
      <c r="AR572" s="88"/>
      <c r="AS572" s="88"/>
      <c r="AT572" s="88"/>
      <c r="AU572" s="88"/>
      <c r="AV572" s="88"/>
      <c r="AW572" s="88"/>
      <c r="AX572" s="88"/>
      <c r="AY572" s="88"/>
    </row>
    <row r="573" spans="1:51" ht="47.25">
      <c r="A573" s="105" t="s">
        <v>242</v>
      </c>
      <c r="B573" s="106" t="s">
        <v>674</v>
      </c>
      <c r="C573" s="105" t="s">
        <v>675</v>
      </c>
      <c r="D573" s="88"/>
      <c r="E573" s="88"/>
      <c r="F573" s="88"/>
      <c r="G573" s="88"/>
      <c r="H573" s="88"/>
      <c r="I573" s="88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88"/>
      <c r="U573" s="88"/>
      <c r="V573" s="88"/>
      <c r="W573" s="88">
        <v>3.3000000000000002E-2</v>
      </c>
      <c r="X573" s="88"/>
      <c r="Y573" s="88"/>
      <c r="Z573" s="88"/>
      <c r="AA573" s="88"/>
      <c r="AB573" s="109"/>
      <c r="AC573" s="110"/>
      <c r="AD573" s="88"/>
      <c r="AE573" s="88"/>
      <c r="AF573" s="88"/>
      <c r="AG573" s="88"/>
      <c r="AH573" s="88"/>
      <c r="AI573" s="88"/>
      <c r="AJ573" s="88"/>
      <c r="AK573" s="88"/>
      <c r="AL573" s="88"/>
      <c r="AM573" s="88"/>
      <c r="AN573" s="88"/>
      <c r="AO573" s="88"/>
      <c r="AP573" s="88"/>
      <c r="AQ573" s="88"/>
      <c r="AR573" s="88"/>
      <c r="AS573" s="88"/>
      <c r="AT573" s="88"/>
      <c r="AU573" s="88"/>
      <c r="AV573" s="88"/>
      <c r="AW573" s="88"/>
      <c r="AX573" s="88"/>
      <c r="AY573" s="88"/>
    </row>
    <row r="574" spans="1:51" ht="47.25">
      <c r="A574" s="105" t="s">
        <v>242</v>
      </c>
      <c r="B574" s="106" t="s">
        <v>676</v>
      </c>
      <c r="C574" s="105" t="s">
        <v>677</v>
      </c>
      <c r="D574" s="88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88"/>
      <c r="U574" s="88"/>
      <c r="V574" s="88"/>
      <c r="W574" s="88">
        <v>0.14199999999999999</v>
      </c>
      <c r="X574" s="88"/>
      <c r="Y574" s="88"/>
      <c r="Z574" s="88"/>
      <c r="AA574" s="88"/>
      <c r="AB574" s="109"/>
      <c r="AC574" s="110"/>
      <c r="AD574" s="88"/>
      <c r="AE574" s="88"/>
      <c r="AF574" s="88"/>
      <c r="AG574" s="88"/>
      <c r="AH574" s="88"/>
      <c r="AI574" s="88"/>
      <c r="AJ574" s="88"/>
      <c r="AK574" s="88"/>
      <c r="AL574" s="88"/>
      <c r="AM574" s="88"/>
      <c r="AN574" s="88"/>
      <c r="AO574" s="88"/>
      <c r="AP574" s="88"/>
      <c r="AQ574" s="88"/>
      <c r="AR574" s="88"/>
      <c r="AS574" s="88"/>
      <c r="AT574" s="88"/>
      <c r="AU574" s="88"/>
      <c r="AV574" s="88"/>
      <c r="AW574" s="88"/>
      <c r="AX574" s="88"/>
      <c r="AY574" s="88"/>
    </row>
    <row r="575" spans="1:51" ht="31.5">
      <c r="A575" s="105" t="s">
        <v>243</v>
      </c>
      <c r="B575" s="106" t="s">
        <v>54</v>
      </c>
      <c r="C575" s="105" t="s">
        <v>6</v>
      </c>
      <c r="D575" s="78">
        <f t="shared" ref="D575:AY575" si="111">D576+D584+D592+D601</f>
        <v>0</v>
      </c>
      <c r="E575" s="78">
        <f t="shared" si="111"/>
        <v>0</v>
      </c>
      <c r="F575" s="78">
        <f t="shared" si="111"/>
        <v>0</v>
      </c>
      <c r="G575" s="78">
        <f t="shared" si="111"/>
        <v>0</v>
      </c>
      <c r="H575" s="78">
        <f t="shared" si="111"/>
        <v>0</v>
      </c>
      <c r="I575" s="78">
        <f t="shared" si="111"/>
        <v>0</v>
      </c>
      <c r="J575" s="78">
        <f t="shared" si="111"/>
        <v>0</v>
      </c>
      <c r="K575" s="78">
        <f t="shared" si="111"/>
        <v>0</v>
      </c>
      <c r="L575" s="78">
        <f t="shared" si="111"/>
        <v>0</v>
      </c>
      <c r="M575" s="78">
        <f t="shared" si="111"/>
        <v>0</v>
      </c>
      <c r="N575" s="78">
        <f t="shared" si="111"/>
        <v>0</v>
      </c>
      <c r="O575" s="78">
        <f t="shared" si="111"/>
        <v>0</v>
      </c>
      <c r="P575" s="78">
        <f t="shared" si="111"/>
        <v>0</v>
      </c>
      <c r="Q575" s="78">
        <f t="shared" si="111"/>
        <v>0</v>
      </c>
      <c r="R575" s="78">
        <f t="shared" si="111"/>
        <v>0</v>
      </c>
      <c r="S575" s="78">
        <f t="shared" si="111"/>
        <v>0</v>
      </c>
      <c r="T575" s="78">
        <f t="shared" si="111"/>
        <v>0</v>
      </c>
      <c r="U575" s="78">
        <f t="shared" si="111"/>
        <v>0.04</v>
      </c>
      <c r="V575" s="78">
        <f t="shared" si="111"/>
        <v>4.8</v>
      </c>
      <c r="W575" s="78">
        <f t="shared" si="111"/>
        <v>4.17</v>
      </c>
      <c r="X575" s="78">
        <f t="shared" si="111"/>
        <v>0</v>
      </c>
      <c r="Y575" s="78">
        <f t="shared" si="111"/>
        <v>0</v>
      </c>
      <c r="Z575" s="78">
        <f t="shared" si="111"/>
        <v>0</v>
      </c>
      <c r="AA575" s="78">
        <f t="shared" si="111"/>
        <v>0</v>
      </c>
      <c r="AB575" s="111">
        <f t="shared" si="111"/>
        <v>0</v>
      </c>
      <c r="AC575" s="107">
        <f t="shared" si="111"/>
        <v>0</v>
      </c>
      <c r="AD575" s="78">
        <f t="shared" si="111"/>
        <v>0.04</v>
      </c>
      <c r="AE575" s="78">
        <f t="shared" si="111"/>
        <v>0.04</v>
      </c>
      <c r="AF575" s="78">
        <f t="shared" si="111"/>
        <v>0</v>
      </c>
      <c r="AG575" s="78">
        <f t="shared" si="111"/>
        <v>0</v>
      </c>
      <c r="AH575" s="78">
        <f t="shared" si="111"/>
        <v>0</v>
      </c>
      <c r="AI575" s="78">
        <f t="shared" si="111"/>
        <v>0</v>
      </c>
      <c r="AJ575" s="78">
        <f t="shared" si="111"/>
        <v>0</v>
      </c>
      <c r="AK575" s="78">
        <f t="shared" si="111"/>
        <v>0</v>
      </c>
      <c r="AL575" s="78">
        <f t="shared" si="111"/>
        <v>0</v>
      </c>
      <c r="AM575" s="78">
        <f t="shared" si="111"/>
        <v>0</v>
      </c>
      <c r="AN575" s="78">
        <f t="shared" si="111"/>
        <v>17.006907270000003</v>
      </c>
      <c r="AO575" s="78">
        <f t="shared" si="111"/>
        <v>16.208957756</v>
      </c>
      <c r="AP575" s="78">
        <f t="shared" si="111"/>
        <v>0.2368505399999998</v>
      </c>
      <c r="AQ575" s="78">
        <f t="shared" si="111"/>
        <v>11.770647749999998</v>
      </c>
      <c r="AR575" s="78">
        <f t="shared" si="111"/>
        <v>0</v>
      </c>
      <c r="AS575" s="78">
        <f t="shared" si="111"/>
        <v>0</v>
      </c>
      <c r="AT575" s="78">
        <f t="shared" si="111"/>
        <v>0</v>
      </c>
      <c r="AU575" s="78">
        <f t="shared" si="111"/>
        <v>0</v>
      </c>
      <c r="AV575" s="78">
        <f t="shared" si="111"/>
        <v>0</v>
      </c>
      <c r="AW575" s="78">
        <f t="shared" si="111"/>
        <v>0</v>
      </c>
      <c r="AX575" s="78">
        <f t="shared" si="111"/>
        <v>0</v>
      </c>
      <c r="AY575" s="78">
        <f t="shared" si="111"/>
        <v>0</v>
      </c>
    </row>
    <row r="576" spans="1:51" ht="47.25">
      <c r="A576" s="105" t="s">
        <v>244</v>
      </c>
      <c r="B576" s="106" t="s">
        <v>56</v>
      </c>
      <c r="C576" s="105" t="s">
        <v>6</v>
      </c>
      <c r="D576" s="78">
        <f t="shared" ref="D576:AY576" si="112">D577+D583</f>
        <v>0</v>
      </c>
      <c r="E576" s="78">
        <f t="shared" si="112"/>
        <v>0</v>
      </c>
      <c r="F576" s="78">
        <f t="shared" si="112"/>
        <v>0</v>
      </c>
      <c r="G576" s="78">
        <f t="shared" si="112"/>
        <v>0</v>
      </c>
      <c r="H576" s="78">
        <f t="shared" si="112"/>
        <v>0</v>
      </c>
      <c r="I576" s="78">
        <f t="shared" si="112"/>
        <v>0</v>
      </c>
      <c r="J576" s="78">
        <f t="shared" si="112"/>
        <v>0</v>
      </c>
      <c r="K576" s="78">
        <f t="shared" si="112"/>
        <v>0</v>
      </c>
      <c r="L576" s="78">
        <f t="shared" si="112"/>
        <v>0</v>
      </c>
      <c r="M576" s="78">
        <f t="shared" si="112"/>
        <v>0</v>
      </c>
      <c r="N576" s="78">
        <f t="shared" si="112"/>
        <v>0</v>
      </c>
      <c r="O576" s="78">
        <f t="shared" si="112"/>
        <v>0</v>
      </c>
      <c r="P576" s="78">
        <f t="shared" si="112"/>
        <v>0</v>
      </c>
      <c r="Q576" s="78">
        <f t="shared" si="112"/>
        <v>0</v>
      </c>
      <c r="R576" s="78">
        <f t="shared" si="112"/>
        <v>0</v>
      </c>
      <c r="S576" s="78">
        <f t="shared" si="112"/>
        <v>0</v>
      </c>
      <c r="T576" s="78">
        <f t="shared" si="112"/>
        <v>0</v>
      </c>
      <c r="U576" s="78">
        <f t="shared" si="112"/>
        <v>0.04</v>
      </c>
      <c r="V576" s="78">
        <f t="shared" si="112"/>
        <v>0</v>
      </c>
      <c r="W576" s="78">
        <f t="shared" si="112"/>
        <v>0</v>
      </c>
      <c r="X576" s="78">
        <f t="shared" si="112"/>
        <v>0</v>
      </c>
      <c r="Y576" s="78">
        <f t="shared" si="112"/>
        <v>0</v>
      </c>
      <c r="Z576" s="78">
        <f t="shared" si="112"/>
        <v>0</v>
      </c>
      <c r="AA576" s="78">
        <f t="shared" si="112"/>
        <v>0</v>
      </c>
      <c r="AB576" s="111">
        <f t="shared" si="112"/>
        <v>0</v>
      </c>
      <c r="AC576" s="107">
        <f t="shared" si="112"/>
        <v>0</v>
      </c>
      <c r="AD576" s="78">
        <f t="shared" si="112"/>
        <v>0</v>
      </c>
      <c r="AE576" s="78">
        <f t="shared" si="112"/>
        <v>0</v>
      </c>
      <c r="AF576" s="78">
        <f t="shared" si="112"/>
        <v>0</v>
      </c>
      <c r="AG576" s="78">
        <f t="shared" si="112"/>
        <v>0</v>
      </c>
      <c r="AH576" s="78">
        <f t="shared" si="112"/>
        <v>0</v>
      </c>
      <c r="AI576" s="78">
        <f t="shared" si="112"/>
        <v>0</v>
      </c>
      <c r="AJ576" s="78">
        <f t="shared" si="112"/>
        <v>0</v>
      </c>
      <c r="AK576" s="78">
        <f t="shared" si="112"/>
        <v>0</v>
      </c>
      <c r="AL576" s="78">
        <f t="shared" si="112"/>
        <v>0</v>
      </c>
      <c r="AM576" s="78">
        <f t="shared" si="112"/>
        <v>0</v>
      </c>
      <c r="AN576" s="78">
        <f t="shared" si="112"/>
        <v>13.895907270000002</v>
      </c>
      <c r="AO576" s="78">
        <f t="shared" si="112"/>
        <v>13.097929926000001</v>
      </c>
      <c r="AP576" s="78">
        <f t="shared" si="112"/>
        <v>0</v>
      </c>
      <c r="AQ576" s="78">
        <f t="shared" si="112"/>
        <v>0</v>
      </c>
      <c r="AR576" s="78">
        <f t="shared" si="112"/>
        <v>0</v>
      </c>
      <c r="AS576" s="78">
        <f t="shared" si="112"/>
        <v>0</v>
      </c>
      <c r="AT576" s="78">
        <f t="shared" si="112"/>
        <v>0</v>
      </c>
      <c r="AU576" s="78">
        <f t="shared" si="112"/>
        <v>0</v>
      </c>
      <c r="AV576" s="78">
        <f t="shared" si="112"/>
        <v>0</v>
      </c>
      <c r="AW576" s="78">
        <f t="shared" si="112"/>
        <v>0</v>
      </c>
      <c r="AX576" s="78">
        <f t="shared" si="112"/>
        <v>0</v>
      </c>
      <c r="AY576" s="78">
        <f t="shared" si="112"/>
        <v>0</v>
      </c>
    </row>
    <row r="577" spans="1:51" ht="31.5">
      <c r="A577" s="105" t="s">
        <v>245</v>
      </c>
      <c r="B577" s="106" t="s">
        <v>58</v>
      </c>
      <c r="C577" s="105" t="s">
        <v>6</v>
      </c>
      <c r="D577" s="78">
        <f t="shared" ref="D577:AY577" si="113">SUM(D578:D582)</f>
        <v>0</v>
      </c>
      <c r="E577" s="78">
        <f t="shared" si="113"/>
        <v>0</v>
      </c>
      <c r="F577" s="78">
        <f t="shared" si="113"/>
        <v>0</v>
      </c>
      <c r="G577" s="78">
        <f t="shared" si="113"/>
        <v>0</v>
      </c>
      <c r="H577" s="78">
        <f t="shared" si="113"/>
        <v>0</v>
      </c>
      <c r="I577" s="78">
        <f t="shared" si="113"/>
        <v>0</v>
      </c>
      <c r="J577" s="78">
        <f t="shared" si="113"/>
        <v>0</v>
      </c>
      <c r="K577" s="78">
        <f t="shared" si="113"/>
        <v>0</v>
      </c>
      <c r="L577" s="78">
        <f t="shared" si="113"/>
        <v>0</v>
      </c>
      <c r="M577" s="78">
        <f t="shared" si="113"/>
        <v>0</v>
      </c>
      <c r="N577" s="78">
        <f t="shared" si="113"/>
        <v>0</v>
      </c>
      <c r="O577" s="78">
        <f t="shared" si="113"/>
        <v>0</v>
      </c>
      <c r="P577" s="78">
        <f t="shared" si="113"/>
        <v>0</v>
      </c>
      <c r="Q577" s="78">
        <f t="shared" si="113"/>
        <v>0</v>
      </c>
      <c r="R577" s="78">
        <f t="shared" si="113"/>
        <v>0</v>
      </c>
      <c r="S577" s="78">
        <f t="shared" si="113"/>
        <v>0</v>
      </c>
      <c r="T577" s="78">
        <f t="shared" si="113"/>
        <v>0</v>
      </c>
      <c r="U577" s="78">
        <f t="shared" si="113"/>
        <v>0.04</v>
      </c>
      <c r="V577" s="78">
        <f t="shared" si="113"/>
        <v>0</v>
      </c>
      <c r="W577" s="78">
        <f t="shared" si="113"/>
        <v>0</v>
      </c>
      <c r="X577" s="78">
        <f t="shared" si="113"/>
        <v>0</v>
      </c>
      <c r="Y577" s="78">
        <f t="shared" si="113"/>
        <v>0</v>
      </c>
      <c r="Z577" s="78">
        <f t="shared" si="113"/>
        <v>0</v>
      </c>
      <c r="AA577" s="78">
        <f t="shared" si="113"/>
        <v>0</v>
      </c>
      <c r="AB577" s="111">
        <f t="shared" si="113"/>
        <v>0</v>
      </c>
      <c r="AC577" s="107">
        <f t="shared" si="113"/>
        <v>0</v>
      </c>
      <c r="AD577" s="78">
        <f t="shared" si="113"/>
        <v>0</v>
      </c>
      <c r="AE577" s="78">
        <f t="shared" si="113"/>
        <v>0</v>
      </c>
      <c r="AF577" s="78">
        <f t="shared" si="113"/>
        <v>0</v>
      </c>
      <c r="AG577" s="78">
        <f t="shared" si="113"/>
        <v>0</v>
      </c>
      <c r="AH577" s="78">
        <f t="shared" si="113"/>
        <v>0</v>
      </c>
      <c r="AI577" s="78">
        <f t="shared" si="113"/>
        <v>0</v>
      </c>
      <c r="AJ577" s="78">
        <f t="shared" si="113"/>
        <v>0</v>
      </c>
      <c r="AK577" s="78">
        <f t="shared" si="113"/>
        <v>0</v>
      </c>
      <c r="AL577" s="78">
        <f t="shared" si="113"/>
        <v>0</v>
      </c>
      <c r="AM577" s="78">
        <f t="shared" si="113"/>
        <v>0</v>
      </c>
      <c r="AN577" s="78">
        <f t="shared" si="113"/>
        <v>13.895907270000002</v>
      </c>
      <c r="AO577" s="78">
        <f t="shared" si="113"/>
        <v>13.097929926000001</v>
      </c>
      <c r="AP577" s="78">
        <f t="shared" si="113"/>
        <v>0</v>
      </c>
      <c r="AQ577" s="78">
        <f t="shared" si="113"/>
        <v>0</v>
      </c>
      <c r="AR577" s="78">
        <f t="shared" si="113"/>
        <v>0</v>
      </c>
      <c r="AS577" s="78">
        <f t="shared" si="113"/>
        <v>0</v>
      </c>
      <c r="AT577" s="78">
        <f t="shared" si="113"/>
        <v>0</v>
      </c>
      <c r="AU577" s="78">
        <f t="shared" si="113"/>
        <v>0</v>
      </c>
      <c r="AV577" s="78">
        <f t="shared" si="113"/>
        <v>0</v>
      </c>
      <c r="AW577" s="78">
        <f t="shared" si="113"/>
        <v>0</v>
      </c>
      <c r="AX577" s="78">
        <f t="shared" si="113"/>
        <v>0</v>
      </c>
      <c r="AY577" s="78">
        <f t="shared" si="113"/>
        <v>0</v>
      </c>
    </row>
    <row r="578" spans="1:51" ht="15.75">
      <c r="A578" s="105" t="s">
        <v>245</v>
      </c>
      <c r="B578" s="106" t="s">
        <v>678</v>
      </c>
      <c r="C578" s="105" t="s">
        <v>679</v>
      </c>
      <c r="D578" s="88">
        <v>0</v>
      </c>
      <c r="E578" s="88"/>
      <c r="F578" s="88">
        <v>0</v>
      </c>
      <c r="G578" s="88"/>
      <c r="H578" s="88">
        <v>0</v>
      </c>
      <c r="I578" s="88"/>
      <c r="J578" s="88">
        <v>0</v>
      </c>
      <c r="K578" s="88"/>
      <c r="L578" s="88">
        <v>0</v>
      </c>
      <c r="M578" s="88"/>
      <c r="N578" s="88">
        <v>0</v>
      </c>
      <c r="O578" s="88"/>
      <c r="P578" s="88">
        <v>0</v>
      </c>
      <c r="Q578" s="88"/>
      <c r="R578" s="88">
        <v>0</v>
      </c>
      <c r="S578" s="88"/>
      <c r="T578" s="88">
        <v>0</v>
      </c>
      <c r="U578" s="88"/>
      <c r="V578" s="88">
        <v>0</v>
      </c>
      <c r="W578" s="88"/>
      <c r="X578" s="88">
        <v>0</v>
      </c>
      <c r="Y578" s="88"/>
      <c r="Z578" s="88">
        <v>0</v>
      </c>
      <c r="AA578" s="88"/>
      <c r="AB578" s="109">
        <v>0</v>
      </c>
      <c r="AC578" s="110"/>
      <c r="AD578" s="88">
        <v>0</v>
      </c>
      <c r="AE578" s="88"/>
      <c r="AF578" s="88">
        <v>0</v>
      </c>
      <c r="AG578" s="88"/>
      <c r="AH578" s="88">
        <v>0</v>
      </c>
      <c r="AI578" s="88"/>
      <c r="AJ578" s="88">
        <v>0</v>
      </c>
      <c r="AK578" s="88"/>
      <c r="AL578" s="88">
        <v>0</v>
      </c>
      <c r="AM578" s="88"/>
      <c r="AN578" s="88">
        <v>0</v>
      </c>
      <c r="AO578" s="88"/>
      <c r="AP578" s="88">
        <v>0</v>
      </c>
      <c r="AQ578" s="88"/>
      <c r="AR578" s="88">
        <v>0</v>
      </c>
      <c r="AS578" s="88"/>
      <c r="AT578" s="88">
        <v>0</v>
      </c>
      <c r="AU578" s="88"/>
      <c r="AV578" s="88">
        <v>0</v>
      </c>
      <c r="AW578" s="88"/>
      <c r="AX578" s="88">
        <v>0</v>
      </c>
      <c r="AY578" s="88"/>
    </row>
    <row r="579" spans="1:51" ht="47.25">
      <c r="A579" s="105" t="s">
        <v>245</v>
      </c>
      <c r="B579" s="106" t="s">
        <v>680</v>
      </c>
      <c r="C579" s="105" t="s">
        <v>681</v>
      </c>
      <c r="D579" s="88">
        <v>0</v>
      </c>
      <c r="E579" s="88"/>
      <c r="F579" s="88">
        <v>0</v>
      </c>
      <c r="G579" s="88"/>
      <c r="H579" s="88">
        <v>0</v>
      </c>
      <c r="I579" s="88"/>
      <c r="J579" s="88">
        <v>0</v>
      </c>
      <c r="K579" s="88"/>
      <c r="L579" s="88">
        <v>0</v>
      </c>
      <c r="M579" s="88"/>
      <c r="N579" s="88">
        <v>0</v>
      </c>
      <c r="O579" s="88"/>
      <c r="P579" s="88">
        <v>0</v>
      </c>
      <c r="Q579" s="88"/>
      <c r="R579" s="88">
        <v>0</v>
      </c>
      <c r="S579" s="88"/>
      <c r="T579" s="88">
        <v>0</v>
      </c>
      <c r="U579" s="88"/>
      <c r="V579" s="88">
        <v>0</v>
      </c>
      <c r="W579" s="88"/>
      <c r="X579" s="88">
        <v>0</v>
      </c>
      <c r="Y579" s="88"/>
      <c r="Z579" s="88">
        <v>0</v>
      </c>
      <c r="AA579" s="88"/>
      <c r="AB579" s="109">
        <v>0</v>
      </c>
      <c r="AC579" s="110"/>
      <c r="AD579" s="88">
        <v>0</v>
      </c>
      <c r="AE579" s="88"/>
      <c r="AF579" s="88">
        <v>0</v>
      </c>
      <c r="AG579" s="88"/>
      <c r="AH579" s="88">
        <v>0</v>
      </c>
      <c r="AI579" s="88"/>
      <c r="AJ579" s="88">
        <v>0</v>
      </c>
      <c r="AK579" s="88"/>
      <c r="AL579" s="88">
        <v>0</v>
      </c>
      <c r="AM579" s="88"/>
      <c r="AN579" s="88">
        <v>1.1188820000000002</v>
      </c>
      <c r="AO579" s="88">
        <v>1.1702047800000002</v>
      </c>
      <c r="AP579" s="88">
        <v>0</v>
      </c>
      <c r="AQ579" s="88"/>
      <c r="AR579" s="88">
        <v>0</v>
      </c>
      <c r="AS579" s="88"/>
      <c r="AT579" s="88">
        <v>0</v>
      </c>
      <c r="AU579" s="88"/>
      <c r="AV579" s="88">
        <v>0</v>
      </c>
      <c r="AW579" s="88"/>
      <c r="AX579" s="88">
        <v>0</v>
      </c>
      <c r="AY579" s="88"/>
    </row>
    <row r="580" spans="1:51" ht="31.5">
      <c r="A580" s="105" t="s">
        <v>245</v>
      </c>
      <c r="B580" s="106" t="s">
        <v>682</v>
      </c>
      <c r="C580" s="105" t="s">
        <v>683</v>
      </c>
      <c r="D580" s="88">
        <v>0</v>
      </c>
      <c r="E580" s="88"/>
      <c r="F580" s="88">
        <v>0</v>
      </c>
      <c r="G580" s="88"/>
      <c r="H580" s="88">
        <v>0</v>
      </c>
      <c r="I580" s="88"/>
      <c r="J580" s="88">
        <v>0</v>
      </c>
      <c r="K580" s="88"/>
      <c r="L580" s="88">
        <v>0</v>
      </c>
      <c r="M580" s="88"/>
      <c r="N580" s="88">
        <v>0</v>
      </c>
      <c r="O580" s="88"/>
      <c r="P580" s="88">
        <v>0</v>
      </c>
      <c r="Q580" s="88"/>
      <c r="R580" s="88">
        <v>0</v>
      </c>
      <c r="S580" s="88"/>
      <c r="T580" s="88">
        <v>0</v>
      </c>
      <c r="U580" s="88"/>
      <c r="V580" s="88">
        <v>0</v>
      </c>
      <c r="W580" s="88"/>
      <c r="X580" s="88">
        <v>0</v>
      </c>
      <c r="Y580" s="88"/>
      <c r="Z580" s="88">
        <v>0</v>
      </c>
      <c r="AA580" s="88"/>
      <c r="AB580" s="109">
        <v>0</v>
      </c>
      <c r="AC580" s="110"/>
      <c r="AD580" s="88">
        <v>0</v>
      </c>
      <c r="AE580" s="88"/>
      <c r="AF580" s="88">
        <v>0</v>
      </c>
      <c r="AG580" s="88"/>
      <c r="AH580" s="88">
        <v>0</v>
      </c>
      <c r="AI580" s="88"/>
      <c r="AJ580" s="88">
        <v>0</v>
      </c>
      <c r="AK580" s="88"/>
      <c r="AL580" s="88">
        <v>0</v>
      </c>
      <c r="AM580" s="88"/>
      <c r="AN580" s="88">
        <v>12.777025270000001</v>
      </c>
      <c r="AO580" s="88">
        <v>11.927725146</v>
      </c>
      <c r="AP580" s="88">
        <v>0</v>
      </c>
      <c r="AQ580" s="88"/>
      <c r="AR580" s="88">
        <v>0</v>
      </c>
      <c r="AS580" s="88"/>
      <c r="AT580" s="88">
        <v>0</v>
      </c>
      <c r="AU580" s="88"/>
      <c r="AV580" s="88">
        <v>0</v>
      </c>
      <c r="AW580" s="88"/>
      <c r="AX580" s="88">
        <v>0</v>
      </c>
      <c r="AY580" s="88"/>
    </row>
    <row r="581" spans="1:51" ht="15.75">
      <c r="A581" s="105" t="s">
        <v>245</v>
      </c>
      <c r="B581" s="106" t="s">
        <v>684</v>
      </c>
      <c r="C581" s="105" t="s">
        <v>685</v>
      </c>
      <c r="D581" s="88"/>
      <c r="E581" s="88"/>
      <c r="F581" s="88"/>
      <c r="G581" s="88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>
        <v>0.04</v>
      </c>
      <c r="V581" s="88"/>
      <c r="W581" s="88"/>
      <c r="X581" s="88"/>
      <c r="Y581" s="88"/>
      <c r="Z581" s="88"/>
      <c r="AA581" s="88"/>
      <c r="AB581" s="109"/>
      <c r="AC581" s="110"/>
      <c r="AD581" s="88"/>
      <c r="AE581" s="88"/>
      <c r="AF581" s="88"/>
      <c r="AG581" s="88"/>
      <c r="AH581" s="88"/>
      <c r="AI581" s="88"/>
      <c r="AJ581" s="88"/>
      <c r="AK581" s="88"/>
      <c r="AL581" s="88"/>
      <c r="AM581" s="88"/>
      <c r="AN581" s="88"/>
      <c r="AO581" s="88"/>
      <c r="AP581" s="88"/>
      <c r="AQ581" s="88"/>
      <c r="AR581" s="88"/>
      <c r="AS581" s="88"/>
      <c r="AT581" s="88"/>
      <c r="AU581" s="88"/>
      <c r="AV581" s="88"/>
      <c r="AW581" s="88"/>
      <c r="AX581" s="88"/>
      <c r="AY581" s="88"/>
    </row>
    <row r="582" spans="1:51" ht="78.75">
      <c r="A582" s="105" t="s">
        <v>245</v>
      </c>
      <c r="B582" s="106" t="s">
        <v>686</v>
      </c>
      <c r="C582" s="105" t="s">
        <v>687</v>
      </c>
      <c r="D582" s="88">
        <v>0</v>
      </c>
      <c r="E582" s="88"/>
      <c r="F582" s="88">
        <v>0</v>
      </c>
      <c r="G582" s="88"/>
      <c r="H582" s="88">
        <v>0</v>
      </c>
      <c r="I582" s="88"/>
      <c r="J582" s="88">
        <v>0</v>
      </c>
      <c r="K582" s="88"/>
      <c r="L582" s="88">
        <v>0</v>
      </c>
      <c r="M582" s="88"/>
      <c r="N582" s="88">
        <v>0</v>
      </c>
      <c r="O582" s="88"/>
      <c r="P582" s="88">
        <v>0</v>
      </c>
      <c r="Q582" s="88"/>
      <c r="R582" s="88">
        <v>0</v>
      </c>
      <c r="S582" s="88"/>
      <c r="T582" s="88">
        <v>0</v>
      </c>
      <c r="U582" s="88"/>
      <c r="V582" s="88">
        <v>0</v>
      </c>
      <c r="W582" s="88"/>
      <c r="X582" s="88">
        <v>0</v>
      </c>
      <c r="Y582" s="88"/>
      <c r="Z582" s="88">
        <v>0</v>
      </c>
      <c r="AA582" s="88"/>
      <c r="AB582" s="109">
        <v>0</v>
      </c>
      <c r="AC582" s="110"/>
      <c r="AD582" s="88">
        <v>0</v>
      </c>
      <c r="AE582" s="88"/>
      <c r="AF582" s="88">
        <v>0</v>
      </c>
      <c r="AG582" s="88"/>
      <c r="AH582" s="88">
        <v>0</v>
      </c>
      <c r="AI582" s="88"/>
      <c r="AJ582" s="88">
        <v>0</v>
      </c>
      <c r="AK582" s="88"/>
      <c r="AL582" s="88">
        <v>0</v>
      </c>
      <c r="AM582" s="88"/>
      <c r="AN582" s="88">
        <v>0</v>
      </c>
      <c r="AO582" s="88"/>
      <c r="AP582" s="88">
        <v>0</v>
      </c>
      <c r="AQ582" s="88"/>
      <c r="AR582" s="88">
        <v>0</v>
      </c>
      <c r="AS582" s="88"/>
      <c r="AT582" s="88">
        <v>0</v>
      </c>
      <c r="AU582" s="88"/>
      <c r="AV582" s="88">
        <v>0</v>
      </c>
      <c r="AW582" s="88"/>
      <c r="AX582" s="88">
        <v>0</v>
      </c>
      <c r="AY582" s="88"/>
    </row>
    <row r="583" spans="1:51" ht="47.25">
      <c r="A583" s="105" t="s">
        <v>246</v>
      </c>
      <c r="B583" s="106" t="s">
        <v>60</v>
      </c>
      <c r="C583" s="105" t="s">
        <v>6</v>
      </c>
      <c r="D583" s="120"/>
      <c r="E583" s="120"/>
      <c r="F583" s="120"/>
      <c r="G583" s="120"/>
      <c r="H583" s="120"/>
      <c r="I583" s="120"/>
      <c r="J583" s="120"/>
      <c r="K583" s="120"/>
      <c r="L583" s="120"/>
      <c r="M583" s="120"/>
      <c r="N583" s="120"/>
      <c r="O583" s="120"/>
      <c r="P583" s="120"/>
      <c r="Q583" s="120"/>
      <c r="R583" s="120"/>
      <c r="S583" s="120"/>
      <c r="T583" s="120"/>
      <c r="U583" s="120"/>
      <c r="V583" s="120"/>
      <c r="W583" s="120"/>
      <c r="X583" s="120"/>
      <c r="Y583" s="120"/>
      <c r="Z583" s="120"/>
      <c r="AA583" s="120"/>
      <c r="AB583" s="121"/>
      <c r="AC583" s="110"/>
      <c r="AD583" s="120"/>
      <c r="AE583" s="120"/>
      <c r="AF583" s="120"/>
      <c r="AG583" s="120"/>
      <c r="AH583" s="120"/>
      <c r="AI583" s="120"/>
      <c r="AJ583" s="120"/>
      <c r="AK583" s="120"/>
      <c r="AL583" s="120"/>
      <c r="AM583" s="120"/>
      <c r="AN583" s="120"/>
      <c r="AO583" s="120"/>
      <c r="AP583" s="120"/>
      <c r="AQ583" s="120"/>
      <c r="AR583" s="120"/>
      <c r="AS583" s="120"/>
      <c r="AT583" s="120"/>
      <c r="AU583" s="120"/>
      <c r="AV583" s="120"/>
      <c r="AW583" s="120"/>
      <c r="AX583" s="120"/>
      <c r="AY583" s="120"/>
    </row>
    <row r="584" spans="1:51" ht="47.25">
      <c r="A584" s="105" t="s">
        <v>247</v>
      </c>
      <c r="B584" s="106" t="s">
        <v>62</v>
      </c>
      <c r="C584" s="105" t="s">
        <v>6</v>
      </c>
      <c r="D584" s="78">
        <f t="shared" ref="D584:AY584" si="114">D585+D591</f>
        <v>0</v>
      </c>
      <c r="E584" s="78">
        <f t="shared" si="114"/>
        <v>0</v>
      </c>
      <c r="F584" s="78">
        <f t="shared" si="114"/>
        <v>0</v>
      </c>
      <c r="G584" s="78">
        <f t="shared" si="114"/>
        <v>0</v>
      </c>
      <c r="H584" s="78">
        <f t="shared" si="114"/>
        <v>0</v>
      </c>
      <c r="I584" s="78">
        <f t="shared" si="114"/>
        <v>0</v>
      </c>
      <c r="J584" s="78">
        <f t="shared" si="114"/>
        <v>0</v>
      </c>
      <c r="K584" s="78">
        <f t="shared" si="114"/>
        <v>0</v>
      </c>
      <c r="L584" s="78">
        <f t="shared" si="114"/>
        <v>0</v>
      </c>
      <c r="M584" s="78">
        <f t="shared" si="114"/>
        <v>0</v>
      </c>
      <c r="N584" s="78">
        <f t="shared" si="114"/>
        <v>0</v>
      </c>
      <c r="O584" s="78">
        <f t="shared" si="114"/>
        <v>0</v>
      </c>
      <c r="P584" s="78">
        <f t="shared" si="114"/>
        <v>0</v>
      </c>
      <c r="Q584" s="78">
        <f t="shared" si="114"/>
        <v>0</v>
      </c>
      <c r="R584" s="78">
        <f t="shared" si="114"/>
        <v>0</v>
      </c>
      <c r="S584" s="78">
        <f t="shared" si="114"/>
        <v>0</v>
      </c>
      <c r="T584" s="78">
        <f t="shared" si="114"/>
        <v>0</v>
      </c>
      <c r="U584" s="78">
        <f t="shared" si="114"/>
        <v>0</v>
      </c>
      <c r="V584" s="78">
        <f t="shared" si="114"/>
        <v>4.8</v>
      </c>
      <c r="W584" s="78">
        <f t="shared" si="114"/>
        <v>4.17</v>
      </c>
      <c r="X584" s="78">
        <f t="shared" si="114"/>
        <v>0</v>
      </c>
      <c r="Y584" s="78">
        <f t="shared" si="114"/>
        <v>0</v>
      </c>
      <c r="Z584" s="78">
        <f t="shared" si="114"/>
        <v>0</v>
      </c>
      <c r="AA584" s="78">
        <f t="shared" si="114"/>
        <v>0</v>
      </c>
      <c r="AB584" s="111">
        <f t="shared" si="114"/>
        <v>0</v>
      </c>
      <c r="AC584" s="107">
        <f t="shared" si="114"/>
        <v>0</v>
      </c>
      <c r="AD584" s="78">
        <f t="shared" si="114"/>
        <v>0.04</v>
      </c>
      <c r="AE584" s="78">
        <f t="shared" si="114"/>
        <v>0.04</v>
      </c>
      <c r="AF584" s="78">
        <f t="shared" si="114"/>
        <v>0</v>
      </c>
      <c r="AG584" s="78">
        <f t="shared" si="114"/>
        <v>0</v>
      </c>
      <c r="AH584" s="78">
        <f t="shared" si="114"/>
        <v>0</v>
      </c>
      <c r="AI584" s="78">
        <f t="shared" si="114"/>
        <v>0</v>
      </c>
      <c r="AJ584" s="78">
        <f t="shared" si="114"/>
        <v>0</v>
      </c>
      <c r="AK584" s="78">
        <f t="shared" si="114"/>
        <v>0</v>
      </c>
      <c r="AL584" s="78">
        <f t="shared" si="114"/>
        <v>0</v>
      </c>
      <c r="AM584" s="78">
        <f t="shared" si="114"/>
        <v>0</v>
      </c>
      <c r="AN584" s="78">
        <f t="shared" si="114"/>
        <v>3.1110000000000002</v>
      </c>
      <c r="AO584" s="78">
        <f t="shared" si="114"/>
        <v>3.1110278300000003</v>
      </c>
      <c r="AP584" s="78">
        <f t="shared" si="114"/>
        <v>0</v>
      </c>
      <c r="AQ584" s="78">
        <f t="shared" si="114"/>
        <v>0</v>
      </c>
      <c r="AR584" s="78">
        <f t="shared" si="114"/>
        <v>0</v>
      </c>
      <c r="AS584" s="78">
        <f t="shared" si="114"/>
        <v>0</v>
      </c>
      <c r="AT584" s="78">
        <f t="shared" si="114"/>
        <v>0</v>
      </c>
      <c r="AU584" s="78">
        <f t="shared" si="114"/>
        <v>0</v>
      </c>
      <c r="AV584" s="78">
        <f t="shared" si="114"/>
        <v>0</v>
      </c>
      <c r="AW584" s="78">
        <f t="shared" si="114"/>
        <v>0</v>
      </c>
      <c r="AX584" s="78">
        <f t="shared" si="114"/>
        <v>0</v>
      </c>
      <c r="AY584" s="78">
        <f t="shared" si="114"/>
        <v>0</v>
      </c>
    </row>
    <row r="585" spans="1:51" ht="31.5">
      <c r="A585" s="105" t="s">
        <v>248</v>
      </c>
      <c r="B585" s="106" t="s">
        <v>64</v>
      </c>
      <c r="C585" s="105" t="s">
        <v>6</v>
      </c>
      <c r="D585" s="78">
        <f t="shared" ref="D585:AY585" si="115">SUM(D586:D590)</f>
        <v>0</v>
      </c>
      <c r="E585" s="78">
        <f t="shared" si="115"/>
        <v>0</v>
      </c>
      <c r="F585" s="78">
        <f t="shared" si="115"/>
        <v>0</v>
      </c>
      <c r="G585" s="78">
        <f t="shared" si="115"/>
        <v>0</v>
      </c>
      <c r="H585" s="78">
        <f t="shared" si="115"/>
        <v>0</v>
      </c>
      <c r="I585" s="78">
        <f t="shared" si="115"/>
        <v>0</v>
      </c>
      <c r="J585" s="78">
        <f t="shared" si="115"/>
        <v>0</v>
      </c>
      <c r="K585" s="78">
        <f t="shared" si="115"/>
        <v>0</v>
      </c>
      <c r="L585" s="78">
        <f t="shared" si="115"/>
        <v>0</v>
      </c>
      <c r="M585" s="78">
        <f t="shared" si="115"/>
        <v>0</v>
      </c>
      <c r="N585" s="78">
        <f t="shared" si="115"/>
        <v>0</v>
      </c>
      <c r="O585" s="78">
        <f t="shared" si="115"/>
        <v>0</v>
      </c>
      <c r="P585" s="78">
        <f t="shared" si="115"/>
        <v>0</v>
      </c>
      <c r="Q585" s="78">
        <f t="shared" si="115"/>
        <v>0</v>
      </c>
      <c r="R585" s="78">
        <f t="shared" si="115"/>
        <v>0</v>
      </c>
      <c r="S585" s="78">
        <f t="shared" si="115"/>
        <v>0</v>
      </c>
      <c r="T585" s="78">
        <f t="shared" si="115"/>
        <v>0</v>
      </c>
      <c r="U585" s="78">
        <f t="shared" si="115"/>
        <v>0</v>
      </c>
      <c r="V585" s="78">
        <f t="shared" si="115"/>
        <v>4.8</v>
      </c>
      <c r="W585" s="78">
        <f t="shared" si="115"/>
        <v>4.17</v>
      </c>
      <c r="X585" s="78">
        <f t="shared" si="115"/>
        <v>0</v>
      </c>
      <c r="Y585" s="78">
        <f t="shared" si="115"/>
        <v>0</v>
      </c>
      <c r="Z585" s="78">
        <f t="shared" si="115"/>
        <v>0</v>
      </c>
      <c r="AA585" s="78">
        <f t="shared" si="115"/>
        <v>0</v>
      </c>
      <c r="AB585" s="111">
        <f t="shared" si="115"/>
        <v>0</v>
      </c>
      <c r="AC585" s="107">
        <f t="shared" si="115"/>
        <v>0</v>
      </c>
      <c r="AD585" s="78">
        <f t="shared" si="115"/>
        <v>0.04</v>
      </c>
      <c r="AE585" s="78">
        <f t="shared" si="115"/>
        <v>0.04</v>
      </c>
      <c r="AF585" s="78">
        <f t="shared" si="115"/>
        <v>0</v>
      </c>
      <c r="AG585" s="78">
        <f t="shared" si="115"/>
        <v>0</v>
      </c>
      <c r="AH585" s="78">
        <f t="shared" si="115"/>
        <v>0</v>
      </c>
      <c r="AI585" s="78">
        <f t="shared" si="115"/>
        <v>0</v>
      </c>
      <c r="AJ585" s="78">
        <f t="shared" si="115"/>
        <v>0</v>
      </c>
      <c r="AK585" s="78">
        <f t="shared" si="115"/>
        <v>0</v>
      </c>
      <c r="AL585" s="78">
        <f t="shared" si="115"/>
        <v>0</v>
      </c>
      <c r="AM585" s="78">
        <f t="shared" si="115"/>
        <v>0</v>
      </c>
      <c r="AN585" s="78">
        <f t="shared" si="115"/>
        <v>3.1110000000000002</v>
      </c>
      <c r="AO585" s="78">
        <f t="shared" si="115"/>
        <v>3.1110278300000003</v>
      </c>
      <c r="AP585" s="78">
        <f t="shared" si="115"/>
        <v>0</v>
      </c>
      <c r="AQ585" s="78">
        <f t="shared" si="115"/>
        <v>0</v>
      </c>
      <c r="AR585" s="78">
        <f t="shared" si="115"/>
        <v>0</v>
      </c>
      <c r="AS585" s="78">
        <f t="shared" si="115"/>
        <v>0</v>
      </c>
      <c r="AT585" s="78">
        <f t="shared" si="115"/>
        <v>0</v>
      </c>
      <c r="AU585" s="78">
        <f t="shared" si="115"/>
        <v>0</v>
      </c>
      <c r="AV585" s="78">
        <f t="shared" si="115"/>
        <v>0</v>
      </c>
      <c r="AW585" s="78">
        <f t="shared" si="115"/>
        <v>0</v>
      </c>
      <c r="AX585" s="78">
        <f t="shared" si="115"/>
        <v>0</v>
      </c>
      <c r="AY585" s="78">
        <f t="shared" si="115"/>
        <v>0</v>
      </c>
    </row>
    <row r="586" spans="1:51" ht="63">
      <c r="A586" s="105" t="s">
        <v>248</v>
      </c>
      <c r="B586" s="106" t="s">
        <v>688</v>
      </c>
      <c r="C586" s="105" t="s">
        <v>689</v>
      </c>
      <c r="D586" s="88">
        <v>0</v>
      </c>
      <c r="E586" s="88"/>
      <c r="F586" s="88">
        <v>0</v>
      </c>
      <c r="G586" s="88"/>
      <c r="H586" s="88">
        <v>0</v>
      </c>
      <c r="I586" s="88"/>
      <c r="J586" s="88">
        <v>0</v>
      </c>
      <c r="K586" s="88"/>
      <c r="L586" s="88">
        <v>0</v>
      </c>
      <c r="M586" s="88"/>
      <c r="N586" s="88">
        <v>0</v>
      </c>
      <c r="O586" s="88"/>
      <c r="P586" s="88">
        <v>0</v>
      </c>
      <c r="Q586" s="88"/>
      <c r="R586" s="88">
        <v>0</v>
      </c>
      <c r="S586" s="88"/>
      <c r="T586" s="88">
        <v>0</v>
      </c>
      <c r="U586" s="88"/>
      <c r="V586" s="88">
        <v>0</v>
      </c>
      <c r="W586" s="88"/>
      <c r="X586" s="88">
        <v>0</v>
      </c>
      <c r="Y586" s="88"/>
      <c r="Z586" s="88">
        <v>0</v>
      </c>
      <c r="AA586" s="88"/>
      <c r="AB586" s="109">
        <v>0</v>
      </c>
      <c r="AC586" s="110"/>
      <c r="AD586" s="88">
        <v>0</v>
      </c>
      <c r="AE586" s="88"/>
      <c r="AF586" s="88">
        <v>0</v>
      </c>
      <c r="AG586" s="88"/>
      <c r="AH586" s="88">
        <v>0</v>
      </c>
      <c r="AI586" s="88"/>
      <c r="AJ586" s="88">
        <v>0</v>
      </c>
      <c r="AK586" s="88"/>
      <c r="AL586" s="88">
        <v>0</v>
      </c>
      <c r="AM586" s="88"/>
      <c r="AN586" s="88">
        <v>3.1110000000000002</v>
      </c>
      <c r="AO586" s="88">
        <v>3.1110278300000003</v>
      </c>
      <c r="AP586" s="88">
        <v>0</v>
      </c>
      <c r="AQ586" s="88"/>
      <c r="AR586" s="88">
        <v>0</v>
      </c>
      <c r="AS586" s="88"/>
      <c r="AT586" s="88">
        <v>0</v>
      </c>
      <c r="AU586" s="88"/>
      <c r="AV586" s="88">
        <v>0</v>
      </c>
      <c r="AW586" s="88"/>
      <c r="AX586" s="88">
        <v>0</v>
      </c>
      <c r="AY586" s="88"/>
    </row>
    <row r="587" spans="1:51" ht="47.25">
      <c r="A587" s="105" t="s">
        <v>248</v>
      </c>
      <c r="B587" s="106" t="s">
        <v>690</v>
      </c>
      <c r="C587" s="105" t="s">
        <v>691</v>
      </c>
      <c r="D587" s="88">
        <v>0</v>
      </c>
      <c r="E587" s="88"/>
      <c r="F587" s="88">
        <v>0</v>
      </c>
      <c r="G587" s="88"/>
      <c r="H587" s="88">
        <v>0</v>
      </c>
      <c r="I587" s="88"/>
      <c r="J587" s="88">
        <v>0</v>
      </c>
      <c r="K587" s="88"/>
      <c r="L587" s="88">
        <v>0</v>
      </c>
      <c r="M587" s="88"/>
      <c r="N587" s="88">
        <v>0</v>
      </c>
      <c r="O587" s="88"/>
      <c r="P587" s="88">
        <v>0</v>
      </c>
      <c r="Q587" s="88"/>
      <c r="R587" s="88">
        <v>0</v>
      </c>
      <c r="S587" s="88"/>
      <c r="T587" s="88">
        <v>0</v>
      </c>
      <c r="U587" s="88"/>
      <c r="V587" s="88">
        <v>4.8</v>
      </c>
      <c r="W587" s="88">
        <v>4.17</v>
      </c>
      <c r="X587" s="88">
        <v>0</v>
      </c>
      <c r="Y587" s="88"/>
      <c r="Z587" s="88">
        <v>0</v>
      </c>
      <c r="AA587" s="88"/>
      <c r="AB587" s="109">
        <v>0</v>
      </c>
      <c r="AC587" s="110"/>
      <c r="AD587" s="88">
        <v>0.04</v>
      </c>
      <c r="AE587" s="88">
        <f>AD587</f>
        <v>0.04</v>
      </c>
      <c r="AF587" s="88">
        <v>0</v>
      </c>
      <c r="AG587" s="88"/>
      <c r="AH587" s="88">
        <v>0</v>
      </c>
      <c r="AI587" s="88"/>
      <c r="AJ587" s="88">
        <v>0</v>
      </c>
      <c r="AK587" s="88"/>
      <c r="AL587" s="88">
        <v>0</v>
      </c>
      <c r="AM587" s="88"/>
      <c r="AN587" s="88">
        <v>0</v>
      </c>
      <c r="AO587" s="88"/>
      <c r="AP587" s="88">
        <v>0</v>
      </c>
      <c r="AQ587" s="88"/>
      <c r="AR587" s="88">
        <v>0</v>
      </c>
      <c r="AS587" s="88"/>
      <c r="AT587" s="88">
        <v>0</v>
      </c>
      <c r="AU587" s="88"/>
      <c r="AV587" s="88">
        <v>0</v>
      </c>
      <c r="AW587" s="88"/>
      <c r="AX587" s="88">
        <v>0</v>
      </c>
      <c r="AY587" s="88"/>
    </row>
    <row r="588" spans="1:51" ht="31.5">
      <c r="A588" s="105" t="s">
        <v>248</v>
      </c>
      <c r="B588" s="106" t="s">
        <v>692</v>
      </c>
      <c r="C588" s="105" t="s">
        <v>693</v>
      </c>
      <c r="D588" s="88">
        <v>0</v>
      </c>
      <c r="E588" s="88"/>
      <c r="F588" s="88">
        <v>0</v>
      </c>
      <c r="G588" s="88"/>
      <c r="H588" s="88">
        <v>0</v>
      </c>
      <c r="I588" s="88"/>
      <c r="J588" s="88">
        <v>0</v>
      </c>
      <c r="K588" s="88"/>
      <c r="L588" s="88">
        <v>0</v>
      </c>
      <c r="M588" s="88"/>
      <c r="N588" s="88">
        <v>0</v>
      </c>
      <c r="O588" s="88"/>
      <c r="P588" s="88">
        <v>0</v>
      </c>
      <c r="Q588" s="88"/>
      <c r="R588" s="88">
        <v>0</v>
      </c>
      <c r="S588" s="88"/>
      <c r="T588" s="88">
        <v>0</v>
      </c>
      <c r="U588" s="88"/>
      <c r="V588" s="88">
        <v>0</v>
      </c>
      <c r="W588" s="88"/>
      <c r="X588" s="88">
        <v>0</v>
      </c>
      <c r="Y588" s="88"/>
      <c r="Z588" s="88">
        <v>0</v>
      </c>
      <c r="AA588" s="88"/>
      <c r="AB588" s="109">
        <v>0</v>
      </c>
      <c r="AC588" s="110"/>
      <c r="AD588" s="88">
        <v>0</v>
      </c>
      <c r="AE588" s="88"/>
      <c r="AF588" s="88">
        <v>0</v>
      </c>
      <c r="AG588" s="88"/>
      <c r="AH588" s="88">
        <v>0</v>
      </c>
      <c r="AI588" s="88"/>
      <c r="AJ588" s="88">
        <v>0</v>
      </c>
      <c r="AK588" s="88"/>
      <c r="AL588" s="88">
        <v>0</v>
      </c>
      <c r="AM588" s="88"/>
      <c r="AN588" s="88">
        <v>0</v>
      </c>
      <c r="AO588" s="88"/>
      <c r="AP588" s="88">
        <v>0</v>
      </c>
      <c r="AQ588" s="88"/>
      <c r="AR588" s="88">
        <v>0</v>
      </c>
      <c r="AS588" s="88"/>
      <c r="AT588" s="88">
        <v>0</v>
      </c>
      <c r="AU588" s="88"/>
      <c r="AV588" s="88">
        <v>0</v>
      </c>
      <c r="AW588" s="88"/>
      <c r="AX588" s="88">
        <v>0</v>
      </c>
      <c r="AY588" s="88"/>
    </row>
    <row r="589" spans="1:51" ht="31.5">
      <c r="A589" s="105" t="s">
        <v>248</v>
      </c>
      <c r="B589" s="106" t="s">
        <v>694</v>
      </c>
      <c r="C589" s="105" t="s">
        <v>695</v>
      </c>
      <c r="D589" s="88">
        <v>0</v>
      </c>
      <c r="E589" s="88"/>
      <c r="F589" s="88">
        <v>0</v>
      </c>
      <c r="G589" s="88"/>
      <c r="H589" s="88">
        <v>0</v>
      </c>
      <c r="I589" s="88"/>
      <c r="J589" s="88">
        <v>0</v>
      </c>
      <c r="K589" s="88"/>
      <c r="L589" s="88">
        <v>0</v>
      </c>
      <c r="M589" s="88"/>
      <c r="N589" s="88">
        <v>0</v>
      </c>
      <c r="O589" s="88"/>
      <c r="P589" s="88">
        <v>0</v>
      </c>
      <c r="Q589" s="88"/>
      <c r="R589" s="88">
        <v>0</v>
      </c>
      <c r="S589" s="88"/>
      <c r="T589" s="88">
        <v>0</v>
      </c>
      <c r="U589" s="88"/>
      <c r="V589" s="88">
        <v>0</v>
      </c>
      <c r="W589" s="88"/>
      <c r="X589" s="88">
        <v>0</v>
      </c>
      <c r="Y589" s="88"/>
      <c r="Z589" s="88">
        <v>0</v>
      </c>
      <c r="AA589" s="88"/>
      <c r="AB589" s="109">
        <v>0</v>
      </c>
      <c r="AC589" s="110"/>
      <c r="AD589" s="88">
        <v>0</v>
      </c>
      <c r="AE589" s="88"/>
      <c r="AF589" s="88">
        <v>0</v>
      </c>
      <c r="AG589" s="88"/>
      <c r="AH589" s="88">
        <v>0</v>
      </c>
      <c r="AI589" s="88"/>
      <c r="AJ589" s="88">
        <v>0</v>
      </c>
      <c r="AK589" s="88"/>
      <c r="AL589" s="88">
        <v>0</v>
      </c>
      <c r="AM589" s="88"/>
      <c r="AN589" s="88">
        <v>0</v>
      </c>
      <c r="AO589" s="88"/>
      <c r="AP589" s="88">
        <v>0</v>
      </c>
      <c r="AQ589" s="88"/>
      <c r="AR589" s="88">
        <v>0</v>
      </c>
      <c r="AS589" s="88"/>
      <c r="AT589" s="88">
        <v>0</v>
      </c>
      <c r="AU589" s="88"/>
      <c r="AV589" s="88">
        <v>0</v>
      </c>
      <c r="AW589" s="88"/>
      <c r="AX589" s="88">
        <v>0</v>
      </c>
      <c r="AY589" s="88"/>
    </row>
    <row r="590" spans="1:51" ht="31.5">
      <c r="A590" s="105" t="s">
        <v>248</v>
      </c>
      <c r="B590" s="106" t="s">
        <v>696</v>
      </c>
      <c r="C590" s="105" t="s">
        <v>697</v>
      </c>
      <c r="D590" s="88">
        <v>0</v>
      </c>
      <c r="E590" s="88"/>
      <c r="F590" s="88">
        <v>0</v>
      </c>
      <c r="G590" s="88"/>
      <c r="H590" s="88">
        <v>0</v>
      </c>
      <c r="I590" s="88"/>
      <c r="J590" s="88">
        <v>0</v>
      </c>
      <c r="K590" s="88"/>
      <c r="L590" s="88">
        <v>0</v>
      </c>
      <c r="M590" s="88"/>
      <c r="N590" s="88">
        <v>0</v>
      </c>
      <c r="O590" s="88"/>
      <c r="P590" s="88">
        <v>0</v>
      </c>
      <c r="Q590" s="88"/>
      <c r="R590" s="88">
        <v>0</v>
      </c>
      <c r="S590" s="88"/>
      <c r="T590" s="88">
        <v>0</v>
      </c>
      <c r="U590" s="88"/>
      <c r="V590" s="88">
        <v>0</v>
      </c>
      <c r="W590" s="88"/>
      <c r="X590" s="88">
        <v>0</v>
      </c>
      <c r="Y590" s="88"/>
      <c r="Z590" s="88">
        <v>0</v>
      </c>
      <c r="AA590" s="88"/>
      <c r="AB590" s="109">
        <v>0</v>
      </c>
      <c r="AC590" s="110"/>
      <c r="AD590" s="88">
        <v>0</v>
      </c>
      <c r="AE590" s="88"/>
      <c r="AF590" s="88">
        <v>0</v>
      </c>
      <c r="AG590" s="88"/>
      <c r="AH590" s="88">
        <v>0</v>
      </c>
      <c r="AI590" s="88"/>
      <c r="AJ590" s="88">
        <v>0</v>
      </c>
      <c r="AK590" s="88"/>
      <c r="AL590" s="88">
        <v>0</v>
      </c>
      <c r="AM590" s="88"/>
      <c r="AN590" s="88">
        <v>0</v>
      </c>
      <c r="AO590" s="88"/>
      <c r="AP590" s="88">
        <v>0</v>
      </c>
      <c r="AQ590" s="88"/>
      <c r="AR590" s="88">
        <v>0</v>
      </c>
      <c r="AS590" s="88"/>
      <c r="AT590" s="88">
        <v>0</v>
      </c>
      <c r="AU590" s="88"/>
      <c r="AV590" s="88">
        <v>0</v>
      </c>
      <c r="AW590" s="88"/>
      <c r="AX590" s="88">
        <v>0</v>
      </c>
      <c r="AY590" s="88"/>
    </row>
    <row r="591" spans="1:51" ht="31.5">
      <c r="A591" s="105" t="s">
        <v>249</v>
      </c>
      <c r="B591" s="106" t="s">
        <v>66</v>
      </c>
      <c r="C591" s="105" t="s">
        <v>6</v>
      </c>
      <c r="D591" s="120"/>
      <c r="E591" s="120"/>
      <c r="F591" s="120"/>
      <c r="G591" s="120"/>
      <c r="H591" s="120"/>
      <c r="I591" s="120"/>
      <c r="J591" s="120"/>
      <c r="K591" s="120"/>
      <c r="L591" s="120"/>
      <c r="M591" s="120"/>
      <c r="N591" s="120"/>
      <c r="O591" s="120"/>
      <c r="P591" s="120"/>
      <c r="Q591" s="120"/>
      <c r="R591" s="120"/>
      <c r="S591" s="120"/>
      <c r="T591" s="120"/>
      <c r="U591" s="120"/>
      <c r="V591" s="120"/>
      <c r="W591" s="120"/>
      <c r="X591" s="120"/>
      <c r="Y591" s="120"/>
      <c r="Z591" s="120"/>
      <c r="AA591" s="120"/>
      <c r="AB591" s="121"/>
      <c r="AC591" s="110"/>
      <c r="AD591" s="120"/>
      <c r="AE591" s="120"/>
      <c r="AF591" s="120"/>
      <c r="AG591" s="120"/>
      <c r="AH591" s="120"/>
      <c r="AI591" s="120"/>
      <c r="AJ591" s="120"/>
      <c r="AK591" s="120"/>
      <c r="AL591" s="120"/>
      <c r="AM591" s="120"/>
      <c r="AN591" s="120"/>
      <c r="AO591" s="120"/>
      <c r="AP591" s="120"/>
      <c r="AQ591" s="120"/>
      <c r="AR591" s="120"/>
      <c r="AS591" s="120"/>
      <c r="AT591" s="120"/>
      <c r="AU591" s="120"/>
      <c r="AV591" s="120"/>
      <c r="AW591" s="120"/>
      <c r="AX591" s="120"/>
      <c r="AY591" s="120"/>
    </row>
    <row r="592" spans="1:51" ht="31.5">
      <c r="A592" s="105" t="s">
        <v>250</v>
      </c>
      <c r="B592" s="106" t="s">
        <v>68</v>
      </c>
      <c r="C592" s="105" t="s">
        <v>6</v>
      </c>
      <c r="D592" s="78">
        <f t="shared" ref="D592:AY592" si="116">D593+D594+D595+D596+D597+D598+D599+D600</f>
        <v>0</v>
      </c>
      <c r="E592" s="78">
        <f t="shared" si="116"/>
        <v>0</v>
      </c>
      <c r="F592" s="78">
        <f t="shared" si="116"/>
        <v>0</v>
      </c>
      <c r="G592" s="78">
        <f t="shared" si="116"/>
        <v>0</v>
      </c>
      <c r="H592" s="78">
        <f t="shared" si="116"/>
        <v>0</v>
      </c>
      <c r="I592" s="78">
        <f t="shared" si="116"/>
        <v>0</v>
      </c>
      <c r="J592" s="78">
        <f t="shared" si="116"/>
        <v>0</v>
      </c>
      <c r="K592" s="78">
        <f t="shared" si="116"/>
        <v>0</v>
      </c>
      <c r="L592" s="78">
        <f t="shared" si="116"/>
        <v>0</v>
      </c>
      <c r="M592" s="78">
        <f t="shared" si="116"/>
        <v>0</v>
      </c>
      <c r="N592" s="78">
        <f t="shared" si="116"/>
        <v>0</v>
      </c>
      <c r="O592" s="78">
        <f t="shared" si="116"/>
        <v>0</v>
      </c>
      <c r="P592" s="78">
        <f t="shared" si="116"/>
        <v>0</v>
      </c>
      <c r="Q592" s="78">
        <f t="shared" si="116"/>
        <v>0</v>
      </c>
      <c r="R592" s="78">
        <f t="shared" si="116"/>
        <v>0</v>
      </c>
      <c r="S592" s="78">
        <f t="shared" si="116"/>
        <v>0</v>
      </c>
      <c r="T592" s="78">
        <f t="shared" si="116"/>
        <v>0</v>
      </c>
      <c r="U592" s="78">
        <f t="shared" si="116"/>
        <v>0</v>
      </c>
      <c r="V592" s="78">
        <f t="shared" si="116"/>
        <v>0</v>
      </c>
      <c r="W592" s="78">
        <f t="shared" si="116"/>
        <v>0</v>
      </c>
      <c r="X592" s="78">
        <f t="shared" si="116"/>
        <v>0</v>
      </c>
      <c r="Y592" s="78">
        <f t="shared" si="116"/>
        <v>0</v>
      </c>
      <c r="Z592" s="78">
        <f t="shared" si="116"/>
        <v>0</v>
      </c>
      <c r="AA592" s="78">
        <f t="shared" si="116"/>
        <v>0</v>
      </c>
      <c r="AB592" s="111">
        <f t="shared" si="116"/>
        <v>0</v>
      </c>
      <c r="AC592" s="107">
        <f t="shared" si="116"/>
        <v>0</v>
      </c>
      <c r="AD592" s="78">
        <f t="shared" si="116"/>
        <v>0</v>
      </c>
      <c r="AE592" s="78">
        <f t="shared" si="116"/>
        <v>0</v>
      </c>
      <c r="AF592" s="78">
        <f t="shared" si="116"/>
        <v>0</v>
      </c>
      <c r="AG592" s="78">
        <f t="shared" si="116"/>
        <v>0</v>
      </c>
      <c r="AH592" s="78">
        <f t="shared" si="116"/>
        <v>0</v>
      </c>
      <c r="AI592" s="78">
        <f t="shared" si="116"/>
        <v>0</v>
      </c>
      <c r="AJ592" s="78">
        <f t="shared" si="116"/>
        <v>0</v>
      </c>
      <c r="AK592" s="78">
        <f t="shared" si="116"/>
        <v>0</v>
      </c>
      <c r="AL592" s="78">
        <f t="shared" si="116"/>
        <v>0</v>
      </c>
      <c r="AM592" s="78">
        <f t="shared" si="116"/>
        <v>0</v>
      </c>
      <c r="AN592" s="78">
        <f t="shared" si="116"/>
        <v>0</v>
      </c>
      <c r="AO592" s="78">
        <f t="shared" si="116"/>
        <v>0</v>
      </c>
      <c r="AP592" s="78">
        <f t="shared" si="116"/>
        <v>0</v>
      </c>
      <c r="AQ592" s="78">
        <f t="shared" si="116"/>
        <v>0</v>
      </c>
      <c r="AR592" s="78">
        <f t="shared" si="116"/>
        <v>0</v>
      </c>
      <c r="AS592" s="78">
        <f t="shared" si="116"/>
        <v>0</v>
      </c>
      <c r="AT592" s="78">
        <f t="shared" si="116"/>
        <v>0</v>
      </c>
      <c r="AU592" s="78">
        <f t="shared" si="116"/>
        <v>0</v>
      </c>
      <c r="AV592" s="78">
        <f t="shared" si="116"/>
        <v>0</v>
      </c>
      <c r="AW592" s="78">
        <f t="shared" si="116"/>
        <v>0</v>
      </c>
      <c r="AX592" s="78">
        <f t="shared" si="116"/>
        <v>0</v>
      </c>
      <c r="AY592" s="78">
        <f t="shared" si="116"/>
        <v>0</v>
      </c>
    </row>
    <row r="593" spans="1:51" ht="31.5">
      <c r="A593" s="105" t="s">
        <v>251</v>
      </c>
      <c r="B593" s="106" t="s">
        <v>70</v>
      </c>
      <c r="C593" s="105" t="s">
        <v>6</v>
      </c>
      <c r="D593" s="120"/>
      <c r="E593" s="120"/>
      <c r="F593" s="120"/>
      <c r="G593" s="120"/>
      <c r="H593" s="120"/>
      <c r="I593" s="120"/>
      <c r="J593" s="120"/>
      <c r="K593" s="120"/>
      <c r="L593" s="120"/>
      <c r="M593" s="120"/>
      <c r="N593" s="120"/>
      <c r="O593" s="120"/>
      <c r="P593" s="120"/>
      <c r="Q593" s="120"/>
      <c r="R593" s="120"/>
      <c r="S593" s="120"/>
      <c r="T593" s="120"/>
      <c r="U593" s="120"/>
      <c r="V593" s="120"/>
      <c r="W593" s="120"/>
      <c r="X593" s="120"/>
      <c r="Y593" s="120"/>
      <c r="Z593" s="120"/>
      <c r="AA593" s="120"/>
      <c r="AB593" s="121"/>
      <c r="AC593" s="110"/>
      <c r="AD593" s="120"/>
      <c r="AE593" s="120"/>
      <c r="AF593" s="120"/>
      <c r="AG593" s="120"/>
      <c r="AH593" s="120"/>
      <c r="AI593" s="120"/>
      <c r="AJ593" s="120"/>
      <c r="AK593" s="120"/>
      <c r="AL593" s="120"/>
      <c r="AM593" s="120"/>
      <c r="AN593" s="120"/>
      <c r="AO593" s="120"/>
      <c r="AP593" s="120"/>
      <c r="AQ593" s="120"/>
      <c r="AR593" s="120"/>
      <c r="AS593" s="120"/>
      <c r="AT593" s="120"/>
      <c r="AU593" s="120"/>
      <c r="AV593" s="120"/>
      <c r="AW593" s="120"/>
      <c r="AX593" s="120"/>
      <c r="AY593" s="120"/>
    </row>
    <row r="594" spans="1:51" ht="31.5">
      <c r="A594" s="105" t="s">
        <v>252</v>
      </c>
      <c r="B594" s="106" t="s">
        <v>72</v>
      </c>
      <c r="C594" s="105" t="s">
        <v>6</v>
      </c>
      <c r="D594" s="120"/>
      <c r="E594" s="120"/>
      <c r="F594" s="120"/>
      <c r="G594" s="120"/>
      <c r="H594" s="120"/>
      <c r="I594" s="120"/>
      <c r="J594" s="120"/>
      <c r="K594" s="120"/>
      <c r="L594" s="120"/>
      <c r="M594" s="120"/>
      <c r="N594" s="120"/>
      <c r="O594" s="120"/>
      <c r="P594" s="120"/>
      <c r="Q594" s="120"/>
      <c r="R594" s="120"/>
      <c r="S594" s="120"/>
      <c r="T594" s="120"/>
      <c r="U594" s="120"/>
      <c r="V594" s="120"/>
      <c r="W594" s="120"/>
      <c r="X594" s="120"/>
      <c r="Y594" s="120"/>
      <c r="Z594" s="120"/>
      <c r="AA594" s="120"/>
      <c r="AB594" s="121"/>
      <c r="AC594" s="110"/>
      <c r="AD594" s="120"/>
      <c r="AE594" s="120"/>
      <c r="AF594" s="120"/>
      <c r="AG594" s="120"/>
      <c r="AH594" s="120"/>
      <c r="AI594" s="120"/>
      <c r="AJ594" s="120"/>
      <c r="AK594" s="120"/>
      <c r="AL594" s="120"/>
      <c r="AM594" s="120"/>
      <c r="AN594" s="120"/>
      <c r="AO594" s="120"/>
      <c r="AP594" s="120"/>
      <c r="AQ594" s="120"/>
      <c r="AR594" s="120"/>
      <c r="AS594" s="120"/>
      <c r="AT594" s="120"/>
      <c r="AU594" s="120"/>
      <c r="AV594" s="120"/>
      <c r="AW594" s="120"/>
      <c r="AX594" s="120"/>
      <c r="AY594" s="120"/>
    </row>
    <row r="595" spans="1:51" ht="31.5">
      <c r="A595" s="105" t="s">
        <v>253</v>
      </c>
      <c r="B595" s="106" t="s">
        <v>74</v>
      </c>
      <c r="C595" s="105" t="s">
        <v>6</v>
      </c>
      <c r="D595" s="120"/>
      <c r="E595" s="120"/>
      <c r="F595" s="120"/>
      <c r="G595" s="120"/>
      <c r="H595" s="120"/>
      <c r="I595" s="120"/>
      <c r="J595" s="120"/>
      <c r="K595" s="120"/>
      <c r="L595" s="120"/>
      <c r="M595" s="120"/>
      <c r="N595" s="120"/>
      <c r="O595" s="120"/>
      <c r="P595" s="120"/>
      <c r="Q595" s="120"/>
      <c r="R595" s="120"/>
      <c r="S595" s="120"/>
      <c r="T595" s="120"/>
      <c r="U595" s="120"/>
      <c r="V595" s="120"/>
      <c r="W595" s="120"/>
      <c r="X595" s="120"/>
      <c r="Y595" s="120"/>
      <c r="Z595" s="120"/>
      <c r="AA595" s="120"/>
      <c r="AB595" s="121"/>
      <c r="AC595" s="110"/>
      <c r="AD595" s="120"/>
      <c r="AE595" s="120"/>
      <c r="AF595" s="120"/>
      <c r="AG595" s="120"/>
      <c r="AH595" s="120"/>
      <c r="AI595" s="120"/>
      <c r="AJ595" s="120"/>
      <c r="AK595" s="120"/>
      <c r="AL595" s="120"/>
      <c r="AM595" s="120"/>
      <c r="AN595" s="120"/>
      <c r="AO595" s="120"/>
      <c r="AP595" s="120"/>
      <c r="AQ595" s="120"/>
      <c r="AR595" s="120"/>
      <c r="AS595" s="120"/>
      <c r="AT595" s="120"/>
      <c r="AU595" s="120"/>
      <c r="AV595" s="120"/>
      <c r="AW595" s="120"/>
      <c r="AX595" s="120"/>
      <c r="AY595" s="120"/>
    </row>
    <row r="596" spans="1:51" ht="31.5">
      <c r="A596" s="105" t="s">
        <v>254</v>
      </c>
      <c r="B596" s="106" t="s">
        <v>76</v>
      </c>
      <c r="C596" s="105" t="s">
        <v>6</v>
      </c>
      <c r="D596" s="120"/>
      <c r="E596" s="120"/>
      <c r="F596" s="120"/>
      <c r="G596" s="120"/>
      <c r="H596" s="120"/>
      <c r="I596" s="120"/>
      <c r="J596" s="120"/>
      <c r="K596" s="120"/>
      <c r="L596" s="120"/>
      <c r="M596" s="120"/>
      <c r="N596" s="120"/>
      <c r="O596" s="120"/>
      <c r="P596" s="120"/>
      <c r="Q596" s="120"/>
      <c r="R596" s="120"/>
      <c r="S596" s="120"/>
      <c r="T596" s="120"/>
      <c r="U596" s="120"/>
      <c r="V596" s="120"/>
      <c r="W596" s="120"/>
      <c r="X596" s="120"/>
      <c r="Y596" s="120"/>
      <c r="Z596" s="120"/>
      <c r="AA596" s="120"/>
      <c r="AB596" s="121"/>
      <c r="AC596" s="110"/>
      <c r="AD596" s="120"/>
      <c r="AE596" s="120"/>
      <c r="AF596" s="120"/>
      <c r="AG596" s="120"/>
      <c r="AH596" s="120"/>
      <c r="AI596" s="120"/>
      <c r="AJ596" s="120"/>
      <c r="AK596" s="120"/>
      <c r="AL596" s="120"/>
      <c r="AM596" s="120"/>
      <c r="AN596" s="120"/>
      <c r="AO596" s="120"/>
      <c r="AP596" s="120"/>
      <c r="AQ596" s="120"/>
      <c r="AR596" s="120"/>
      <c r="AS596" s="120"/>
      <c r="AT596" s="120"/>
      <c r="AU596" s="120"/>
      <c r="AV596" s="120"/>
      <c r="AW596" s="120"/>
      <c r="AX596" s="120"/>
      <c r="AY596" s="120"/>
    </row>
    <row r="597" spans="1:51" ht="47.25">
      <c r="A597" s="105" t="s">
        <v>255</v>
      </c>
      <c r="B597" s="106" t="s">
        <v>78</v>
      </c>
      <c r="C597" s="105" t="s">
        <v>6</v>
      </c>
      <c r="D597" s="120"/>
      <c r="E597" s="120"/>
      <c r="F597" s="120"/>
      <c r="G597" s="120"/>
      <c r="H597" s="120"/>
      <c r="I597" s="120"/>
      <c r="J597" s="120"/>
      <c r="K597" s="120"/>
      <c r="L597" s="120"/>
      <c r="M597" s="120"/>
      <c r="N597" s="120"/>
      <c r="O597" s="120"/>
      <c r="P597" s="120"/>
      <c r="Q597" s="120"/>
      <c r="R597" s="120"/>
      <c r="S597" s="120"/>
      <c r="T597" s="120"/>
      <c r="U597" s="120"/>
      <c r="V597" s="120"/>
      <c r="W597" s="120"/>
      <c r="X597" s="120"/>
      <c r="Y597" s="120"/>
      <c r="Z597" s="120"/>
      <c r="AA597" s="120"/>
      <c r="AB597" s="121"/>
      <c r="AC597" s="110"/>
      <c r="AD597" s="120"/>
      <c r="AE597" s="120"/>
      <c r="AF597" s="120"/>
      <c r="AG597" s="120"/>
      <c r="AH597" s="120"/>
      <c r="AI597" s="120"/>
      <c r="AJ597" s="120"/>
      <c r="AK597" s="120"/>
      <c r="AL597" s="120"/>
      <c r="AM597" s="120"/>
      <c r="AN597" s="120"/>
      <c r="AO597" s="120"/>
      <c r="AP597" s="120"/>
      <c r="AQ597" s="120"/>
      <c r="AR597" s="120"/>
      <c r="AS597" s="120"/>
      <c r="AT597" s="120"/>
      <c r="AU597" s="120"/>
      <c r="AV597" s="120"/>
      <c r="AW597" s="120"/>
      <c r="AX597" s="120"/>
      <c r="AY597" s="120"/>
    </row>
    <row r="598" spans="1:51" ht="31.5">
      <c r="A598" s="105" t="s">
        <v>256</v>
      </c>
      <c r="B598" s="106" t="s">
        <v>80</v>
      </c>
      <c r="C598" s="105" t="s">
        <v>6</v>
      </c>
      <c r="D598" s="120"/>
      <c r="E598" s="120"/>
      <c r="F598" s="120"/>
      <c r="G598" s="120"/>
      <c r="H598" s="120"/>
      <c r="I598" s="120"/>
      <c r="J598" s="120"/>
      <c r="K598" s="120"/>
      <c r="L598" s="120"/>
      <c r="M598" s="120"/>
      <c r="N598" s="120"/>
      <c r="O598" s="120"/>
      <c r="P598" s="120"/>
      <c r="Q598" s="120"/>
      <c r="R598" s="120"/>
      <c r="S598" s="120"/>
      <c r="T598" s="120"/>
      <c r="U598" s="120"/>
      <c r="V598" s="120"/>
      <c r="W598" s="120"/>
      <c r="X598" s="120"/>
      <c r="Y598" s="120"/>
      <c r="Z598" s="120"/>
      <c r="AA598" s="120"/>
      <c r="AB598" s="121"/>
      <c r="AC598" s="110"/>
      <c r="AD598" s="120"/>
      <c r="AE598" s="120"/>
      <c r="AF598" s="120"/>
      <c r="AG598" s="120"/>
      <c r="AH598" s="120"/>
      <c r="AI598" s="120"/>
      <c r="AJ598" s="120"/>
      <c r="AK598" s="120"/>
      <c r="AL598" s="120"/>
      <c r="AM598" s="120"/>
      <c r="AN598" s="120"/>
      <c r="AO598" s="120"/>
      <c r="AP598" s="120"/>
      <c r="AQ598" s="120"/>
      <c r="AR598" s="120"/>
      <c r="AS598" s="120"/>
      <c r="AT598" s="120"/>
      <c r="AU598" s="120"/>
      <c r="AV598" s="120"/>
      <c r="AW598" s="120"/>
      <c r="AX598" s="120"/>
      <c r="AY598" s="120"/>
    </row>
    <row r="599" spans="1:51" ht="31.5">
      <c r="A599" s="105" t="s">
        <v>257</v>
      </c>
      <c r="B599" s="106" t="s">
        <v>82</v>
      </c>
      <c r="C599" s="105" t="s">
        <v>6</v>
      </c>
      <c r="D599" s="120"/>
      <c r="E599" s="120"/>
      <c r="F599" s="120"/>
      <c r="G599" s="120"/>
      <c r="H599" s="120"/>
      <c r="I599" s="120"/>
      <c r="J599" s="120"/>
      <c r="K599" s="120"/>
      <c r="L599" s="120"/>
      <c r="M599" s="120"/>
      <c r="N599" s="120"/>
      <c r="O599" s="120"/>
      <c r="P599" s="120"/>
      <c r="Q599" s="120"/>
      <c r="R599" s="120"/>
      <c r="S599" s="120"/>
      <c r="T599" s="120"/>
      <c r="U599" s="120"/>
      <c r="V599" s="120"/>
      <c r="W599" s="120"/>
      <c r="X599" s="120"/>
      <c r="Y599" s="120"/>
      <c r="Z599" s="120"/>
      <c r="AA599" s="120"/>
      <c r="AB599" s="121"/>
      <c r="AC599" s="110"/>
      <c r="AD599" s="120"/>
      <c r="AE599" s="120"/>
      <c r="AF599" s="120"/>
      <c r="AG599" s="120"/>
      <c r="AH599" s="120"/>
      <c r="AI599" s="120"/>
      <c r="AJ599" s="120"/>
      <c r="AK599" s="120"/>
      <c r="AL599" s="120"/>
      <c r="AM599" s="120"/>
      <c r="AN599" s="120"/>
      <c r="AO599" s="120"/>
      <c r="AP599" s="120"/>
      <c r="AQ599" s="120"/>
      <c r="AR599" s="120"/>
      <c r="AS599" s="120"/>
      <c r="AT599" s="120"/>
      <c r="AU599" s="120"/>
      <c r="AV599" s="120"/>
      <c r="AW599" s="120"/>
      <c r="AX599" s="120"/>
      <c r="AY599" s="120"/>
    </row>
    <row r="600" spans="1:51" ht="47.25">
      <c r="A600" s="105" t="s">
        <v>258</v>
      </c>
      <c r="B600" s="106" t="s">
        <v>84</v>
      </c>
      <c r="C600" s="105" t="s">
        <v>6</v>
      </c>
      <c r="D600" s="120"/>
      <c r="E600" s="120"/>
      <c r="F600" s="120"/>
      <c r="G600" s="120"/>
      <c r="H600" s="120"/>
      <c r="I600" s="120"/>
      <c r="J600" s="120"/>
      <c r="K600" s="120"/>
      <c r="L600" s="120"/>
      <c r="M600" s="120"/>
      <c r="N600" s="120"/>
      <c r="O600" s="120"/>
      <c r="P600" s="120"/>
      <c r="Q600" s="120"/>
      <c r="R600" s="120"/>
      <c r="S600" s="120"/>
      <c r="T600" s="120"/>
      <c r="U600" s="120"/>
      <c r="V600" s="120"/>
      <c r="W600" s="120"/>
      <c r="X600" s="120"/>
      <c r="Y600" s="120"/>
      <c r="Z600" s="120"/>
      <c r="AA600" s="120"/>
      <c r="AB600" s="121"/>
      <c r="AC600" s="110"/>
      <c r="AD600" s="120"/>
      <c r="AE600" s="120"/>
      <c r="AF600" s="120"/>
      <c r="AG600" s="120"/>
      <c r="AH600" s="120"/>
      <c r="AI600" s="120"/>
      <c r="AJ600" s="120"/>
      <c r="AK600" s="120"/>
      <c r="AL600" s="120"/>
      <c r="AM600" s="120"/>
      <c r="AN600" s="120"/>
      <c r="AO600" s="120"/>
      <c r="AP600" s="120"/>
      <c r="AQ600" s="120"/>
      <c r="AR600" s="120"/>
      <c r="AS600" s="120"/>
      <c r="AT600" s="120"/>
      <c r="AU600" s="120"/>
      <c r="AV600" s="120"/>
      <c r="AW600" s="120"/>
      <c r="AX600" s="120"/>
      <c r="AY600" s="120"/>
    </row>
    <row r="601" spans="1:51" ht="47.25">
      <c r="A601" s="105" t="s">
        <v>259</v>
      </c>
      <c r="B601" s="106" t="s">
        <v>86</v>
      </c>
      <c r="C601" s="105" t="s">
        <v>6</v>
      </c>
      <c r="D601" s="78">
        <f t="shared" ref="D601:AY601" si="117">D602+D603</f>
        <v>0</v>
      </c>
      <c r="E601" s="78">
        <f t="shared" si="117"/>
        <v>0</v>
      </c>
      <c r="F601" s="78">
        <f t="shared" si="117"/>
        <v>0</v>
      </c>
      <c r="G601" s="78">
        <f t="shared" si="117"/>
        <v>0</v>
      </c>
      <c r="H601" s="78">
        <f t="shared" si="117"/>
        <v>0</v>
      </c>
      <c r="I601" s="78">
        <f t="shared" si="117"/>
        <v>0</v>
      </c>
      <c r="J601" s="78">
        <f t="shared" si="117"/>
        <v>0</v>
      </c>
      <c r="K601" s="78">
        <f t="shared" si="117"/>
        <v>0</v>
      </c>
      <c r="L601" s="78">
        <f t="shared" si="117"/>
        <v>0</v>
      </c>
      <c r="M601" s="78">
        <f t="shared" si="117"/>
        <v>0</v>
      </c>
      <c r="N601" s="78">
        <f t="shared" si="117"/>
        <v>0</v>
      </c>
      <c r="O601" s="78">
        <f t="shared" si="117"/>
        <v>0</v>
      </c>
      <c r="P601" s="78">
        <f t="shared" si="117"/>
        <v>0</v>
      </c>
      <c r="Q601" s="78">
        <f t="shared" si="117"/>
        <v>0</v>
      </c>
      <c r="R601" s="78">
        <f t="shared" si="117"/>
        <v>0</v>
      </c>
      <c r="S601" s="78">
        <f t="shared" si="117"/>
        <v>0</v>
      </c>
      <c r="T601" s="78">
        <f t="shared" si="117"/>
        <v>0</v>
      </c>
      <c r="U601" s="78">
        <f t="shared" si="117"/>
        <v>0</v>
      </c>
      <c r="V601" s="78">
        <f t="shared" si="117"/>
        <v>0</v>
      </c>
      <c r="W601" s="78">
        <f t="shared" si="117"/>
        <v>0</v>
      </c>
      <c r="X601" s="78">
        <f t="shared" si="117"/>
        <v>0</v>
      </c>
      <c r="Y601" s="78">
        <f t="shared" si="117"/>
        <v>0</v>
      </c>
      <c r="Z601" s="78">
        <f t="shared" si="117"/>
        <v>0</v>
      </c>
      <c r="AA601" s="78">
        <f t="shared" si="117"/>
        <v>0</v>
      </c>
      <c r="AB601" s="111">
        <f t="shared" si="117"/>
        <v>0</v>
      </c>
      <c r="AC601" s="107">
        <f t="shared" si="117"/>
        <v>0</v>
      </c>
      <c r="AD601" s="78">
        <f t="shared" si="117"/>
        <v>0</v>
      </c>
      <c r="AE601" s="78">
        <f t="shared" si="117"/>
        <v>0</v>
      </c>
      <c r="AF601" s="78">
        <f t="shared" si="117"/>
        <v>0</v>
      </c>
      <c r="AG601" s="78">
        <f t="shared" si="117"/>
        <v>0</v>
      </c>
      <c r="AH601" s="78">
        <f t="shared" si="117"/>
        <v>0</v>
      </c>
      <c r="AI601" s="78">
        <f t="shared" si="117"/>
        <v>0</v>
      </c>
      <c r="AJ601" s="78">
        <f t="shared" si="117"/>
        <v>0</v>
      </c>
      <c r="AK601" s="78">
        <f t="shared" si="117"/>
        <v>0</v>
      </c>
      <c r="AL601" s="78">
        <f t="shared" si="117"/>
        <v>0</v>
      </c>
      <c r="AM601" s="78">
        <f t="shared" si="117"/>
        <v>0</v>
      </c>
      <c r="AN601" s="78">
        <f t="shared" si="117"/>
        <v>0</v>
      </c>
      <c r="AO601" s="78">
        <f t="shared" si="117"/>
        <v>0</v>
      </c>
      <c r="AP601" s="78">
        <f t="shared" si="117"/>
        <v>0.2368505399999998</v>
      </c>
      <c r="AQ601" s="78">
        <f t="shared" si="117"/>
        <v>11.770647749999998</v>
      </c>
      <c r="AR601" s="78">
        <f t="shared" si="117"/>
        <v>0</v>
      </c>
      <c r="AS601" s="78">
        <f t="shared" si="117"/>
        <v>0</v>
      </c>
      <c r="AT601" s="78">
        <f t="shared" si="117"/>
        <v>0</v>
      </c>
      <c r="AU601" s="78">
        <f t="shared" si="117"/>
        <v>0</v>
      </c>
      <c r="AV601" s="78">
        <f t="shared" si="117"/>
        <v>0</v>
      </c>
      <c r="AW601" s="78">
        <f t="shared" si="117"/>
        <v>0</v>
      </c>
      <c r="AX601" s="78">
        <f t="shared" si="117"/>
        <v>0</v>
      </c>
      <c r="AY601" s="78">
        <f t="shared" si="117"/>
        <v>0</v>
      </c>
    </row>
    <row r="602" spans="1:51" ht="31.5">
      <c r="A602" s="105" t="s">
        <v>260</v>
      </c>
      <c r="B602" s="106" t="s">
        <v>88</v>
      </c>
      <c r="C602" s="105" t="s">
        <v>6</v>
      </c>
      <c r="D602" s="120"/>
      <c r="E602" s="120"/>
      <c r="F602" s="120"/>
      <c r="G602" s="120"/>
      <c r="H602" s="120"/>
      <c r="I602" s="120"/>
      <c r="J602" s="120"/>
      <c r="K602" s="120"/>
      <c r="L602" s="120"/>
      <c r="M602" s="120"/>
      <c r="N602" s="120"/>
      <c r="O602" s="120"/>
      <c r="P602" s="120"/>
      <c r="Q602" s="120"/>
      <c r="R602" s="120"/>
      <c r="S602" s="120"/>
      <c r="T602" s="120"/>
      <c r="U602" s="120"/>
      <c r="V602" s="120"/>
      <c r="W602" s="120"/>
      <c r="X602" s="120"/>
      <c r="Y602" s="120"/>
      <c r="Z602" s="120"/>
      <c r="AA602" s="120"/>
      <c r="AB602" s="121"/>
      <c r="AC602" s="110"/>
      <c r="AD602" s="120"/>
      <c r="AE602" s="120"/>
      <c r="AF602" s="120"/>
      <c r="AG602" s="120"/>
      <c r="AH602" s="120"/>
      <c r="AI602" s="120"/>
      <c r="AJ602" s="120"/>
      <c r="AK602" s="120"/>
      <c r="AL602" s="120"/>
      <c r="AM602" s="120"/>
      <c r="AN602" s="120"/>
      <c r="AO602" s="120"/>
      <c r="AP602" s="120"/>
      <c r="AQ602" s="120"/>
      <c r="AR602" s="120"/>
      <c r="AS602" s="120"/>
      <c r="AT602" s="120"/>
      <c r="AU602" s="120"/>
      <c r="AV602" s="120"/>
      <c r="AW602" s="120"/>
      <c r="AX602" s="120"/>
      <c r="AY602" s="120"/>
    </row>
    <row r="603" spans="1:51" ht="31.5">
      <c r="A603" s="105" t="s">
        <v>261</v>
      </c>
      <c r="B603" s="106" t="s">
        <v>90</v>
      </c>
      <c r="C603" s="105" t="s">
        <v>6</v>
      </c>
      <c r="D603" s="78">
        <f t="shared" ref="D603:AY603" si="118">D604</f>
        <v>0</v>
      </c>
      <c r="E603" s="78">
        <f t="shared" si="118"/>
        <v>0</v>
      </c>
      <c r="F603" s="78">
        <f t="shared" si="118"/>
        <v>0</v>
      </c>
      <c r="G603" s="78">
        <f t="shared" si="118"/>
        <v>0</v>
      </c>
      <c r="H603" s="78">
        <f t="shared" si="118"/>
        <v>0</v>
      </c>
      <c r="I603" s="78">
        <f t="shared" si="118"/>
        <v>0</v>
      </c>
      <c r="J603" s="78">
        <f t="shared" si="118"/>
        <v>0</v>
      </c>
      <c r="K603" s="78">
        <f t="shared" si="118"/>
        <v>0</v>
      </c>
      <c r="L603" s="78">
        <f t="shared" si="118"/>
        <v>0</v>
      </c>
      <c r="M603" s="78">
        <f t="shared" si="118"/>
        <v>0</v>
      </c>
      <c r="N603" s="78">
        <f t="shared" si="118"/>
        <v>0</v>
      </c>
      <c r="O603" s="78">
        <f t="shared" si="118"/>
        <v>0</v>
      </c>
      <c r="P603" s="78">
        <f t="shared" si="118"/>
        <v>0</v>
      </c>
      <c r="Q603" s="78">
        <f t="shared" si="118"/>
        <v>0</v>
      </c>
      <c r="R603" s="78">
        <f t="shared" si="118"/>
        <v>0</v>
      </c>
      <c r="S603" s="78">
        <f t="shared" si="118"/>
        <v>0</v>
      </c>
      <c r="T603" s="78">
        <f t="shared" si="118"/>
        <v>0</v>
      </c>
      <c r="U603" s="78">
        <f t="shared" si="118"/>
        <v>0</v>
      </c>
      <c r="V603" s="78">
        <f t="shared" si="118"/>
        <v>0</v>
      </c>
      <c r="W603" s="78">
        <f t="shared" si="118"/>
        <v>0</v>
      </c>
      <c r="X603" s="78">
        <f t="shared" si="118"/>
        <v>0</v>
      </c>
      <c r="Y603" s="78">
        <f t="shared" si="118"/>
        <v>0</v>
      </c>
      <c r="Z603" s="78">
        <f t="shared" si="118"/>
        <v>0</v>
      </c>
      <c r="AA603" s="78">
        <f t="shared" si="118"/>
        <v>0</v>
      </c>
      <c r="AB603" s="111">
        <f t="shared" si="118"/>
        <v>0</v>
      </c>
      <c r="AC603" s="107">
        <f t="shared" si="118"/>
        <v>0</v>
      </c>
      <c r="AD603" s="78">
        <f t="shared" si="118"/>
        <v>0</v>
      </c>
      <c r="AE603" s="78">
        <f t="shared" si="118"/>
        <v>0</v>
      </c>
      <c r="AF603" s="78">
        <f t="shared" si="118"/>
        <v>0</v>
      </c>
      <c r="AG603" s="78">
        <f t="shared" si="118"/>
        <v>0</v>
      </c>
      <c r="AH603" s="78">
        <f t="shared" si="118"/>
        <v>0</v>
      </c>
      <c r="AI603" s="78">
        <f t="shared" si="118"/>
        <v>0</v>
      </c>
      <c r="AJ603" s="78">
        <f t="shared" si="118"/>
        <v>0</v>
      </c>
      <c r="AK603" s="78">
        <f t="shared" si="118"/>
        <v>0</v>
      </c>
      <c r="AL603" s="78">
        <f t="shared" si="118"/>
        <v>0</v>
      </c>
      <c r="AM603" s="78">
        <f t="shared" si="118"/>
        <v>0</v>
      </c>
      <c r="AN603" s="78">
        <f t="shared" si="118"/>
        <v>0</v>
      </c>
      <c r="AO603" s="78">
        <f t="shared" si="118"/>
        <v>0</v>
      </c>
      <c r="AP603" s="78">
        <f t="shared" si="118"/>
        <v>0.2368505399999998</v>
      </c>
      <c r="AQ603" s="78">
        <f t="shared" si="118"/>
        <v>11.770647749999998</v>
      </c>
      <c r="AR603" s="78">
        <f t="shared" si="118"/>
        <v>0</v>
      </c>
      <c r="AS603" s="78">
        <f t="shared" si="118"/>
        <v>0</v>
      </c>
      <c r="AT603" s="78">
        <f t="shared" si="118"/>
        <v>0</v>
      </c>
      <c r="AU603" s="78">
        <f t="shared" si="118"/>
        <v>0</v>
      </c>
      <c r="AV603" s="78">
        <f t="shared" si="118"/>
        <v>0</v>
      </c>
      <c r="AW603" s="78">
        <f t="shared" si="118"/>
        <v>0</v>
      </c>
      <c r="AX603" s="78">
        <f t="shared" si="118"/>
        <v>0</v>
      </c>
      <c r="AY603" s="78">
        <f t="shared" si="118"/>
        <v>0</v>
      </c>
    </row>
    <row r="604" spans="1:51" ht="31.5">
      <c r="A604" s="105" t="s">
        <v>261</v>
      </c>
      <c r="B604" s="106" t="s">
        <v>698</v>
      </c>
      <c r="C604" s="105" t="s">
        <v>699</v>
      </c>
      <c r="D604" s="88">
        <v>0</v>
      </c>
      <c r="E604" s="88"/>
      <c r="F604" s="88">
        <v>0</v>
      </c>
      <c r="G604" s="88"/>
      <c r="H604" s="88">
        <v>0</v>
      </c>
      <c r="I604" s="88"/>
      <c r="J604" s="88">
        <v>0</v>
      </c>
      <c r="K604" s="88"/>
      <c r="L604" s="88">
        <v>0</v>
      </c>
      <c r="M604" s="88"/>
      <c r="N604" s="88">
        <v>0</v>
      </c>
      <c r="O604" s="88"/>
      <c r="P604" s="88">
        <v>0</v>
      </c>
      <c r="Q604" s="88"/>
      <c r="R604" s="88">
        <v>0</v>
      </c>
      <c r="S604" s="88"/>
      <c r="T604" s="88">
        <v>0</v>
      </c>
      <c r="U604" s="88"/>
      <c r="V604" s="88">
        <v>0</v>
      </c>
      <c r="W604" s="88"/>
      <c r="X604" s="88">
        <v>0</v>
      </c>
      <c r="Y604" s="88"/>
      <c r="Z604" s="88">
        <v>0</v>
      </c>
      <c r="AA604" s="88"/>
      <c r="AB604" s="109">
        <v>0</v>
      </c>
      <c r="AC604" s="110"/>
      <c r="AD604" s="88">
        <v>0</v>
      </c>
      <c r="AE604" s="88"/>
      <c r="AF604" s="88">
        <v>0</v>
      </c>
      <c r="AG604" s="88"/>
      <c r="AH604" s="88">
        <v>0</v>
      </c>
      <c r="AI604" s="88"/>
      <c r="AJ604" s="88">
        <v>0</v>
      </c>
      <c r="AK604" s="88"/>
      <c r="AL604" s="88">
        <v>0</v>
      </c>
      <c r="AM604" s="88"/>
      <c r="AN604" s="88">
        <v>0</v>
      </c>
      <c r="AO604" s="88"/>
      <c r="AP604" s="88">
        <v>0.2368505399999998</v>
      </c>
      <c r="AQ604" s="88">
        <v>11.770647749999998</v>
      </c>
      <c r="AR604" s="88">
        <v>0</v>
      </c>
      <c r="AS604" s="88"/>
      <c r="AT604" s="88">
        <v>0</v>
      </c>
      <c r="AU604" s="88"/>
      <c r="AV604" s="88">
        <v>0</v>
      </c>
      <c r="AW604" s="88"/>
      <c r="AX604" s="88">
        <v>0</v>
      </c>
      <c r="AY604" s="88"/>
    </row>
    <row r="605" spans="1:51" ht="47.25">
      <c r="A605" s="105" t="s">
        <v>262</v>
      </c>
      <c r="B605" s="106" t="s">
        <v>92</v>
      </c>
      <c r="C605" s="105" t="s">
        <v>6</v>
      </c>
      <c r="D605" s="78">
        <f t="shared" ref="D605:AY605" si="119">D606+D607</f>
        <v>0</v>
      </c>
      <c r="E605" s="78">
        <f t="shared" si="119"/>
        <v>0</v>
      </c>
      <c r="F605" s="78">
        <f t="shared" si="119"/>
        <v>0</v>
      </c>
      <c r="G605" s="78">
        <f t="shared" si="119"/>
        <v>0</v>
      </c>
      <c r="H605" s="78">
        <f t="shared" si="119"/>
        <v>0</v>
      </c>
      <c r="I605" s="78">
        <f t="shared" si="119"/>
        <v>0</v>
      </c>
      <c r="J605" s="78">
        <f t="shared" si="119"/>
        <v>0</v>
      </c>
      <c r="K605" s="78">
        <f t="shared" si="119"/>
        <v>0</v>
      </c>
      <c r="L605" s="78">
        <f t="shared" si="119"/>
        <v>0</v>
      </c>
      <c r="M605" s="78">
        <f t="shared" si="119"/>
        <v>0</v>
      </c>
      <c r="N605" s="78">
        <f t="shared" si="119"/>
        <v>0</v>
      </c>
      <c r="O605" s="78">
        <f t="shared" si="119"/>
        <v>0</v>
      </c>
      <c r="P605" s="78">
        <f t="shared" si="119"/>
        <v>0</v>
      </c>
      <c r="Q605" s="78">
        <f t="shared" si="119"/>
        <v>0</v>
      </c>
      <c r="R605" s="78">
        <f t="shared" si="119"/>
        <v>0</v>
      </c>
      <c r="S605" s="78">
        <f t="shared" si="119"/>
        <v>0</v>
      </c>
      <c r="T605" s="78">
        <f t="shared" si="119"/>
        <v>0</v>
      </c>
      <c r="U605" s="78">
        <f t="shared" si="119"/>
        <v>0</v>
      </c>
      <c r="V605" s="78">
        <f t="shared" si="119"/>
        <v>0</v>
      </c>
      <c r="W605" s="78">
        <f t="shared" si="119"/>
        <v>0</v>
      </c>
      <c r="X605" s="78">
        <f t="shared" si="119"/>
        <v>0</v>
      </c>
      <c r="Y605" s="78">
        <f t="shared" si="119"/>
        <v>0</v>
      </c>
      <c r="Z605" s="78">
        <f t="shared" si="119"/>
        <v>0</v>
      </c>
      <c r="AA605" s="78">
        <f t="shared" si="119"/>
        <v>0</v>
      </c>
      <c r="AB605" s="111">
        <f t="shared" si="119"/>
        <v>0</v>
      </c>
      <c r="AC605" s="107">
        <f t="shared" si="119"/>
        <v>0</v>
      </c>
      <c r="AD605" s="78">
        <f t="shared" si="119"/>
        <v>0</v>
      </c>
      <c r="AE605" s="78">
        <f t="shared" si="119"/>
        <v>0</v>
      </c>
      <c r="AF605" s="78">
        <f t="shared" si="119"/>
        <v>0</v>
      </c>
      <c r="AG605" s="78">
        <f t="shared" si="119"/>
        <v>0</v>
      </c>
      <c r="AH605" s="78">
        <f t="shared" si="119"/>
        <v>0</v>
      </c>
      <c r="AI605" s="78">
        <f t="shared" si="119"/>
        <v>0</v>
      </c>
      <c r="AJ605" s="78">
        <f t="shared" si="119"/>
        <v>0</v>
      </c>
      <c r="AK605" s="78">
        <f t="shared" si="119"/>
        <v>0</v>
      </c>
      <c r="AL605" s="78">
        <f t="shared" si="119"/>
        <v>0</v>
      </c>
      <c r="AM605" s="78">
        <f t="shared" si="119"/>
        <v>0</v>
      </c>
      <c r="AN605" s="78">
        <f t="shared" si="119"/>
        <v>0</v>
      </c>
      <c r="AO605" s="78">
        <f t="shared" si="119"/>
        <v>0</v>
      </c>
      <c r="AP605" s="78">
        <f t="shared" si="119"/>
        <v>0</v>
      </c>
      <c r="AQ605" s="78">
        <f t="shared" si="119"/>
        <v>0</v>
      </c>
      <c r="AR605" s="78">
        <f t="shared" si="119"/>
        <v>0</v>
      </c>
      <c r="AS605" s="78">
        <f t="shared" si="119"/>
        <v>0</v>
      </c>
      <c r="AT605" s="78">
        <f t="shared" si="119"/>
        <v>0</v>
      </c>
      <c r="AU605" s="78">
        <f t="shared" si="119"/>
        <v>0</v>
      </c>
      <c r="AV605" s="78">
        <f t="shared" si="119"/>
        <v>0</v>
      </c>
      <c r="AW605" s="78">
        <f t="shared" si="119"/>
        <v>0</v>
      </c>
      <c r="AX605" s="78">
        <f t="shared" si="119"/>
        <v>0</v>
      </c>
      <c r="AY605" s="78">
        <f t="shared" si="119"/>
        <v>0</v>
      </c>
    </row>
    <row r="606" spans="1:51" ht="47.25">
      <c r="A606" s="105" t="s">
        <v>263</v>
      </c>
      <c r="B606" s="106" t="s">
        <v>94</v>
      </c>
      <c r="C606" s="105" t="s">
        <v>6</v>
      </c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121"/>
      <c r="AC606" s="110"/>
      <c r="AD606" s="120"/>
      <c r="AE606" s="120"/>
      <c r="AF606" s="120"/>
      <c r="AG606" s="120"/>
      <c r="AH606" s="120"/>
      <c r="AI606" s="120"/>
      <c r="AJ606" s="120"/>
      <c r="AK606" s="120"/>
      <c r="AL606" s="120"/>
      <c r="AM606" s="120"/>
      <c r="AN606" s="120"/>
      <c r="AO606" s="120"/>
      <c r="AP606" s="120"/>
      <c r="AQ606" s="120"/>
      <c r="AR606" s="120"/>
      <c r="AS606" s="120"/>
      <c r="AT606" s="120"/>
      <c r="AU606" s="120"/>
      <c r="AV606" s="120"/>
      <c r="AW606" s="120"/>
      <c r="AX606" s="120"/>
      <c r="AY606" s="120"/>
    </row>
    <row r="607" spans="1:51" ht="47.25">
      <c r="A607" s="105" t="s">
        <v>264</v>
      </c>
      <c r="B607" s="106" t="s">
        <v>96</v>
      </c>
      <c r="C607" s="105" t="s">
        <v>6</v>
      </c>
      <c r="D607" s="120"/>
      <c r="E607" s="120"/>
      <c r="F607" s="120"/>
      <c r="G607" s="120"/>
      <c r="H607" s="120"/>
      <c r="I607" s="120"/>
      <c r="J607" s="120"/>
      <c r="K607" s="120"/>
      <c r="L607" s="120"/>
      <c r="M607" s="120"/>
      <c r="N607" s="120"/>
      <c r="O607" s="120"/>
      <c r="P607" s="120"/>
      <c r="Q607" s="120"/>
      <c r="R607" s="120"/>
      <c r="S607" s="120"/>
      <c r="T607" s="120"/>
      <c r="U607" s="120"/>
      <c r="V607" s="120"/>
      <c r="W607" s="120"/>
      <c r="X607" s="120"/>
      <c r="Y607" s="120"/>
      <c r="Z607" s="120"/>
      <c r="AA607" s="120"/>
      <c r="AB607" s="121"/>
      <c r="AC607" s="110"/>
      <c r="AD607" s="120"/>
      <c r="AE607" s="120"/>
      <c r="AF607" s="120"/>
      <c r="AG607" s="120"/>
      <c r="AH607" s="120"/>
      <c r="AI607" s="120"/>
      <c r="AJ607" s="120"/>
      <c r="AK607" s="120"/>
      <c r="AL607" s="120"/>
      <c r="AM607" s="120"/>
      <c r="AN607" s="120"/>
      <c r="AO607" s="120"/>
      <c r="AP607" s="120"/>
      <c r="AQ607" s="120"/>
      <c r="AR607" s="120"/>
      <c r="AS607" s="120"/>
      <c r="AT607" s="120"/>
      <c r="AU607" s="120"/>
      <c r="AV607" s="120"/>
      <c r="AW607" s="120"/>
      <c r="AX607" s="120"/>
      <c r="AY607" s="120"/>
    </row>
    <row r="608" spans="1:51" ht="31.5">
      <c r="A608" s="105" t="s">
        <v>265</v>
      </c>
      <c r="B608" s="106" t="s">
        <v>98</v>
      </c>
      <c r="C608" s="105" t="s">
        <v>6</v>
      </c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121"/>
      <c r="AC608" s="110"/>
      <c r="AD608" s="120"/>
      <c r="AE608" s="120"/>
      <c r="AF608" s="120"/>
      <c r="AG608" s="120"/>
      <c r="AH608" s="120"/>
      <c r="AI608" s="120"/>
      <c r="AJ608" s="120"/>
      <c r="AK608" s="120"/>
      <c r="AL608" s="120"/>
      <c r="AM608" s="120"/>
      <c r="AN608" s="120"/>
      <c r="AO608" s="120"/>
      <c r="AP608" s="120"/>
      <c r="AQ608" s="120"/>
      <c r="AR608" s="120"/>
      <c r="AS608" s="120"/>
      <c r="AT608" s="120"/>
      <c r="AU608" s="120"/>
      <c r="AV608" s="120"/>
      <c r="AW608" s="120"/>
      <c r="AX608" s="120"/>
      <c r="AY608" s="120"/>
    </row>
    <row r="609" spans="1:51" ht="31.5">
      <c r="A609" s="105" t="s">
        <v>266</v>
      </c>
      <c r="B609" s="106" t="s">
        <v>100</v>
      </c>
      <c r="C609" s="105" t="s">
        <v>6</v>
      </c>
      <c r="D609" s="120"/>
      <c r="E609" s="120"/>
      <c r="F609" s="120"/>
      <c r="G609" s="120"/>
      <c r="H609" s="120"/>
      <c r="I609" s="120"/>
      <c r="J609" s="120"/>
      <c r="K609" s="120"/>
      <c r="L609" s="120"/>
      <c r="M609" s="120"/>
      <c r="N609" s="120"/>
      <c r="O609" s="120"/>
      <c r="P609" s="120"/>
      <c r="Q609" s="120"/>
      <c r="R609" s="120"/>
      <c r="S609" s="120"/>
      <c r="T609" s="120"/>
      <c r="U609" s="120"/>
      <c r="V609" s="120"/>
      <c r="W609" s="120"/>
      <c r="X609" s="120"/>
      <c r="Y609" s="120"/>
      <c r="Z609" s="120"/>
      <c r="AA609" s="120"/>
      <c r="AB609" s="121"/>
      <c r="AC609" s="110"/>
      <c r="AD609" s="120"/>
      <c r="AE609" s="120"/>
      <c r="AF609" s="120"/>
      <c r="AG609" s="120"/>
      <c r="AH609" s="120"/>
      <c r="AI609" s="120"/>
      <c r="AJ609" s="120"/>
      <c r="AK609" s="120"/>
      <c r="AL609" s="120"/>
      <c r="AM609" s="120"/>
      <c r="AN609" s="120"/>
      <c r="AO609" s="120"/>
      <c r="AP609" s="120"/>
      <c r="AQ609" s="120"/>
      <c r="AR609" s="120"/>
      <c r="AS609" s="120"/>
      <c r="AT609" s="120"/>
      <c r="AU609" s="120"/>
      <c r="AV609" s="120"/>
      <c r="AW609" s="120"/>
      <c r="AX609" s="120"/>
      <c r="AY609" s="120"/>
    </row>
    <row r="610" spans="1:51" ht="15.75">
      <c r="A610" s="105" t="s">
        <v>267</v>
      </c>
      <c r="B610" s="106" t="s">
        <v>102</v>
      </c>
      <c r="C610" s="105" t="s">
        <v>6</v>
      </c>
      <c r="D610" s="78">
        <f t="shared" ref="D610:AY610" si="120">SUM(D611:D620)</f>
        <v>0</v>
      </c>
      <c r="E610" s="78">
        <f t="shared" si="120"/>
        <v>0</v>
      </c>
      <c r="F610" s="78">
        <f t="shared" si="120"/>
        <v>0</v>
      </c>
      <c r="G610" s="78">
        <f t="shared" si="120"/>
        <v>0</v>
      </c>
      <c r="H610" s="78">
        <f t="shared" si="120"/>
        <v>0</v>
      </c>
      <c r="I610" s="78">
        <f t="shared" si="120"/>
        <v>0</v>
      </c>
      <c r="J610" s="78">
        <f t="shared" si="120"/>
        <v>0</v>
      </c>
      <c r="K610" s="78">
        <f t="shared" si="120"/>
        <v>0</v>
      </c>
      <c r="L610" s="78">
        <f t="shared" si="120"/>
        <v>0</v>
      </c>
      <c r="M610" s="78">
        <f t="shared" si="120"/>
        <v>0</v>
      </c>
      <c r="N610" s="78">
        <f t="shared" si="120"/>
        <v>0</v>
      </c>
      <c r="O610" s="78">
        <f t="shared" si="120"/>
        <v>0</v>
      </c>
      <c r="P610" s="78">
        <f t="shared" si="120"/>
        <v>0</v>
      </c>
      <c r="Q610" s="78">
        <f t="shared" si="120"/>
        <v>0</v>
      </c>
      <c r="R610" s="78">
        <f t="shared" si="120"/>
        <v>0</v>
      </c>
      <c r="S610" s="78">
        <f t="shared" si="120"/>
        <v>0</v>
      </c>
      <c r="T610" s="78">
        <f t="shared" si="120"/>
        <v>0</v>
      </c>
      <c r="U610" s="78">
        <f t="shared" si="120"/>
        <v>0</v>
      </c>
      <c r="V610" s="78">
        <f t="shared" si="120"/>
        <v>0</v>
      </c>
      <c r="W610" s="78">
        <f t="shared" si="120"/>
        <v>0</v>
      </c>
      <c r="X610" s="78">
        <f t="shared" si="120"/>
        <v>0</v>
      </c>
      <c r="Y610" s="78">
        <f t="shared" si="120"/>
        <v>0</v>
      </c>
      <c r="Z610" s="78">
        <f t="shared" si="120"/>
        <v>0</v>
      </c>
      <c r="AA610" s="78">
        <f t="shared" si="120"/>
        <v>0</v>
      </c>
      <c r="AB610" s="111">
        <f t="shared" si="120"/>
        <v>0</v>
      </c>
      <c r="AC610" s="107">
        <f t="shared" si="120"/>
        <v>0</v>
      </c>
      <c r="AD610" s="78">
        <f t="shared" si="120"/>
        <v>0</v>
      </c>
      <c r="AE610" s="78">
        <f t="shared" si="120"/>
        <v>0</v>
      </c>
      <c r="AF610" s="78">
        <f t="shared" si="120"/>
        <v>0</v>
      </c>
      <c r="AG610" s="78">
        <f t="shared" si="120"/>
        <v>0</v>
      </c>
      <c r="AH610" s="78">
        <f t="shared" si="120"/>
        <v>0</v>
      </c>
      <c r="AI610" s="78">
        <f t="shared" si="120"/>
        <v>0</v>
      </c>
      <c r="AJ610" s="78">
        <f t="shared" si="120"/>
        <v>0</v>
      </c>
      <c r="AK610" s="78">
        <f t="shared" si="120"/>
        <v>0</v>
      </c>
      <c r="AL610" s="78">
        <f t="shared" si="120"/>
        <v>0</v>
      </c>
      <c r="AM610" s="78">
        <f t="shared" si="120"/>
        <v>0</v>
      </c>
      <c r="AN610" s="78">
        <f t="shared" si="120"/>
        <v>11.190008360000011</v>
      </c>
      <c r="AO610" s="78">
        <f t="shared" si="120"/>
        <v>0.14000000000000001</v>
      </c>
      <c r="AP610" s="78">
        <f t="shared" si="120"/>
        <v>0</v>
      </c>
      <c r="AQ610" s="78">
        <f t="shared" si="120"/>
        <v>0</v>
      </c>
      <c r="AR610" s="78">
        <f t="shared" si="120"/>
        <v>0</v>
      </c>
      <c r="AS610" s="78">
        <f t="shared" si="120"/>
        <v>0</v>
      </c>
      <c r="AT610" s="78">
        <f t="shared" si="120"/>
        <v>0</v>
      </c>
      <c r="AU610" s="78">
        <f t="shared" si="120"/>
        <v>0</v>
      </c>
      <c r="AV610" s="78">
        <f t="shared" si="120"/>
        <v>8.7661809999999996</v>
      </c>
      <c r="AW610" s="78">
        <f>SUM(AW611:AW620)</f>
        <v>32.025848110000005</v>
      </c>
      <c r="AX610" s="78">
        <f t="shared" si="120"/>
        <v>0</v>
      </c>
      <c r="AY610" s="78">
        <f t="shared" si="120"/>
        <v>0</v>
      </c>
    </row>
    <row r="611" spans="1:51" ht="47.25">
      <c r="A611" s="105" t="s">
        <v>267</v>
      </c>
      <c r="B611" s="106" t="s">
        <v>700</v>
      </c>
      <c r="C611" s="105" t="s">
        <v>701</v>
      </c>
      <c r="D611" s="88">
        <v>0</v>
      </c>
      <c r="E611" s="88"/>
      <c r="F611" s="88">
        <v>0</v>
      </c>
      <c r="G611" s="88"/>
      <c r="H611" s="88">
        <v>0</v>
      </c>
      <c r="I611" s="88"/>
      <c r="J611" s="88">
        <v>0</v>
      </c>
      <c r="K611" s="88"/>
      <c r="L611" s="88">
        <v>0</v>
      </c>
      <c r="M611" s="88"/>
      <c r="N611" s="88">
        <v>0</v>
      </c>
      <c r="O611" s="88"/>
      <c r="P611" s="88">
        <v>0</v>
      </c>
      <c r="Q611" s="88"/>
      <c r="R611" s="88">
        <v>0</v>
      </c>
      <c r="S611" s="88"/>
      <c r="T611" s="88">
        <v>0</v>
      </c>
      <c r="U611" s="88"/>
      <c r="V611" s="88">
        <v>0</v>
      </c>
      <c r="W611" s="88"/>
      <c r="X611" s="88">
        <v>0</v>
      </c>
      <c r="Y611" s="88"/>
      <c r="Z611" s="88">
        <v>0</v>
      </c>
      <c r="AA611" s="88"/>
      <c r="AB611" s="109">
        <v>0</v>
      </c>
      <c r="AC611" s="110"/>
      <c r="AD611" s="88">
        <v>0</v>
      </c>
      <c r="AE611" s="88"/>
      <c r="AF611" s="88">
        <v>0</v>
      </c>
      <c r="AG611" s="88"/>
      <c r="AH611" s="88">
        <v>0</v>
      </c>
      <c r="AI611" s="88"/>
      <c r="AJ611" s="88">
        <v>0</v>
      </c>
      <c r="AK611" s="88"/>
      <c r="AL611" s="88">
        <v>0</v>
      </c>
      <c r="AM611" s="88"/>
      <c r="AN611" s="88">
        <v>0</v>
      </c>
      <c r="AO611" s="88"/>
      <c r="AP611" s="88">
        <v>0</v>
      </c>
      <c r="AQ611" s="88"/>
      <c r="AR611" s="88">
        <v>0</v>
      </c>
      <c r="AS611" s="88"/>
      <c r="AT611" s="88">
        <v>0</v>
      </c>
      <c r="AU611" s="88"/>
      <c r="AV611" s="88">
        <v>3.0339999999999998</v>
      </c>
      <c r="AW611" s="88">
        <v>3.0339999999999998</v>
      </c>
      <c r="AX611" s="88">
        <v>0</v>
      </c>
      <c r="AY611" s="88"/>
    </row>
    <row r="612" spans="1:51" ht="31.5">
      <c r="A612" s="105" t="s">
        <v>267</v>
      </c>
      <c r="B612" s="106" t="s">
        <v>702</v>
      </c>
      <c r="C612" s="105" t="s">
        <v>703</v>
      </c>
      <c r="D612" s="88">
        <v>0</v>
      </c>
      <c r="E612" s="88"/>
      <c r="F612" s="88">
        <v>0</v>
      </c>
      <c r="G612" s="88"/>
      <c r="H612" s="88">
        <v>0</v>
      </c>
      <c r="I612" s="88"/>
      <c r="J612" s="88">
        <v>0</v>
      </c>
      <c r="K612" s="88"/>
      <c r="L612" s="88">
        <v>0</v>
      </c>
      <c r="M612" s="88"/>
      <c r="N612" s="88">
        <v>0</v>
      </c>
      <c r="O612" s="88"/>
      <c r="P612" s="88">
        <v>0</v>
      </c>
      <c r="Q612" s="88"/>
      <c r="R612" s="88">
        <v>0</v>
      </c>
      <c r="S612" s="88"/>
      <c r="T612" s="88">
        <v>0</v>
      </c>
      <c r="U612" s="88"/>
      <c r="V612" s="88">
        <v>0</v>
      </c>
      <c r="W612" s="88"/>
      <c r="X612" s="88">
        <v>0</v>
      </c>
      <c r="Y612" s="88"/>
      <c r="Z612" s="88">
        <v>0</v>
      </c>
      <c r="AA612" s="88"/>
      <c r="AB612" s="109">
        <v>0</v>
      </c>
      <c r="AC612" s="110"/>
      <c r="AD612" s="88">
        <v>0</v>
      </c>
      <c r="AE612" s="88"/>
      <c r="AF612" s="88">
        <v>0</v>
      </c>
      <c r="AG612" s="88"/>
      <c r="AH612" s="88">
        <v>0</v>
      </c>
      <c r="AI612" s="88"/>
      <c r="AJ612" s="88">
        <v>0</v>
      </c>
      <c r="AK612" s="88"/>
      <c r="AL612" s="88">
        <v>0</v>
      </c>
      <c r="AM612" s="88"/>
      <c r="AN612" s="88">
        <v>0</v>
      </c>
      <c r="AO612" s="88"/>
      <c r="AP612" s="88">
        <v>0</v>
      </c>
      <c r="AQ612" s="88"/>
      <c r="AR612" s="88">
        <v>0</v>
      </c>
      <c r="AS612" s="88"/>
      <c r="AT612" s="88">
        <v>0</v>
      </c>
      <c r="AU612" s="88"/>
      <c r="AV612" s="88">
        <v>4.2514479999999999</v>
      </c>
      <c r="AW612" s="88">
        <v>4.2514479999999999</v>
      </c>
      <c r="AX612" s="88">
        <v>0</v>
      </c>
      <c r="AY612" s="88"/>
    </row>
    <row r="613" spans="1:51" ht="110.25">
      <c r="A613" s="105" t="s">
        <v>267</v>
      </c>
      <c r="B613" s="106" t="s">
        <v>704</v>
      </c>
      <c r="C613" s="105" t="s">
        <v>705</v>
      </c>
      <c r="D613" s="88">
        <v>0</v>
      </c>
      <c r="E613" s="88"/>
      <c r="F613" s="88">
        <v>0</v>
      </c>
      <c r="G613" s="88"/>
      <c r="H613" s="88">
        <v>0</v>
      </c>
      <c r="I613" s="88"/>
      <c r="J613" s="88">
        <v>0</v>
      </c>
      <c r="K613" s="88"/>
      <c r="L613" s="88">
        <v>0</v>
      </c>
      <c r="M613" s="88"/>
      <c r="N613" s="88">
        <v>0</v>
      </c>
      <c r="O613" s="88"/>
      <c r="P613" s="88">
        <v>0</v>
      </c>
      <c r="Q613" s="88"/>
      <c r="R613" s="88">
        <v>0</v>
      </c>
      <c r="S613" s="88"/>
      <c r="T613" s="88">
        <v>0</v>
      </c>
      <c r="U613" s="88"/>
      <c r="V613" s="88">
        <v>0</v>
      </c>
      <c r="W613" s="88"/>
      <c r="X613" s="88">
        <v>0</v>
      </c>
      <c r="Y613" s="88"/>
      <c r="Z613" s="88">
        <v>0</v>
      </c>
      <c r="AA613" s="88"/>
      <c r="AB613" s="109">
        <v>0</v>
      </c>
      <c r="AC613" s="110"/>
      <c r="AD613" s="88">
        <v>0</v>
      </c>
      <c r="AE613" s="88"/>
      <c r="AF613" s="88">
        <v>0</v>
      </c>
      <c r="AG613" s="88"/>
      <c r="AH613" s="88">
        <v>0</v>
      </c>
      <c r="AI613" s="88"/>
      <c r="AJ613" s="88">
        <v>0</v>
      </c>
      <c r="AK613" s="88"/>
      <c r="AL613" s="88">
        <v>0</v>
      </c>
      <c r="AM613" s="88"/>
      <c r="AN613" s="88">
        <v>0</v>
      </c>
      <c r="AO613" s="88"/>
      <c r="AP613" s="88">
        <v>0</v>
      </c>
      <c r="AQ613" s="88"/>
      <c r="AR613" s="88">
        <v>0</v>
      </c>
      <c r="AS613" s="88"/>
      <c r="AT613" s="88">
        <v>0</v>
      </c>
      <c r="AU613" s="88"/>
      <c r="AV613" s="88">
        <v>0</v>
      </c>
      <c r="AW613" s="88">
        <v>1.0041183500000002</v>
      </c>
      <c r="AX613" s="88">
        <v>0</v>
      </c>
      <c r="AY613" s="88"/>
    </row>
    <row r="614" spans="1:51" ht="31.5">
      <c r="A614" s="105" t="s">
        <v>267</v>
      </c>
      <c r="B614" s="106" t="s">
        <v>706</v>
      </c>
      <c r="C614" s="105" t="s">
        <v>707</v>
      </c>
      <c r="D614" s="88">
        <v>0</v>
      </c>
      <c r="E614" s="88"/>
      <c r="F614" s="88">
        <v>0</v>
      </c>
      <c r="G614" s="88"/>
      <c r="H614" s="88">
        <v>0</v>
      </c>
      <c r="I614" s="88"/>
      <c r="J614" s="88">
        <v>0</v>
      </c>
      <c r="K614" s="88"/>
      <c r="L614" s="88">
        <v>0</v>
      </c>
      <c r="M614" s="88"/>
      <c r="N614" s="88">
        <v>0</v>
      </c>
      <c r="O614" s="88"/>
      <c r="P614" s="88">
        <v>0</v>
      </c>
      <c r="Q614" s="88"/>
      <c r="R614" s="88">
        <v>0</v>
      </c>
      <c r="S614" s="88"/>
      <c r="T614" s="88">
        <v>0</v>
      </c>
      <c r="U614" s="88"/>
      <c r="V614" s="88">
        <v>0</v>
      </c>
      <c r="W614" s="88"/>
      <c r="X614" s="88">
        <v>0</v>
      </c>
      <c r="Y614" s="88"/>
      <c r="Z614" s="88">
        <v>0</v>
      </c>
      <c r="AA614" s="88"/>
      <c r="AB614" s="109">
        <v>0</v>
      </c>
      <c r="AC614" s="110"/>
      <c r="AD614" s="88">
        <v>0</v>
      </c>
      <c r="AE614" s="88"/>
      <c r="AF614" s="88">
        <v>0</v>
      </c>
      <c r="AG614" s="88"/>
      <c r="AH614" s="88">
        <v>0</v>
      </c>
      <c r="AI614" s="88"/>
      <c r="AJ614" s="88">
        <v>0</v>
      </c>
      <c r="AK614" s="88"/>
      <c r="AL614" s="88">
        <v>0</v>
      </c>
      <c r="AM614" s="88"/>
      <c r="AN614" s="88">
        <v>0</v>
      </c>
      <c r="AO614" s="88"/>
      <c r="AP614" s="88">
        <v>0</v>
      </c>
      <c r="AQ614" s="88"/>
      <c r="AR614" s="88">
        <v>0</v>
      </c>
      <c r="AS614" s="88"/>
      <c r="AT614" s="88">
        <v>0</v>
      </c>
      <c r="AU614" s="88"/>
      <c r="AV614" s="88">
        <v>1.4807330000000001</v>
      </c>
      <c r="AW614" s="88">
        <v>0.59749999999999992</v>
      </c>
      <c r="AX614" s="88">
        <v>0</v>
      </c>
      <c r="AY614" s="88"/>
    </row>
    <row r="615" spans="1:51" ht="78.75">
      <c r="A615" s="105" t="s">
        <v>267</v>
      </c>
      <c r="B615" s="106" t="s">
        <v>708</v>
      </c>
      <c r="C615" s="105" t="s">
        <v>709</v>
      </c>
      <c r="D615" s="88">
        <v>0</v>
      </c>
      <c r="E615" s="88"/>
      <c r="F615" s="88">
        <v>0</v>
      </c>
      <c r="G615" s="88"/>
      <c r="H615" s="88">
        <v>0</v>
      </c>
      <c r="I615" s="88"/>
      <c r="J615" s="88">
        <v>0</v>
      </c>
      <c r="K615" s="88"/>
      <c r="L615" s="88">
        <v>0</v>
      </c>
      <c r="M615" s="88"/>
      <c r="N615" s="88">
        <v>0</v>
      </c>
      <c r="O615" s="88"/>
      <c r="P615" s="88">
        <v>0</v>
      </c>
      <c r="Q615" s="88"/>
      <c r="R615" s="88">
        <v>0</v>
      </c>
      <c r="S615" s="88"/>
      <c r="T615" s="88">
        <v>0</v>
      </c>
      <c r="U615" s="88"/>
      <c r="V615" s="88">
        <v>0</v>
      </c>
      <c r="W615" s="88"/>
      <c r="X615" s="88">
        <v>0</v>
      </c>
      <c r="Y615" s="88"/>
      <c r="Z615" s="88">
        <v>0</v>
      </c>
      <c r="AA615" s="88"/>
      <c r="AB615" s="109">
        <v>0</v>
      </c>
      <c r="AC615" s="110"/>
      <c r="AD615" s="88">
        <v>0</v>
      </c>
      <c r="AE615" s="88"/>
      <c r="AF615" s="88">
        <v>0</v>
      </c>
      <c r="AG615" s="88"/>
      <c r="AH615" s="88">
        <v>0</v>
      </c>
      <c r="AI615" s="88"/>
      <c r="AJ615" s="88">
        <v>0</v>
      </c>
      <c r="AK615" s="88"/>
      <c r="AL615" s="88">
        <v>0</v>
      </c>
      <c r="AM615" s="88"/>
      <c r="AN615" s="88">
        <v>11.190008360000011</v>
      </c>
      <c r="AO615" s="88">
        <v>0.14000000000000001</v>
      </c>
      <c r="AP615" s="88">
        <v>0</v>
      </c>
      <c r="AQ615" s="88"/>
      <c r="AR615" s="88">
        <v>0</v>
      </c>
      <c r="AS615" s="88"/>
      <c r="AT615" s="88">
        <v>0</v>
      </c>
      <c r="AU615" s="88"/>
      <c r="AV615" s="88">
        <v>0</v>
      </c>
      <c r="AW615" s="88">
        <v>20.57801503</v>
      </c>
      <c r="AX615" s="88">
        <v>0</v>
      </c>
      <c r="AY615" s="88"/>
    </row>
    <row r="616" spans="1:51" ht="47.25">
      <c r="A616" s="105" t="s">
        <v>267</v>
      </c>
      <c r="B616" s="106" t="s">
        <v>710</v>
      </c>
      <c r="C616" s="105" t="s">
        <v>711</v>
      </c>
      <c r="D616" s="88"/>
      <c r="E616" s="88"/>
      <c r="F616" s="88"/>
      <c r="G616" s="88"/>
      <c r="H616" s="88"/>
      <c r="I616" s="88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88"/>
      <c r="U616" s="88"/>
      <c r="V616" s="88"/>
      <c r="W616" s="88"/>
      <c r="X616" s="88"/>
      <c r="Y616" s="88"/>
      <c r="Z616" s="88"/>
      <c r="AA616" s="88"/>
      <c r="AB616" s="109"/>
      <c r="AC616" s="110"/>
      <c r="AD616" s="88"/>
      <c r="AE616" s="88"/>
      <c r="AF616" s="88"/>
      <c r="AG616" s="88"/>
      <c r="AH616" s="88"/>
      <c r="AI616" s="88"/>
      <c r="AJ616" s="88"/>
      <c r="AK616" s="88"/>
      <c r="AL616" s="88"/>
      <c r="AM616" s="88"/>
      <c r="AN616" s="88"/>
      <c r="AO616" s="88"/>
      <c r="AP616" s="88"/>
      <c r="AQ616" s="88"/>
      <c r="AR616" s="88"/>
      <c r="AS616" s="88"/>
      <c r="AT616" s="88"/>
      <c r="AU616" s="88"/>
      <c r="AV616" s="88"/>
      <c r="AW616" s="88">
        <v>2.9187000000000001E-4</v>
      </c>
      <c r="AX616" s="88"/>
      <c r="AY616" s="88"/>
    </row>
    <row r="617" spans="1:51" ht="15.75">
      <c r="A617" s="105" t="s">
        <v>267</v>
      </c>
      <c r="B617" s="106" t="s">
        <v>712</v>
      </c>
      <c r="C617" s="105" t="s">
        <v>713</v>
      </c>
      <c r="D617" s="88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  <c r="Y617" s="88"/>
      <c r="Z617" s="88"/>
      <c r="AA617" s="88"/>
      <c r="AB617" s="109"/>
      <c r="AC617" s="110"/>
      <c r="AD617" s="88"/>
      <c r="AE617" s="88"/>
      <c r="AF617" s="88"/>
      <c r="AG617" s="88"/>
      <c r="AH617" s="88"/>
      <c r="AI617" s="88"/>
      <c r="AJ617" s="88"/>
      <c r="AK617" s="88"/>
      <c r="AL617" s="88"/>
      <c r="AM617" s="88"/>
      <c r="AN617" s="88"/>
      <c r="AO617" s="88"/>
      <c r="AP617" s="88"/>
      <c r="AQ617" s="88"/>
      <c r="AR617" s="88"/>
      <c r="AS617" s="88"/>
      <c r="AT617" s="88"/>
      <c r="AU617" s="88"/>
      <c r="AV617" s="88"/>
      <c r="AW617" s="88">
        <v>0.14000000000000001</v>
      </c>
      <c r="AX617" s="88"/>
      <c r="AY617" s="88"/>
    </row>
    <row r="618" spans="1:51" ht="31.5">
      <c r="A618" s="105" t="s">
        <v>267</v>
      </c>
      <c r="B618" s="106" t="s">
        <v>714</v>
      </c>
      <c r="C618" s="105" t="s">
        <v>715</v>
      </c>
      <c r="D618" s="88"/>
      <c r="E618" s="88"/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8"/>
      <c r="X618" s="88"/>
      <c r="Y618" s="88"/>
      <c r="Z618" s="88"/>
      <c r="AA618" s="88"/>
      <c r="AB618" s="109"/>
      <c r="AC618" s="110"/>
      <c r="AD618" s="88"/>
      <c r="AE618" s="88"/>
      <c r="AF618" s="88"/>
      <c r="AG618" s="88"/>
      <c r="AH618" s="88"/>
      <c r="AI618" s="88"/>
      <c r="AJ618" s="88"/>
      <c r="AK618" s="88"/>
      <c r="AL618" s="88"/>
      <c r="AM618" s="88"/>
      <c r="AN618" s="88"/>
      <c r="AO618" s="88"/>
      <c r="AP618" s="88"/>
      <c r="AQ618" s="88"/>
      <c r="AR618" s="88"/>
      <c r="AS618" s="88"/>
      <c r="AT618" s="88"/>
      <c r="AU618" s="88"/>
      <c r="AV618" s="88"/>
      <c r="AW618" s="88">
        <v>2.0230227200000002</v>
      </c>
      <c r="AX618" s="88"/>
      <c r="AY618" s="88"/>
    </row>
    <row r="619" spans="1:51" ht="31.5">
      <c r="A619" s="105" t="s">
        <v>267</v>
      </c>
      <c r="B619" s="106" t="s">
        <v>716</v>
      </c>
      <c r="C619" s="105" t="s">
        <v>717</v>
      </c>
      <c r="D619" s="88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  <c r="Y619" s="88"/>
      <c r="Z619" s="88"/>
      <c r="AA619" s="88"/>
      <c r="AB619" s="109"/>
      <c r="AC619" s="110"/>
      <c r="AD619" s="88"/>
      <c r="AE619" s="88"/>
      <c r="AF619" s="88"/>
      <c r="AG619" s="88"/>
      <c r="AH619" s="88"/>
      <c r="AI619" s="88"/>
      <c r="AJ619" s="88"/>
      <c r="AK619" s="88"/>
      <c r="AL619" s="88"/>
      <c r="AM619" s="88"/>
      <c r="AN619" s="88"/>
      <c r="AO619" s="88"/>
      <c r="AP619" s="88"/>
      <c r="AQ619" s="88"/>
      <c r="AR619" s="88"/>
      <c r="AS619" s="88"/>
      <c r="AT619" s="88"/>
      <c r="AU619" s="88"/>
      <c r="AV619" s="88"/>
      <c r="AW619" s="88">
        <v>6.0699999999999997E-2</v>
      </c>
      <c r="AX619" s="88"/>
      <c r="AY619" s="88"/>
    </row>
    <row r="620" spans="1:51" ht="15.75">
      <c r="A620" s="105" t="s">
        <v>267</v>
      </c>
      <c r="B620" s="106" t="s">
        <v>718</v>
      </c>
      <c r="C620" s="105" t="s">
        <v>719</v>
      </c>
      <c r="D620" s="88"/>
      <c r="E620" s="88"/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  <c r="Y620" s="88"/>
      <c r="Z620" s="88"/>
      <c r="AA620" s="88"/>
      <c r="AB620" s="109"/>
      <c r="AC620" s="110"/>
      <c r="AD620" s="88"/>
      <c r="AE620" s="88"/>
      <c r="AF620" s="88"/>
      <c r="AG620" s="88"/>
      <c r="AH620" s="88"/>
      <c r="AI620" s="88"/>
      <c r="AJ620" s="88"/>
      <c r="AK620" s="88"/>
      <c r="AL620" s="88"/>
      <c r="AM620" s="88"/>
      <c r="AN620" s="88"/>
      <c r="AO620" s="88"/>
      <c r="AP620" s="88"/>
      <c r="AQ620" s="88"/>
      <c r="AR620" s="88"/>
      <c r="AS620" s="88"/>
      <c r="AT620" s="88"/>
      <c r="AU620" s="88"/>
      <c r="AV620" s="88"/>
      <c r="AW620" s="88">
        <v>0.33675213999999998</v>
      </c>
      <c r="AX620" s="88"/>
      <c r="AY620" s="88"/>
    </row>
    <row r="621" spans="1:51" ht="31.5">
      <c r="A621" s="105" t="s">
        <v>268</v>
      </c>
      <c r="B621" s="106" t="s">
        <v>269</v>
      </c>
      <c r="C621" s="105" t="s">
        <v>6</v>
      </c>
      <c r="D621" s="78">
        <f t="shared" ref="D621:AY621" si="121">D622+D642+D662+D666+D667+D668</f>
        <v>0</v>
      </c>
      <c r="E621" s="78">
        <f t="shared" si="121"/>
        <v>0</v>
      </c>
      <c r="F621" s="78">
        <f t="shared" si="121"/>
        <v>0</v>
      </c>
      <c r="G621" s="78">
        <f t="shared" si="121"/>
        <v>0</v>
      </c>
      <c r="H621" s="78">
        <f t="shared" si="121"/>
        <v>0</v>
      </c>
      <c r="I621" s="78">
        <f t="shared" si="121"/>
        <v>0</v>
      </c>
      <c r="J621" s="78">
        <f t="shared" si="121"/>
        <v>0</v>
      </c>
      <c r="K621" s="78">
        <f t="shared" si="121"/>
        <v>0</v>
      </c>
      <c r="L621" s="78">
        <f t="shared" si="121"/>
        <v>0</v>
      </c>
      <c r="M621" s="78">
        <f t="shared" si="121"/>
        <v>0</v>
      </c>
      <c r="N621" s="78">
        <f t="shared" si="121"/>
        <v>0</v>
      </c>
      <c r="O621" s="78">
        <f t="shared" si="121"/>
        <v>0</v>
      </c>
      <c r="P621" s="78">
        <f t="shared" si="121"/>
        <v>0</v>
      </c>
      <c r="Q621" s="78">
        <f t="shared" si="121"/>
        <v>0</v>
      </c>
      <c r="R621" s="78">
        <f t="shared" si="121"/>
        <v>0</v>
      </c>
      <c r="S621" s="78">
        <f t="shared" si="121"/>
        <v>0</v>
      </c>
      <c r="T621" s="78">
        <f t="shared" si="121"/>
        <v>0</v>
      </c>
      <c r="U621" s="78">
        <f t="shared" si="121"/>
        <v>0</v>
      </c>
      <c r="V621" s="78">
        <f t="shared" si="121"/>
        <v>0</v>
      </c>
      <c r="W621" s="78">
        <f t="shared" si="121"/>
        <v>0</v>
      </c>
      <c r="X621" s="78">
        <f t="shared" si="121"/>
        <v>0</v>
      </c>
      <c r="Y621" s="78">
        <f t="shared" si="121"/>
        <v>0</v>
      </c>
      <c r="Z621" s="78">
        <f t="shared" si="121"/>
        <v>0</v>
      </c>
      <c r="AA621" s="78">
        <f t="shared" si="121"/>
        <v>0</v>
      </c>
      <c r="AB621" s="111">
        <f t="shared" si="121"/>
        <v>0</v>
      </c>
      <c r="AC621" s="107">
        <f t="shared" si="121"/>
        <v>0</v>
      </c>
      <c r="AD621" s="78">
        <f t="shared" si="121"/>
        <v>0</v>
      </c>
      <c r="AE621" s="78">
        <f t="shared" si="121"/>
        <v>0</v>
      </c>
      <c r="AF621" s="78">
        <f t="shared" si="121"/>
        <v>0</v>
      </c>
      <c r="AG621" s="78">
        <f t="shared" si="121"/>
        <v>0</v>
      </c>
      <c r="AH621" s="78">
        <f t="shared" si="121"/>
        <v>0</v>
      </c>
      <c r="AI621" s="78">
        <f t="shared" si="121"/>
        <v>0</v>
      </c>
      <c r="AJ621" s="78">
        <f t="shared" si="121"/>
        <v>0</v>
      </c>
      <c r="AK621" s="78">
        <f t="shared" si="121"/>
        <v>0</v>
      </c>
      <c r="AL621" s="78">
        <f t="shared" si="121"/>
        <v>0</v>
      </c>
      <c r="AM621" s="78">
        <f t="shared" si="121"/>
        <v>0</v>
      </c>
      <c r="AN621" s="78">
        <f t="shared" si="121"/>
        <v>0</v>
      </c>
      <c r="AO621" s="78">
        <f t="shared" si="121"/>
        <v>0</v>
      </c>
      <c r="AP621" s="78">
        <f t="shared" si="121"/>
        <v>0</v>
      </c>
      <c r="AQ621" s="78">
        <f t="shared" si="121"/>
        <v>0</v>
      </c>
      <c r="AR621" s="78">
        <f t="shared" si="121"/>
        <v>0</v>
      </c>
      <c r="AS621" s="78">
        <f t="shared" si="121"/>
        <v>0</v>
      </c>
      <c r="AT621" s="78">
        <f t="shared" si="121"/>
        <v>0</v>
      </c>
      <c r="AU621" s="78">
        <f t="shared" si="121"/>
        <v>0</v>
      </c>
      <c r="AV621" s="78">
        <f t="shared" si="121"/>
        <v>17.651966620533329</v>
      </c>
      <c r="AW621" s="78">
        <f t="shared" si="121"/>
        <v>23.508818792599996</v>
      </c>
      <c r="AX621" s="78">
        <f t="shared" si="121"/>
        <v>0</v>
      </c>
      <c r="AY621" s="78">
        <f t="shared" si="121"/>
        <v>0</v>
      </c>
    </row>
    <row r="622" spans="1:51" ht="15.75">
      <c r="A622" s="105" t="s">
        <v>270</v>
      </c>
      <c r="B622" s="106" t="s">
        <v>23</v>
      </c>
      <c r="C622" s="105" t="s">
        <v>6</v>
      </c>
      <c r="D622" s="78">
        <f t="shared" ref="D622:AY622" si="122">D623+D627+D630+D639</f>
        <v>0</v>
      </c>
      <c r="E622" s="78">
        <f t="shared" si="122"/>
        <v>0</v>
      </c>
      <c r="F622" s="78">
        <f t="shared" si="122"/>
        <v>0</v>
      </c>
      <c r="G622" s="78">
        <f t="shared" si="122"/>
        <v>0</v>
      </c>
      <c r="H622" s="78">
        <f t="shared" si="122"/>
        <v>0</v>
      </c>
      <c r="I622" s="78">
        <f t="shared" si="122"/>
        <v>0</v>
      </c>
      <c r="J622" s="78">
        <f t="shared" si="122"/>
        <v>0</v>
      </c>
      <c r="K622" s="78">
        <f t="shared" si="122"/>
        <v>0</v>
      </c>
      <c r="L622" s="78">
        <f t="shared" si="122"/>
        <v>0</v>
      </c>
      <c r="M622" s="78">
        <f t="shared" si="122"/>
        <v>0</v>
      </c>
      <c r="N622" s="78">
        <f t="shared" si="122"/>
        <v>0</v>
      </c>
      <c r="O622" s="78">
        <f t="shared" si="122"/>
        <v>0</v>
      </c>
      <c r="P622" s="78">
        <f t="shared" si="122"/>
        <v>0</v>
      </c>
      <c r="Q622" s="78">
        <f t="shared" si="122"/>
        <v>0</v>
      </c>
      <c r="R622" s="78">
        <f t="shared" si="122"/>
        <v>0</v>
      </c>
      <c r="S622" s="78">
        <f t="shared" si="122"/>
        <v>0</v>
      </c>
      <c r="T622" s="78">
        <f t="shared" si="122"/>
        <v>0</v>
      </c>
      <c r="U622" s="78">
        <f t="shared" si="122"/>
        <v>0</v>
      </c>
      <c r="V622" s="78">
        <f t="shared" si="122"/>
        <v>0</v>
      </c>
      <c r="W622" s="78">
        <f t="shared" si="122"/>
        <v>0</v>
      </c>
      <c r="X622" s="78">
        <f t="shared" si="122"/>
        <v>0</v>
      </c>
      <c r="Y622" s="78">
        <f t="shared" si="122"/>
        <v>0</v>
      </c>
      <c r="Z622" s="78">
        <f t="shared" si="122"/>
        <v>0</v>
      </c>
      <c r="AA622" s="78">
        <f t="shared" si="122"/>
        <v>0</v>
      </c>
      <c r="AB622" s="111">
        <f t="shared" si="122"/>
        <v>0</v>
      </c>
      <c r="AC622" s="107">
        <f t="shared" si="122"/>
        <v>0</v>
      </c>
      <c r="AD622" s="78">
        <f t="shared" si="122"/>
        <v>0</v>
      </c>
      <c r="AE622" s="78">
        <f t="shared" si="122"/>
        <v>0</v>
      </c>
      <c r="AF622" s="78">
        <f t="shared" si="122"/>
        <v>0</v>
      </c>
      <c r="AG622" s="78">
        <f t="shared" si="122"/>
        <v>0</v>
      </c>
      <c r="AH622" s="78">
        <f t="shared" si="122"/>
        <v>0</v>
      </c>
      <c r="AI622" s="78">
        <f t="shared" si="122"/>
        <v>0</v>
      </c>
      <c r="AJ622" s="78">
        <f t="shared" si="122"/>
        <v>0</v>
      </c>
      <c r="AK622" s="78">
        <f t="shared" si="122"/>
        <v>0</v>
      </c>
      <c r="AL622" s="78">
        <f t="shared" si="122"/>
        <v>0</v>
      </c>
      <c r="AM622" s="78">
        <f t="shared" si="122"/>
        <v>0</v>
      </c>
      <c r="AN622" s="78">
        <f t="shared" si="122"/>
        <v>0</v>
      </c>
      <c r="AO622" s="78">
        <f t="shared" si="122"/>
        <v>0</v>
      </c>
      <c r="AP622" s="78">
        <f t="shared" si="122"/>
        <v>0</v>
      </c>
      <c r="AQ622" s="78">
        <f t="shared" si="122"/>
        <v>0</v>
      </c>
      <c r="AR622" s="78">
        <f t="shared" si="122"/>
        <v>0</v>
      </c>
      <c r="AS622" s="78">
        <f t="shared" si="122"/>
        <v>0</v>
      </c>
      <c r="AT622" s="78">
        <f t="shared" si="122"/>
        <v>0</v>
      </c>
      <c r="AU622" s="78">
        <f t="shared" si="122"/>
        <v>0</v>
      </c>
      <c r="AV622" s="78">
        <f t="shared" si="122"/>
        <v>0</v>
      </c>
      <c r="AW622" s="78">
        <f t="shared" si="122"/>
        <v>0</v>
      </c>
      <c r="AX622" s="78">
        <f t="shared" si="122"/>
        <v>0</v>
      </c>
      <c r="AY622" s="78">
        <f t="shared" si="122"/>
        <v>0</v>
      </c>
    </row>
    <row r="623" spans="1:51" ht="31.5">
      <c r="A623" s="105" t="s">
        <v>271</v>
      </c>
      <c r="B623" s="106" t="s">
        <v>25</v>
      </c>
      <c r="C623" s="105" t="s">
        <v>6</v>
      </c>
      <c r="D623" s="78">
        <f t="shared" ref="D623:AY623" si="123">D624+D625+D626</f>
        <v>0</v>
      </c>
      <c r="E623" s="78">
        <f t="shared" si="123"/>
        <v>0</v>
      </c>
      <c r="F623" s="78">
        <f t="shared" si="123"/>
        <v>0</v>
      </c>
      <c r="G623" s="78">
        <f t="shared" si="123"/>
        <v>0</v>
      </c>
      <c r="H623" s="78">
        <f t="shared" si="123"/>
        <v>0</v>
      </c>
      <c r="I623" s="78">
        <f t="shared" si="123"/>
        <v>0</v>
      </c>
      <c r="J623" s="78">
        <f t="shared" si="123"/>
        <v>0</v>
      </c>
      <c r="K623" s="78">
        <f t="shared" si="123"/>
        <v>0</v>
      </c>
      <c r="L623" s="78">
        <f t="shared" si="123"/>
        <v>0</v>
      </c>
      <c r="M623" s="78">
        <f t="shared" si="123"/>
        <v>0</v>
      </c>
      <c r="N623" s="78">
        <f t="shared" si="123"/>
        <v>0</v>
      </c>
      <c r="O623" s="78">
        <f t="shared" si="123"/>
        <v>0</v>
      </c>
      <c r="P623" s="78">
        <f t="shared" si="123"/>
        <v>0</v>
      </c>
      <c r="Q623" s="78">
        <f t="shared" si="123"/>
        <v>0</v>
      </c>
      <c r="R623" s="78">
        <f t="shared" si="123"/>
        <v>0</v>
      </c>
      <c r="S623" s="78">
        <f t="shared" si="123"/>
        <v>0</v>
      </c>
      <c r="T623" s="78">
        <f t="shared" si="123"/>
        <v>0</v>
      </c>
      <c r="U623" s="78">
        <f t="shared" si="123"/>
        <v>0</v>
      </c>
      <c r="V623" s="78">
        <f t="shared" si="123"/>
        <v>0</v>
      </c>
      <c r="W623" s="78">
        <f t="shared" si="123"/>
        <v>0</v>
      </c>
      <c r="X623" s="78">
        <f t="shared" si="123"/>
        <v>0</v>
      </c>
      <c r="Y623" s="78">
        <f t="shared" si="123"/>
        <v>0</v>
      </c>
      <c r="Z623" s="78">
        <f t="shared" si="123"/>
        <v>0</v>
      </c>
      <c r="AA623" s="78">
        <f t="shared" si="123"/>
        <v>0</v>
      </c>
      <c r="AB623" s="111">
        <f t="shared" si="123"/>
        <v>0</v>
      </c>
      <c r="AC623" s="107">
        <f t="shared" si="123"/>
        <v>0</v>
      </c>
      <c r="AD623" s="78">
        <f t="shared" si="123"/>
        <v>0</v>
      </c>
      <c r="AE623" s="78">
        <f t="shared" si="123"/>
        <v>0</v>
      </c>
      <c r="AF623" s="78">
        <f t="shared" si="123"/>
        <v>0</v>
      </c>
      <c r="AG623" s="78">
        <f t="shared" si="123"/>
        <v>0</v>
      </c>
      <c r="AH623" s="78">
        <f t="shared" si="123"/>
        <v>0</v>
      </c>
      <c r="AI623" s="78">
        <f t="shared" si="123"/>
        <v>0</v>
      </c>
      <c r="AJ623" s="78">
        <f t="shared" si="123"/>
        <v>0</v>
      </c>
      <c r="AK623" s="78">
        <f t="shared" si="123"/>
        <v>0</v>
      </c>
      <c r="AL623" s="78">
        <f t="shared" si="123"/>
        <v>0</v>
      </c>
      <c r="AM623" s="78">
        <f t="shared" si="123"/>
        <v>0</v>
      </c>
      <c r="AN623" s="78">
        <f t="shared" si="123"/>
        <v>0</v>
      </c>
      <c r="AO623" s="78">
        <f t="shared" si="123"/>
        <v>0</v>
      </c>
      <c r="AP623" s="78">
        <f t="shared" si="123"/>
        <v>0</v>
      </c>
      <c r="AQ623" s="78">
        <f t="shared" si="123"/>
        <v>0</v>
      </c>
      <c r="AR623" s="78">
        <f t="shared" si="123"/>
        <v>0</v>
      </c>
      <c r="AS623" s="78">
        <f t="shared" si="123"/>
        <v>0</v>
      </c>
      <c r="AT623" s="78">
        <f t="shared" si="123"/>
        <v>0</v>
      </c>
      <c r="AU623" s="78">
        <f t="shared" si="123"/>
        <v>0</v>
      </c>
      <c r="AV623" s="78">
        <f t="shared" si="123"/>
        <v>0</v>
      </c>
      <c r="AW623" s="78">
        <f t="shared" si="123"/>
        <v>0</v>
      </c>
      <c r="AX623" s="78">
        <f t="shared" si="123"/>
        <v>0</v>
      </c>
      <c r="AY623" s="78">
        <f t="shared" si="123"/>
        <v>0</v>
      </c>
    </row>
    <row r="624" spans="1:51" ht="47.25">
      <c r="A624" s="105" t="s">
        <v>272</v>
      </c>
      <c r="B624" s="106" t="s">
        <v>27</v>
      </c>
      <c r="C624" s="105" t="s">
        <v>6</v>
      </c>
      <c r="D624" s="120"/>
      <c r="E624" s="120"/>
      <c r="F624" s="120"/>
      <c r="G624" s="120"/>
      <c r="H624" s="120"/>
      <c r="I624" s="120"/>
      <c r="J624" s="120"/>
      <c r="K624" s="120"/>
      <c r="L624" s="120"/>
      <c r="M624" s="120"/>
      <c r="N624" s="120"/>
      <c r="O624" s="120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121"/>
      <c r="AC624" s="110"/>
      <c r="AD624" s="120"/>
      <c r="AE624" s="120"/>
      <c r="AF624" s="120"/>
      <c r="AG624" s="120"/>
      <c r="AH624" s="120"/>
      <c r="AI624" s="120"/>
      <c r="AJ624" s="120"/>
      <c r="AK624" s="120"/>
      <c r="AL624" s="120"/>
      <c r="AM624" s="120"/>
      <c r="AN624" s="120"/>
      <c r="AO624" s="120"/>
      <c r="AP624" s="120"/>
      <c r="AQ624" s="120"/>
      <c r="AR624" s="120"/>
      <c r="AS624" s="120"/>
      <c r="AT624" s="120"/>
      <c r="AU624" s="120"/>
      <c r="AV624" s="120"/>
      <c r="AW624" s="120"/>
      <c r="AX624" s="120"/>
      <c r="AY624" s="120"/>
    </row>
    <row r="625" spans="1:51" ht="47.25">
      <c r="A625" s="105" t="s">
        <v>273</v>
      </c>
      <c r="B625" s="106" t="s">
        <v>29</v>
      </c>
      <c r="C625" s="105" t="s">
        <v>6</v>
      </c>
      <c r="D625" s="120"/>
      <c r="E625" s="120"/>
      <c r="F625" s="120"/>
      <c r="G625" s="120"/>
      <c r="H625" s="120"/>
      <c r="I625" s="120"/>
      <c r="J625" s="120"/>
      <c r="K625" s="120"/>
      <c r="L625" s="120"/>
      <c r="M625" s="120"/>
      <c r="N625" s="120"/>
      <c r="O625" s="120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121"/>
      <c r="AC625" s="110"/>
      <c r="AD625" s="120"/>
      <c r="AE625" s="120"/>
      <c r="AF625" s="120"/>
      <c r="AG625" s="120"/>
      <c r="AH625" s="120"/>
      <c r="AI625" s="120"/>
      <c r="AJ625" s="120"/>
      <c r="AK625" s="120"/>
      <c r="AL625" s="120"/>
      <c r="AM625" s="120"/>
      <c r="AN625" s="120"/>
      <c r="AO625" s="120"/>
      <c r="AP625" s="120"/>
      <c r="AQ625" s="120"/>
      <c r="AR625" s="120"/>
      <c r="AS625" s="120"/>
      <c r="AT625" s="120"/>
      <c r="AU625" s="120"/>
      <c r="AV625" s="120"/>
      <c r="AW625" s="120"/>
      <c r="AX625" s="120"/>
      <c r="AY625" s="120"/>
    </row>
    <row r="626" spans="1:51" ht="47.25">
      <c r="A626" s="105" t="s">
        <v>274</v>
      </c>
      <c r="B626" s="106" t="s">
        <v>31</v>
      </c>
      <c r="C626" s="105" t="s">
        <v>6</v>
      </c>
      <c r="D626" s="120"/>
      <c r="E626" s="120"/>
      <c r="F626" s="120"/>
      <c r="G626" s="120"/>
      <c r="H626" s="120"/>
      <c r="I626" s="120"/>
      <c r="J626" s="120"/>
      <c r="K626" s="120"/>
      <c r="L626" s="120"/>
      <c r="M626" s="120"/>
      <c r="N626" s="120"/>
      <c r="O626" s="120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121"/>
      <c r="AC626" s="110"/>
      <c r="AD626" s="120"/>
      <c r="AE626" s="120"/>
      <c r="AF626" s="120"/>
      <c r="AG626" s="120"/>
      <c r="AH626" s="120"/>
      <c r="AI626" s="120"/>
      <c r="AJ626" s="120"/>
      <c r="AK626" s="120"/>
      <c r="AL626" s="120"/>
      <c r="AM626" s="120"/>
      <c r="AN626" s="120"/>
      <c r="AO626" s="120"/>
      <c r="AP626" s="120"/>
      <c r="AQ626" s="120"/>
      <c r="AR626" s="120"/>
      <c r="AS626" s="120"/>
      <c r="AT626" s="120"/>
      <c r="AU626" s="120"/>
      <c r="AV626" s="120"/>
      <c r="AW626" s="120"/>
      <c r="AX626" s="120"/>
      <c r="AY626" s="120"/>
    </row>
    <row r="627" spans="1:51" ht="31.5">
      <c r="A627" s="105" t="s">
        <v>275</v>
      </c>
      <c r="B627" s="106" t="s">
        <v>33</v>
      </c>
      <c r="C627" s="105" t="s">
        <v>6</v>
      </c>
      <c r="D627" s="78">
        <f t="shared" ref="D627:AY627" si="124">D628+D629</f>
        <v>0</v>
      </c>
      <c r="E627" s="78">
        <f t="shared" si="124"/>
        <v>0</v>
      </c>
      <c r="F627" s="78">
        <f t="shared" si="124"/>
        <v>0</v>
      </c>
      <c r="G627" s="78">
        <f t="shared" si="124"/>
        <v>0</v>
      </c>
      <c r="H627" s="78">
        <f t="shared" si="124"/>
        <v>0</v>
      </c>
      <c r="I627" s="78">
        <f t="shared" si="124"/>
        <v>0</v>
      </c>
      <c r="J627" s="78">
        <f t="shared" si="124"/>
        <v>0</v>
      </c>
      <c r="K627" s="78">
        <f t="shared" si="124"/>
        <v>0</v>
      </c>
      <c r="L627" s="78">
        <f t="shared" si="124"/>
        <v>0</v>
      </c>
      <c r="M627" s="78">
        <f t="shared" si="124"/>
        <v>0</v>
      </c>
      <c r="N627" s="78">
        <f t="shared" si="124"/>
        <v>0</v>
      </c>
      <c r="O627" s="78">
        <f t="shared" si="124"/>
        <v>0</v>
      </c>
      <c r="P627" s="78">
        <f t="shared" si="124"/>
        <v>0</v>
      </c>
      <c r="Q627" s="78">
        <f t="shared" si="124"/>
        <v>0</v>
      </c>
      <c r="R627" s="78">
        <f t="shared" si="124"/>
        <v>0</v>
      </c>
      <c r="S627" s="78">
        <f t="shared" si="124"/>
        <v>0</v>
      </c>
      <c r="T627" s="78">
        <f t="shared" si="124"/>
        <v>0</v>
      </c>
      <c r="U627" s="78">
        <f t="shared" si="124"/>
        <v>0</v>
      </c>
      <c r="V627" s="78">
        <f t="shared" si="124"/>
        <v>0</v>
      </c>
      <c r="W627" s="78">
        <f t="shared" si="124"/>
        <v>0</v>
      </c>
      <c r="X627" s="78">
        <f t="shared" si="124"/>
        <v>0</v>
      </c>
      <c r="Y627" s="78">
        <f t="shared" si="124"/>
        <v>0</v>
      </c>
      <c r="Z627" s="78">
        <f t="shared" si="124"/>
        <v>0</v>
      </c>
      <c r="AA627" s="78">
        <f t="shared" si="124"/>
        <v>0</v>
      </c>
      <c r="AB627" s="111">
        <f t="shared" si="124"/>
        <v>0</v>
      </c>
      <c r="AC627" s="107">
        <f t="shared" si="124"/>
        <v>0</v>
      </c>
      <c r="AD627" s="78">
        <f t="shared" si="124"/>
        <v>0</v>
      </c>
      <c r="AE627" s="78">
        <f t="shared" si="124"/>
        <v>0</v>
      </c>
      <c r="AF627" s="78">
        <f t="shared" si="124"/>
        <v>0</v>
      </c>
      <c r="AG627" s="78">
        <f t="shared" si="124"/>
        <v>0</v>
      </c>
      <c r="AH627" s="78">
        <f t="shared" si="124"/>
        <v>0</v>
      </c>
      <c r="AI627" s="78">
        <f t="shared" si="124"/>
        <v>0</v>
      </c>
      <c r="AJ627" s="78">
        <f t="shared" si="124"/>
        <v>0</v>
      </c>
      <c r="AK627" s="78">
        <f t="shared" si="124"/>
        <v>0</v>
      </c>
      <c r="AL627" s="78">
        <f t="shared" si="124"/>
        <v>0</v>
      </c>
      <c r="AM627" s="78">
        <f t="shared" si="124"/>
        <v>0</v>
      </c>
      <c r="AN627" s="78">
        <f t="shared" si="124"/>
        <v>0</v>
      </c>
      <c r="AO627" s="78">
        <f t="shared" si="124"/>
        <v>0</v>
      </c>
      <c r="AP627" s="78">
        <f t="shared" si="124"/>
        <v>0</v>
      </c>
      <c r="AQ627" s="78">
        <f t="shared" si="124"/>
        <v>0</v>
      </c>
      <c r="AR627" s="78">
        <f t="shared" si="124"/>
        <v>0</v>
      </c>
      <c r="AS627" s="78">
        <f t="shared" si="124"/>
        <v>0</v>
      </c>
      <c r="AT627" s="78">
        <f t="shared" si="124"/>
        <v>0</v>
      </c>
      <c r="AU627" s="78">
        <f t="shared" si="124"/>
        <v>0</v>
      </c>
      <c r="AV627" s="78">
        <f t="shared" si="124"/>
        <v>0</v>
      </c>
      <c r="AW627" s="78">
        <f t="shared" si="124"/>
        <v>0</v>
      </c>
      <c r="AX627" s="78">
        <f t="shared" si="124"/>
        <v>0</v>
      </c>
      <c r="AY627" s="78">
        <f t="shared" si="124"/>
        <v>0</v>
      </c>
    </row>
    <row r="628" spans="1:51" ht="47.25">
      <c r="A628" s="105" t="s">
        <v>276</v>
      </c>
      <c r="B628" s="106" t="s">
        <v>35</v>
      </c>
      <c r="C628" s="105" t="s">
        <v>6</v>
      </c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121"/>
      <c r="AC628" s="110"/>
      <c r="AD628" s="120"/>
      <c r="AE628" s="120"/>
      <c r="AF628" s="120"/>
      <c r="AG628" s="120"/>
      <c r="AH628" s="120"/>
      <c r="AI628" s="120"/>
      <c r="AJ628" s="120"/>
      <c r="AK628" s="120"/>
      <c r="AL628" s="120"/>
      <c r="AM628" s="120"/>
      <c r="AN628" s="120"/>
      <c r="AO628" s="120"/>
      <c r="AP628" s="120"/>
      <c r="AQ628" s="120"/>
      <c r="AR628" s="120"/>
      <c r="AS628" s="120"/>
      <c r="AT628" s="120"/>
      <c r="AU628" s="120"/>
      <c r="AV628" s="120"/>
      <c r="AW628" s="120"/>
      <c r="AX628" s="120"/>
      <c r="AY628" s="120"/>
    </row>
    <row r="629" spans="1:51" ht="31.5">
      <c r="A629" s="105" t="s">
        <v>277</v>
      </c>
      <c r="B629" s="106" t="s">
        <v>37</v>
      </c>
      <c r="C629" s="105" t="s">
        <v>6</v>
      </c>
      <c r="D629" s="120"/>
      <c r="E629" s="120"/>
      <c r="F629" s="120"/>
      <c r="G629" s="120"/>
      <c r="H629" s="120"/>
      <c r="I629" s="120"/>
      <c r="J629" s="120"/>
      <c r="K629" s="120"/>
      <c r="L629" s="120"/>
      <c r="M629" s="120"/>
      <c r="N629" s="120"/>
      <c r="O629" s="120"/>
      <c r="P629" s="120"/>
      <c r="Q629" s="120"/>
      <c r="R629" s="120"/>
      <c r="S629" s="120"/>
      <c r="T629" s="120"/>
      <c r="U629" s="120"/>
      <c r="V629" s="120"/>
      <c r="W629" s="120"/>
      <c r="X629" s="120"/>
      <c r="Y629" s="120"/>
      <c r="Z629" s="120"/>
      <c r="AA629" s="120"/>
      <c r="AB629" s="121"/>
      <c r="AC629" s="110"/>
      <c r="AD629" s="120"/>
      <c r="AE629" s="120"/>
      <c r="AF629" s="120"/>
      <c r="AG629" s="120"/>
      <c r="AH629" s="120"/>
      <c r="AI629" s="120"/>
      <c r="AJ629" s="120"/>
      <c r="AK629" s="120"/>
      <c r="AL629" s="120"/>
      <c r="AM629" s="120"/>
      <c r="AN629" s="120"/>
      <c r="AO629" s="120"/>
      <c r="AP629" s="120"/>
      <c r="AQ629" s="120"/>
      <c r="AR629" s="120"/>
      <c r="AS629" s="120"/>
      <c r="AT629" s="120"/>
      <c r="AU629" s="120"/>
      <c r="AV629" s="120"/>
      <c r="AW629" s="120"/>
      <c r="AX629" s="120"/>
      <c r="AY629" s="120"/>
    </row>
    <row r="630" spans="1:51" ht="31.5">
      <c r="A630" s="105" t="s">
        <v>278</v>
      </c>
      <c r="B630" s="106" t="s">
        <v>39</v>
      </c>
      <c r="C630" s="105" t="s">
        <v>6</v>
      </c>
      <c r="D630" s="78">
        <f t="shared" ref="D630:AY630" si="125">D631+D635</f>
        <v>0</v>
      </c>
      <c r="E630" s="78">
        <f t="shared" si="125"/>
        <v>0</v>
      </c>
      <c r="F630" s="78">
        <f t="shared" si="125"/>
        <v>0</v>
      </c>
      <c r="G630" s="78">
        <f t="shared" si="125"/>
        <v>0</v>
      </c>
      <c r="H630" s="78">
        <f t="shared" si="125"/>
        <v>0</v>
      </c>
      <c r="I630" s="78">
        <f t="shared" si="125"/>
        <v>0</v>
      </c>
      <c r="J630" s="78">
        <f t="shared" si="125"/>
        <v>0</v>
      </c>
      <c r="K630" s="78">
        <f t="shared" si="125"/>
        <v>0</v>
      </c>
      <c r="L630" s="78">
        <f t="shared" si="125"/>
        <v>0</v>
      </c>
      <c r="M630" s="78">
        <f t="shared" si="125"/>
        <v>0</v>
      </c>
      <c r="N630" s="78">
        <f t="shared" si="125"/>
        <v>0</v>
      </c>
      <c r="O630" s="78">
        <f t="shared" si="125"/>
        <v>0</v>
      </c>
      <c r="P630" s="78">
        <f t="shared" si="125"/>
        <v>0</v>
      </c>
      <c r="Q630" s="78">
        <f t="shared" si="125"/>
        <v>0</v>
      </c>
      <c r="R630" s="78">
        <f t="shared" si="125"/>
        <v>0</v>
      </c>
      <c r="S630" s="78">
        <f t="shared" si="125"/>
        <v>0</v>
      </c>
      <c r="T630" s="78">
        <f t="shared" si="125"/>
        <v>0</v>
      </c>
      <c r="U630" s="78">
        <f t="shared" si="125"/>
        <v>0</v>
      </c>
      <c r="V630" s="78">
        <f t="shared" si="125"/>
        <v>0</v>
      </c>
      <c r="W630" s="78">
        <f t="shared" si="125"/>
        <v>0</v>
      </c>
      <c r="X630" s="78">
        <f t="shared" si="125"/>
        <v>0</v>
      </c>
      <c r="Y630" s="78">
        <f t="shared" si="125"/>
        <v>0</v>
      </c>
      <c r="Z630" s="78">
        <f t="shared" si="125"/>
        <v>0</v>
      </c>
      <c r="AA630" s="78">
        <f t="shared" si="125"/>
        <v>0</v>
      </c>
      <c r="AB630" s="111">
        <f t="shared" si="125"/>
        <v>0</v>
      </c>
      <c r="AC630" s="107">
        <f t="shared" si="125"/>
        <v>0</v>
      </c>
      <c r="AD630" s="78">
        <f t="shared" si="125"/>
        <v>0</v>
      </c>
      <c r="AE630" s="78">
        <f t="shared" si="125"/>
        <v>0</v>
      </c>
      <c r="AF630" s="78">
        <f t="shared" si="125"/>
        <v>0</v>
      </c>
      <c r="AG630" s="78">
        <f t="shared" si="125"/>
        <v>0</v>
      </c>
      <c r="AH630" s="78">
        <f t="shared" si="125"/>
        <v>0</v>
      </c>
      <c r="AI630" s="78">
        <f t="shared" si="125"/>
        <v>0</v>
      </c>
      <c r="AJ630" s="78">
        <f t="shared" si="125"/>
        <v>0</v>
      </c>
      <c r="AK630" s="78">
        <f t="shared" si="125"/>
        <v>0</v>
      </c>
      <c r="AL630" s="78">
        <f t="shared" si="125"/>
        <v>0</v>
      </c>
      <c r="AM630" s="78">
        <f t="shared" si="125"/>
        <v>0</v>
      </c>
      <c r="AN630" s="78">
        <f t="shared" si="125"/>
        <v>0</v>
      </c>
      <c r="AO630" s="78">
        <f t="shared" si="125"/>
        <v>0</v>
      </c>
      <c r="AP630" s="78">
        <f t="shared" si="125"/>
        <v>0</v>
      </c>
      <c r="AQ630" s="78">
        <f t="shared" si="125"/>
        <v>0</v>
      </c>
      <c r="AR630" s="78">
        <f t="shared" si="125"/>
        <v>0</v>
      </c>
      <c r="AS630" s="78">
        <f t="shared" si="125"/>
        <v>0</v>
      </c>
      <c r="AT630" s="78">
        <f t="shared" si="125"/>
        <v>0</v>
      </c>
      <c r="AU630" s="78">
        <f t="shared" si="125"/>
        <v>0</v>
      </c>
      <c r="AV630" s="78">
        <f t="shared" si="125"/>
        <v>0</v>
      </c>
      <c r="AW630" s="78">
        <f t="shared" si="125"/>
        <v>0</v>
      </c>
      <c r="AX630" s="78">
        <f t="shared" si="125"/>
        <v>0</v>
      </c>
      <c r="AY630" s="78">
        <f t="shared" si="125"/>
        <v>0</v>
      </c>
    </row>
    <row r="631" spans="1:51" ht="31.5">
      <c r="A631" s="105" t="s">
        <v>279</v>
      </c>
      <c r="B631" s="106" t="s">
        <v>41</v>
      </c>
      <c r="C631" s="105" t="s">
        <v>6</v>
      </c>
      <c r="D631" s="78">
        <f t="shared" ref="D631:AY631" si="126">D632+D633+D634</f>
        <v>0</v>
      </c>
      <c r="E631" s="78">
        <f t="shared" si="126"/>
        <v>0</v>
      </c>
      <c r="F631" s="78">
        <f t="shared" si="126"/>
        <v>0</v>
      </c>
      <c r="G631" s="78">
        <f t="shared" si="126"/>
        <v>0</v>
      </c>
      <c r="H631" s="78">
        <f t="shared" si="126"/>
        <v>0</v>
      </c>
      <c r="I631" s="78">
        <f t="shared" si="126"/>
        <v>0</v>
      </c>
      <c r="J631" s="78">
        <f t="shared" si="126"/>
        <v>0</v>
      </c>
      <c r="K631" s="78">
        <f t="shared" si="126"/>
        <v>0</v>
      </c>
      <c r="L631" s="78">
        <f t="shared" si="126"/>
        <v>0</v>
      </c>
      <c r="M631" s="78">
        <f t="shared" si="126"/>
        <v>0</v>
      </c>
      <c r="N631" s="78">
        <f t="shared" si="126"/>
        <v>0</v>
      </c>
      <c r="O631" s="78">
        <f t="shared" si="126"/>
        <v>0</v>
      </c>
      <c r="P631" s="78">
        <f t="shared" si="126"/>
        <v>0</v>
      </c>
      <c r="Q631" s="78">
        <f t="shared" si="126"/>
        <v>0</v>
      </c>
      <c r="R631" s="78">
        <f t="shared" si="126"/>
        <v>0</v>
      </c>
      <c r="S631" s="78">
        <f t="shared" si="126"/>
        <v>0</v>
      </c>
      <c r="T631" s="78">
        <f t="shared" si="126"/>
        <v>0</v>
      </c>
      <c r="U631" s="78">
        <f t="shared" si="126"/>
        <v>0</v>
      </c>
      <c r="V631" s="78">
        <f t="shared" si="126"/>
        <v>0</v>
      </c>
      <c r="W631" s="78">
        <f t="shared" si="126"/>
        <v>0</v>
      </c>
      <c r="X631" s="78">
        <f t="shared" si="126"/>
        <v>0</v>
      </c>
      <c r="Y631" s="78">
        <f t="shared" si="126"/>
        <v>0</v>
      </c>
      <c r="Z631" s="78">
        <f t="shared" si="126"/>
        <v>0</v>
      </c>
      <c r="AA631" s="78">
        <f t="shared" si="126"/>
        <v>0</v>
      </c>
      <c r="AB631" s="111">
        <f t="shared" si="126"/>
        <v>0</v>
      </c>
      <c r="AC631" s="107">
        <f t="shared" si="126"/>
        <v>0</v>
      </c>
      <c r="AD631" s="78">
        <f t="shared" si="126"/>
        <v>0</v>
      </c>
      <c r="AE631" s="78">
        <f t="shared" si="126"/>
        <v>0</v>
      </c>
      <c r="AF631" s="78">
        <f t="shared" si="126"/>
        <v>0</v>
      </c>
      <c r="AG631" s="78">
        <f t="shared" si="126"/>
        <v>0</v>
      </c>
      <c r="AH631" s="78">
        <f t="shared" si="126"/>
        <v>0</v>
      </c>
      <c r="AI631" s="78">
        <f t="shared" si="126"/>
        <v>0</v>
      </c>
      <c r="AJ631" s="78">
        <f t="shared" si="126"/>
        <v>0</v>
      </c>
      <c r="AK631" s="78">
        <f t="shared" si="126"/>
        <v>0</v>
      </c>
      <c r="AL631" s="78">
        <f t="shared" si="126"/>
        <v>0</v>
      </c>
      <c r="AM631" s="78">
        <f t="shared" si="126"/>
        <v>0</v>
      </c>
      <c r="AN631" s="78">
        <f t="shared" si="126"/>
        <v>0</v>
      </c>
      <c r="AO631" s="78">
        <f t="shared" si="126"/>
        <v>0</v>
      </c>
      <c r="AP631" s="78">
        <f t="shared" si="126"/>
        <v>0</v>
      </c>
      <c r="AQ631" s="78">
        <f t="shared" si="126"/>
        <v>0</v>
      </c>
      <c r="AR631" s="78">
        <f t="shared" si="126"/>
        <v>0</v>
      </c>
      <c r="AS631" s="78">
        <f t="shared" si="126"/>
        <v>0</v>
      </c>
      <c r="AT631" s="78">
        <f t="shared" si="126"/>
        <v>0</v>
      </c>
      <c r="AU631" s="78">
        <f t="shared" si="126"/>
        <v>0</v>
      </c>
      <c r="AV631" s="78">
        <f t="shared" si="126"/>
        <v>0</v>
      </c>
      <c r="AW631" s="78">
        <f t="shared" si="126"/>
        <v>0</v>
      </c>
      <c r="AX631" s="78">
        <f t="shared" si="126"/>
        <v>0</v>
      </c>
      <c r="AY631" s="78">
        <f t="shared" si="126"/>
        <v>0</v>
      </c>
    </row>
    <row r="632" spans="1:51" ht="78.75">
      <c r="A632" s="105" t="s">
        <v>279</v>
      </c>
      <c r="B632" s="106" t="s">
        <v>42</v>
      </c>
      <c r="C632" s="105" t="s">
        <v>6</v>
      </c>
      <c r="D632" s="120"/>
      <c r="E632" s="120"/>
      <c r="F632" s="120"/>
      <c r="G632" s="120"/>
      <c r="H632" s="120"/>
      <c r="I632" s="120"/>
      <c r="J632" s="120"/>
      <c r="K632" s="120"/>
      <c r="L632" s="120"/>
      <c r="M632" s="120"/>
      <c r="N632" s="120"/>
      <c r="O632" s="120"/>
      <c r="P632" s="120"/>
      <c r="Q632" s="120"/>
      <c r="R632" s="120"/>
      <c r="S632" s="120"/>
      <c r="T632" s="120"/>
      <c r="U632" s="120"/>
      <c r="V632" s="120"/>
      <c r="W632" s="120"/>
      <c r="X632" s="120"/>
      <c r="Y632" s="120"/>
      <c r="Z632" s="120"/>
      <c r="AA632" s="120"/>
      <c r="AB632" s="121"/>
      <c r="AC632" s="110"/>
      <c r="AD632" s="120"/>
      <c r="AE632" s="120"/>
      <c r="AF632" s="120"/>
      <c r="AG632" s="120"/>
      <c r="AH632" s="120"/>
      <c r="AI632" s="120"/>
      <c r="AJ632" s="120"/>
      <c r="AK632" s="120"/>
      <c r="AL632" s="120"/>
      <c r="AM632" s="120"/>
      <c r="AN632" s="120"/>
      <c r="AO632" s="120"/>
      <c r="AP632" s="120"/>
      <c r="AQ632" s="120"/>
      <c r="AR632" s="120"/>
      <c r="AS632" s="120"/>
      <c r="AT632" s="120"/>
      <c r="AU632" s="120"/>
      <c r="AV632" s="120"/>
      <c r="AW632" s="120"/>
      <c r="AX632" s="120"/>
      <c r="AY632" s="120"/>
    </row>
    <row r="633" spans="1:51" ht="63">
      <c r="A633" s="105" t="s">
        <v>279</v>
      </c>
      <c r="B633" s="106" t="s">
        <v>43</v>
      </c>
      <c r="C633" s="105" t="s">
        <v>6</v>
      </c>
      <c r="D633" s="120"/>
      <c r="E633" s="120"/>
      <c r="F633" s="120"/>
      <c r="G633" s="120"/>
      <c r="H633" s="120"/>
      <c r="I633" s="120"/>
      <c r="J633" s="120"/>
      <c r="K633" s="120"/>
      <c r="L633" s="120"/>
      <c r="M633" s="120"/>
      <c r="N633" s="120"/>
      <c r="O633" s="120"/>
      <c r="P633" s="120"/>
      <c r="Q633" s="120"/>
      <c r="R633" s="120"/>
      <c r="S633" s="120"/>
      <c r="T633" s="120"/>
      <c r="U633" s="120"/>
      <c r="V633" s="120"/>
      <c r="W633" s="120"/>
      <c r="X633" s="120"/>
      <c r="Y633" s="120"/>
      <c r="Z633" s="120"/>
      <c r="AA633" s="120"/>
      <c r="AB633" s="121"/>
      <c r="AC633" s="110"/>
      <c r="AD633" s="120"/>
      <c r="AE633" s="120"/>
      <c r="AF633" s="120"/>
      <c r="AG633" s="120"/>
      <c r="AH633" s="120"/>
      <c r="AI633" s="120"/>
      <c r="AJ633" s="120"/>
      <c r="AK633" s="120"/>
      <c r="AL633" s="120"/>
      <c r="AM633" s="120"/>
      <c r="AN633" s="120"/>
      <c r="AO633" s="120"/>
      <c r="AP633" s="120"/>
      <c r="AQ633" s="120"/>
      <c r="AR633" s="120"/>
      <c r="AS633" s="120"/>
      <c r="AT633" s="120"/>
      <c r="AU633" s="120"/>
      <c r="AV633" s="120"/>
      <c r="AW633" s="120"/>
      <c r="AX633" s="120"/>
      <c r="AY633" s="120"/>
    </row>
    <row r="634" spans="1:51" ht="78.75">
      <c r="A634" s="105" t="s">
        <v>279</v>
      </c>
      <c r="B634" s="106" t="s">
        <v>44</v>
      </c>
      <c r="C634" s="105" t="s">
        <v>6</v>
      </c>
      <c r="D634" s="120"/>
      <c r="E634" s="120"/>
      <c r="F634" s="120"/>
      <c r="G634" s="120"/>
      <c r="H634" s="120"/>
      <c r="I634" s="120"/>
      <c r="J634" s="120"/>
      <c r="K634" s="120"/>
      <c r="L634" s="120"/>
      <c r="M634" s="120"/>
      <c r="N634" s="120"/>
      <c r="O634" s="120"/>
      <c r="P634" s="120"/>
      <c r="Q634" s="120"/>
      <c r="R634" s="120"/>
      <c r="S634" s="120"/>
      <c r="T634" s="120"/>
      <c r="U634" s="120"/>
      <c r="V634" s="120"/>
      <c r="W634" s="120"/>
      <c r="X634" s="120"/>
      <c r="Y634" s="120"/>
      <c r="Z634" s="120"/>
      <c r="AA634" s="120"/>
      <c r="AB634" s="121"/>
      <c r="AC634" s="110"/>
      <c r="AD634" s="120"/>
      <c r="AE634" s="120"/>
      <c r="AF634" s="120"/>
      <c r="AG634" s="120"/>
      <c r="AH634" s="120"/>
      <c r="AI634" s="120"/>
      <c r="AJ634" s="120"/>
      <c r="AK634" s="120"/>
      <c r="AL634" s="120"/>
      <c r="AM634" s="120"/>
      <c r="AN634" s="120"/>
      <c r="AO634" s="120"/>
      <c r="AP634" s="120"/>
      <c r="AQ634" s="120"/>
      <c r="AR634" s="120"/>
      <c r="AS634" s="120"/>
      <c r="AT634" s="120"/>
      <c r="AU634" s="120"/>
      <c r="AV634" s="120"/>
      <c r="AW634" s="120"/>
      <c r="AX634" s="120"/>
      <c r="AY634" s="120"/>
    </row>
    <row r="635" spans="1:51" ht="31.5">
      <c r="A635" s="105" t="s">
        <v>280</v>
      </c>
      <c r="B635" s="106" t="s">
        <v>41</v>
      </c>
      <c r="C635" s="105" t="s">
        <v>6</v>
      </c>
      <c r="D635" s="78">
        <f t="shared" ref="D635:AY635" si="127">D636+D637+D638</f>
        <v>0</v>
      </c>
      <c r="E635" s="78">
        <f t="shared" si="127"/>
        <v>0</v>
      </c>
      <c r="F635" s="78">
        <f t="shared" si="127"/>
        <v>0</v>
      </c>
      <c r="G635" s="78">
        <f t="shared" si="127"/>
        <v>0</v>
      </c>
      <c r="H635" s="78">
        <f t="shared" si="127"/>
        <v>0</v>
      </c>
      <c r="I635" s="78">
        <f t="shared" si="127"/>
        <v>0</v>
      </c>
      <c r="J635" s="78">
        <f t="shared" si="127"/>
        <v>0</v>
      </c>
      <c r="K635" s="78">
        <f t="shared" si="127"/>
        <v>0</v>
      </c>
      <c r="L635" s="78">
        <f t="shared" si="127"/>
        <v>0</v>
      </c>
      <c r="M635" s="78">
        <f t="shared" si="127"/>
        <v>0</v>
      </c>
      <c r="N635" s="78">
        <f t="shared" si="127"/>
        <v>0</v>
      </c>
      <c r="O635" s="78">
        <f t="shared" si="127"/>
        <v>0</v>
      </c>
      <c r="P635" s="78">
        <f t="shared" si="127"/>
        <v>0</v>
      </c>
      <c r="Q635" s="78">
        <f t="shared" si="127"/>
        <v>0</v>
      </c>
      <c r="R635" s="78">
        <f t="shared" si="127"/>
        <v>0</v>
      </c>
      <c r="S635" s="78">
        <f t="shared" si="127"/>
        <v>0</v>
      </c>
      <c r="T635" s="78">
        <f t="shared" si="127"/>
        <v>0</v>
      </c>
      <c r="U635" s="78">
        <f t="shared" si="127"/>
        <v>0</v>
      </c>
      <c r="V635" s="78">
        <f t="shared" si="127"/>
        <v>0</v>
      </c>
      <c r="W635" s="78">
        <f t="shared" si="127"/>
        <v>0</v>
      </c>
      <c r="X635" s="78">
        <f t="shared" si="127"/>
        <v>0</v>
      </c>
      <c r="Y635" s="78">
        <f t="shared" si="127"/>
        <v>0</v>
      </c>
      <c r="Z635" s="78">
        <f t="shared" si="127"/>
        <v>0</v>
      </c>
      <c r="AA635" s="78">
        <f t="shared" si="127"/>
        <v>0</v>
      </c>
      <c r="AB635" s="111">
        <f t="shared" si="127"/>
        <v>0</v>
      </c>
      <c r="AC635" s="107">
        <f t="shared" si="127"/>
        <v>0</v>
      </c>
      <c r="AD635" s="78">
        <f t="shared" si="127"/>
        <v>0</v>
      </c>
      <c r="AE635" s="78">
        <f t="shared" si="127"/>
        <v>0</v>
      </c>
      <c r="AF635" s="78">
        <f t="shared" si="127"/>
        <v>0</v>
      </c>
      <c r="AG635" s="78">
        <f t="shared" si="127"/>
        <v>0</v>
      </c>
      <c r="AH635" s="78">
        <f t="shared" si="127"/>
        <v>0</v>
      </c>
      <c r="AI635" s="78">
        <f t="shared" si="127"/>
        <v>0</v>
      </c>
      <c r="AJ635" s="78">
        <f t="shared" si="127"/>
        <v>0</v>
      </c>
      <c r="AK635" s="78">
        <f t="shared" si="127"/>
        <v>0</v>
      </c>
      <c r="AL635" s="78">
        <f t="shared" si="127"/>
        <v>0</v>
      </c>
      <c r="AM635" s="78">
        <f t="shared" si="127"/>
        <v>0</v>
      </c>
      <c r="AN635" s="78">
        <f t="shared" si="127"/>
        <v>0</v>
      </c>
      <c r="AO635" s="78">
        <f t="shared" si="127"/>
        <v>0</v>
      </c>
      <c r="AP635" s="78">
        <f t="shared" si="127"/>
        <v>0</v>
      </c>
      <c r="AQ635" s="78">
        <f t="shared" si="127"/>
        <v>0</v>
      </c>
      <c r="AR635" s="78">
        <f t="shared" si="127"/>
        <v>0</v>
      </c>
      <c r="AS635" s="78">
        <f t="shared" si="127"/>
        <v>0</v>
      </c>
      <c r="AT635" s="78">
        <f t="shared" si="127"/>
        <v>0</v>
      </c>
      <c r="AU635" s="78">
        <f t="shared" si="127"/>
        <v>0</v>
      </c>
      <c r="AV635" s="78">
        <f t="shared" si="127"/>
        <v>0</v>
      </c>
      <c r="AW635" s="78">
        <f t="shared" si="127"/>
        <v>0</v>
      </c>
      <c r="AX635" s="78">
        <f t="shared" si="127"/>
        <v>0</v>
      </c>
      <c r="AY635" s="78">
        <f t="shared" si="127"/>
        <v>0</v>
      </c>
    </row>
    <row r="636" spans="1:51" ht="78.75">
      <c r="A636" s="105" t="s">
        <v>280</v>
      </c>
      <c r="B636" s="106" t="s">
        <v>42</v>
      </c>
      <c r="C636" s="105" t="s">
        <v>6</v>
      </c>
      <c r="D636" s="120"/>
      <c r="E636" s="120"/>
      <c r="F636" s="120"/>
      <c r="G636" s="120"/>
      <c r="H636" s="120"/>
      <c r="I636" s="120"/>
      <c r="J636" s="120"/>
      <c r="K636" s="120"/>
      <c r="L636" s="120"/>
      <c r="M636" s="120"/>
      <c r="N636" s="120"/>
      <c r="O636" s="120"/>
      <c r="P636" s="120"/>
      <c r="Q636" s="120"/>
      <c r="R636" s="120"/>
      <c r="S636" s="120"/>
      <c r="T636" s="120"/>
      <c r="U636" s="120"/>
      <c r="V636" s="120"/>
      <c r="W636" s="120"/>
      <c r="X636" s="120"/>
      <c r="Y636" s="120"/>
      <c r="Z636" s="120"/>
      <c r="AA636" s="120"/>
      <c r="AB636" s="121"/>
      <c r="AC636" s="110"/>
      <c r="AD636" s="120"/>
      <c r="AE636" s="120"/>
      <c r="AF636" s="120"/>
      <c r="AG636" s="120"/>
      <c r="AH636" s="120"/>
      <c r="AI636" s="120"/>
      <c r="AJ636" s="120"/>
      <c r="AK636" s="120"/>
      <c r="AL636" s="120"/>
      <c r="AM636" s="120"/>
      <c r="AN636" s="120"/>
      <c r="AO636" s="120"/>
      <c r="AP636" s="120"/>
      <c r="AQ636" s="120"/>
      <c r="AR636" s="120"/>
      <c r="AS636" s="120"/>
      <c r="AT636" s="120"/>
      <c r="AU636" s="120"/>
      <c r="AV636" s="120"/>
      <c r="AW636" s="120"/>
      <c r="AX636" s="120"/>
      <c r="AY636" s="120"/>
    </row>
    <row r="637" spans="1:51" ht="63">
      <c r="A637" s="105" t="s">
        <v>280</v>
      </c>
      <c r="B637" s="106" t="s">
        <v>43</v>
      </c>
      <c r="C637" s="105" t="s">
        <v>6</v>
      </c>
      <c r="D637" s="120"/>
      <c r="E637" s="120"/>
      <c r="F637" s="120"/>
      <c r="G637" s="120"/>
      <c r="H637" s="120"/>
      <c r="I637" s="120"/>
      <c r="J637" s="120"/>
      <c r="K637" s="120"/>
      <c r="L637" s="120"/>
      <c r="M637" s="120"/>
      <c r="N637" s="120"/>
      <c r="O637" s="120"/>
      <c r="P637" s="120"/>
      <c r="Q637" s="120"/>
      <c r="R637" s="120"/>
      <c r="S637" s="120"/>
      <c r="T637" s="120"/>
      <c r="U637" s="120"/>
      <c r="V637" s="120"/>
      <c r="W637" s="120"/>
      <c r="X637" s="120"/>
      <c r="Y637" s="120"/>
      <c r="Z637" s="120"/>
      <c r="AA637" s="120"/>
      <c r="AB637" s="121"/>
      <c r="AC637" s="110"/>
      <c r="AD637" s="120"/>
      <c r="AE637" s="120"/>
      <c r="AF637" s="120"/>
      <c r="AG637" s="120"/>
      <c r="AH637" s="120"/>
      <c r="AI637" s="120"/>
      <c r="AJ637" s="120"/>
      <c r="AK637" s="120"/>
      <c r="AL637" s="120"/>
      <c r="AM637" s="120"/>
      <c r="AN637" s="120"/>
      <c r="AO637" s="120"/>
      <c r="AP637" s="120"/>
      <c r="AQ637" s="120"/>
      <c r="AR637" s="120"/>
      <c r="AS637" s="120"/>
      <c r="AT637" s="120"/>
      <c r="AU637" s="120"/>
      <c r="AV637" s="120"/>
      <c r="AW637" s="120"/>
      <c r="AX637" s="120"/>
      <c r="AY637" s="120"/>
    </row>
    <row r="638" spans="1:51" ht="78.75">
      <c r="A638" s="105" t="s">
        <v>280</v>
      </c>
      <c r="B638" s="106" t="s">
        <v>46</v>
      </c>
      <c r="C638" s="105" t="s">
        <v>6</v>
      </c>
      <c r="D638" s="120"/>
      <c r="E638" s="120"/>
      <c r="F638" s="120"/>
      <c r="G638" s="120"/>
      <c r="H638" s="120"/>
      <c r="I638" s="120"/>
      <c r="J638" s="120"/>
      <c r="K638" s="120"/>
      <c r="L638" s="120"/>
      <c r="M638" s="120"/>
      <c r="N638" s="120"/>
      <c r="O638" s="120"/>
      <c r="P638" s="120"/>
      <c r="Q638" s="120"/>
      <c r="R638" s="120"/>
      <c r="S638" s="120"/>
      <c r="T638" s="120"/>
      <c r="U638" s="120"/>
      <c r="V638" s="120"/>
      <c r="W638" s="120"/>
      <c r="X638" s="120"/>
      <c r="Y638" s="120"/>
      <c r="Z638" s="120"/>
      <c r="AA638" s="120"/>
      <c r="AB638" s="121"/>
      <c r="AC638" s="110"/>
      <c r="AD638" s="120"/>
      <c r="AE638" s="120"/>
      <c r="AF638" s="120"/>
      <c r="AG638" s="120"/>
      <c r="AH638" s="120"/>
      <c r="AI638" s="120"/>
      <c r="AJ638" s="120"/>
      <c r="AK638" s="120"/>
      <c r="AL638" s="120"/>
      <c r="AM638" s="120"/>
      <c r="AN638" s="120"/>
      <c r="AO638" s="120"/>
      <c r="AP638" s="120"/>
      <c r="AQ638" s="120"/>
      <c r="AR638" s="120"/>
      <c r="AS638" s="120"/>
      <c r="AT638" s="120"/>
      <c r="AU638" s="120"/>
      <c r="AV638" s="120"/>
      <c r="AW638" s="120"/>
      <c r="AX638" s="120"/>
      <c r="AY638" s="120"/>
    </row>
    <row r="639" spans="1:51" ht="63">
      <c r="A639" s="105" t="s">
        <v>281</v>
      </c>
      <c r="B639" s="106" t="s">
        <v>48</v>
      </c>
      <c r="C639" s="105" t="s">
        <v>6</v>
      </c>
      <c r="D639" s="78">
        <f t="shared" ref="D639:AY639" si="128">D640+D641</f>
        <v>0</v>
      </c>
      <c r="E639" s="78">
        <f t="shared" si="128"/>
        <v>0</v>
      </c>
      <c r="F639" s="78">
        <f t="shared" si="128"/>
        <v>0</v>
      </c>
      <c r="G639" s="78">
        <f t="shared" si="128"/>
        <v>0</v>
      </c>
      <c r="H639" s="78">
        <f t="shared" si="128"/>
        <v>0</v>
      </c>
      <c r="I639" s="78">
        <f t="shared" si="128"/>
        <v>0</v>
      </c>
      <c r="J639" s="78">
        <f t="shared" si="128"/>
        <v>0</v>
      </c>
      <c r="K639" s="78">
        <f t="shared" si="128"/>
        <v>0</v>
      </c>
      <c r="L639" s="78">
        <f t="shared" si="128"/>
        <v>0</v>
      </c>
      <c r="M639" s="78">
        <f t="shared" si="128"/>
        <v>0</v>
      </c>
      <c r="N639" s="78">
        <f t="shared" si="128"/>
        <v>0</v>
      </c>
      <c r="O639" s="78">
        <f t="shared" si="128"/>
        <v>0</v>
      </c>
      <c r="P639" s="78">
        <f t="shared" si="128"/>
        <v>0</v>
      </c>
      <c r="Q639" s="78">
        <f t="shared" si="128"/>
        <v>0</v>
      </c>
      <c r="R639" s="78">
        <f t="shared" si="128"/>
        <v>0</v>
      </c>
      <c r="S639" s="78">
        <f t="shared" si="128"/>
        <v>0</v>
      </c>
      <c r="T639" s="78">
        <f t="shared" si="128"/>
        <v>0</v>
      </c>
      <c r="U639" s="78">
        <f t="shared" si="128"/>
        <v>0</v>
      </c>
      <c r="V639" s="78">
        <f t="shared" si="128"/>
        <v>0</v>
      </c>
      <c r="W639" s="78">
        <f t="shared" si="128"/>
        <v>0</v>
      </c>
      <c r="X639" s="78">
        <f t="shared" si="128"/>
        <v>0</v>
      </c>
      <c r="Y639" s="78">
        <f t="shared" si="128"/>
        <v>0</v>
      </c>
      <c r="Z639" s="78">
        <f t="shared" si="128"/>
        <v>0</v>
      </c>
      <c r="AA639" s="78">
        <f t="shared" si="128"/>
        <v>0</v>
      </c>
      <c r="AB639" s="111">
        <f t="shared" si="128"/>
        <v>0</v>
      </c>
      <c r="AC639" s="107">
        <f t="shared" si="128"/>
        <v>0</v>
      </c>
      <c r="AD639" s="78">
        <f t="shared" si="128"/>
        <v>0</v>
      </c>
      <c r="AE639" s="78">
        <f t="shared" si="128"/>
        <v>0</v>
      </c>
      <c r="AF639" s="78">
        <f t="shared" si="128"/>
        <v>0</v>
      </c>
      <c r="AG639" s="78">
        <f t="shared" si="128"/>
        <v>0</v>
      </c>
      <c r="AH639" s="78">
        <f t="shared" si="128"/>
        <v>0</v>
      </c>
      <c r="AI639" s="78">
        <f t="shared" si="128"/>
        <v>0</v>
      </c>
      <c r="AJ639" s="78">
        <f t="shared" si="128"/>
        <v>0</v>
      </c>
      <c r="AK639" s="78">
        <f t="shared" si="128"/>
        <v>0</v>
      </c>
      <c r="AL639" s="78">
        <f t="shared" si="128"/>
        <v>0</v>
      </c>
      <c r="AM639" s="78">
        <f t="shared" si="128"/>
        <v>0</v>
      </c>
      <c r="AN639" s="78">
        <f t="shared" si="128"/>
        <v>0</v>
      </c>
      <c r="AO639" s="78">
        <f t="shared" si="128"/>
        <v>0</v>
      </c>
      <c r="AP639" s="78">
        <f t="shared" si="128"/>
        <v>0</v>
      </c>
      <c r="AQ639" s="78">
        <f t="shared" si="128"/>
        <v>0</v>
      </c>
      <c r="AR639" s="78">
        <f t="shared" si="128"/>
        <v>0</v>
      </c>
      <c r="AS639" s="78">
        <f t="shared" si="128"/>
        <v>0</v>
      </c>
      <c r="AT639" s="78">
        <f t="shared" si="128"/>
        <v>0</v>
      </c>
      <c r="AU639" s="78">
        <f t="shared" si="128"/>
        <v>0</v>
      </c>
      <c r="AV639" s="78">
        <f t="shared" si="128"/>
        <v>0</v>
      </c>
      <c r="AW639" s="78">
        <f t="shared" si="128"/>
        <v>0</v>
      </c>
      <c r="AX639" s="78">
        <f t="shared" si="128"/>
        <v>0</v>
      </c>
      <c r="AY639" s="78">
        <f t="shared" si="128"/>
        <v>0</v>
      </c>
    </row>
    <row r="640" spans="1:51" ht="47.25">
      <c r="A640" s="105" t="s">
        <v>282</v>
      </c>
      <c r="B640" s="106" t="s">
        <v>50</v>
      </c>
      <c r="C640" s="105" t="s">
        <v>6</v>
      </c>
      <c r="D640" s="120"/>
      <c r="E640" s="120"/>
      <c r="F640" s="120"/>
      <c r="G640" s="120"/>
      <c r="H640" s="120"/>
      <c r="I640" s="120"/>
      <c r="J640" s="120"/>
      <c r="K640" s="120"/>
      <c r="L640" s="120"/>
      <c r="M640" s="120"/>
      <c r="N640" s="120"/>
      <c r="O640" s="120"/>
      <c r="P640" s="120"/>
      <c r="Q640" s="120"/>
      <c r="R640" s="120"/>
      <c r="S640" s="120"/>
      <c r="T640" s="120"/>
      <c r="U640" s="120"/>
      <c r="V640" s="120"/>
      <c r="W640" s="120"/>
      <c r="X640" s="120"/>
      <c r="Y640" s="120"/>
      <c r="Z640" s="120"/>
      <c r="AA640" s="120"/>
      <c r="AB640" s="121"/>
      <c r="AC640" s="110"/>
      <c r="AD640" s="120"/>
      <c r="AE640" s="120"/>
      <c r="AF640" s="120"/>
      <c r="AG640" s="120"/>
      <c r="AH640" s="120"/>
      <c r="AI640" s="120"/>
      <c r="AJ640" s="120"/>
      <c r="AK640" s="120"/>
      <c r="AL640" s="120"/>
      <c r="AM640" s="120"/>
      <c r="AN640" s="120"/>
      <c r="AO640" s="120"/>
      <c r="AP640" s="120"/>
      <c r="AQ640" s="120"/>
      <c r="AR640" s="120"/>
      <c r="AS640" s="120"/>
      <c r="AT640" s="120"/>
      <c r="AU640" s="120"/>
      <c r="AV640" s="120"/>
      <c r="AW640" s="120"/>
      <c r="AX640" s="120"/>
      <c r="AY640" s="120"/>
    </row>
    <row r="641" spans="1:51" ht="63">
      <c r="A641" s="105" t="s">
        <v>283</v>
      </c>
      <c r="B641" s="106" t="s">
        <v>52</v>
      </c>
      <c r="C641" s="105" t="s">
        <v>6</v>
      </c>
      <c r="D641" s="120"/>
      <c r="E641" s="120"/>
      <c r="F641" s="120"/>
      <c r="G641" s="120"/>
      <c r="H641" s="120"/>
      <c r="I641" s="120"/>
      <c r="J641" s="120"/>
      <c r="K641" s="120"/>
      <c r="L641" s="120"/>
      <c r="M641" s="120"/>
      <c r="N641" s="120"/>
      <c r="O641" s="120"/>
      <c r="P641" s="120"/>
      <c r="Q641" s="120"/>
      <c r="R641" s="120"/>
      <c r="S641" s="120"/>
      <c r="T641" s="120"/>
      <c r="U641" s="120"/>
      <c r="V641" s="120"/>
      <c r="W641" s="120"/>
      <c r="X641" s="120"/>
      <c r="Y641" s="120"/>
      <c r="Z641" s="120"/>
      <c r="AA641" s="120"/>
      <c r="AB641" s="121"/>
      <c r="AC641" s="110"/>
      <c r="AD641" s="120"/>
      <c r="AE641" s="120"/>
      <c r="AF641" s="120"/>
      <c r="AG641" s="120"/>
      <c r="AH641" s="120"/>
      <c r="AI641" s="120"/>
      <c r="AJ641" s="120"/>
      <c r="AK641" s="120"/>
      <c r="AL641" s="120"/>
      <c r="AM641" s="120"/>
      <c r="AN641" s="120"/>
      <c r="AO641" s="120"/>
      <c r="AP641" s="120"/>
      <c r="AQ641" s="120"/>
      <c r="AR641" s="120"/>
      <c r="AS641" s="120"/>
      <c r="AT641" s="120"/>
      <c r="AU641" s="120"/>
      <c r="AV641" s="120"/>
      <c r="AW641" s="120"/>
      <c r="AX641" s="120"/>
      <c r="AY641" s="120"/>
    </row>
    <row r="642" spans="1:51" ht="31.5">
      <c r="A642" s="105" t="s">
        <v>284</v>
      </c>
      <c r="B642" s="106" t="s">
        <v>54</v>
      </c>
      <c r="C642" s="105" t="s">
        <v>6</v>
      </c>
      <c r="D642" s="78">
        <f t="shared" ref="D642:AY642" si="129">D643+D647+D650+D659</f>
        <v>0</v>
      </c>
      <c r="E642" s="78">
        <f t="shared" si="129"/>
        <v>0</v>
      </c>
      <c r="F642" s="78">
        <f t="shared" si="129"/>
        <v>0</v>
      </c>
      <c r="G642" s="78">
        <f t="shared" si="129"/>
        <v>0</v>
      </c>
      <c r="H642" s="78">
        <f t="shared" si="129"/>
        <v>0</v>
      </c>
      <c r="I642" s="78">
        <f t="shared" si="129"/>
        <v>0</v>
      </c>
      <c r="J642" s="78">
        <f t="shared" si="129"/>
        <v>0</v>
      </c>
      <c r="K642" s="78">
        <f t="shared" si="129"/>
        <v>0</v>
      </c>
      <c r="L642" s="78">
        <f t="shared" si="129"/>
        <v>0</v>
      </c>
      <c r="M642" s="78">
        <f t="shared" si="129"/>
        <v>0</v>
      </c>
      <c r="N642" s="78">
        <f t="shared" si="129"/>
        <v>0</v>
      </c>
      <c r="O642" s="78">
        <f t="shared" si="129"/>
        <v>0</v>
      </c>
      <c r="P642" s="78">
        <f t="shared" si="129"/>
        <v>0</v>
      </c>
      <c r="Q642" s="78">
        <f t="shared" si="129"/>
        <v>0</v>
      </c>
      <c r="R642" s="78">
        <f t="shared" si="129"/>
        <v>0</v>
      </c>
      <c r="S642" s="78">
        <f t="shared" si="129"/>
        <v>0</v>
      </c>
      <c r="T642" s="78">
        <f t="shared" si="129"/>
        <v>0</v>
      </c>
      <c r="U642" s="78">
        <f t="shared" si="129"/>
        <v>0</v>
      </c>
      <c r="V642" s="78">
        <f t="shared" si="129"/>
        <v>0</v>
      </c>
      <c r="W642" s="78">
        <f t="shared" si="129"/>
        <v>0</v>
      </c>
      <c r="X642" s="78">
        <f t="shared" si="129"/>
        <v>0</v>
      </c>
      <c r="Y642" s="78">
        <f t="shared" si="129"/>
        <v>0</v>
      </c>
      <c r="Z642" s="78">
        <f t="shared" si="129"/>
        <v>0</v>
      </c>
      <c r="AA642" s="78">
        <f t="shared" si="129"/>
        <v>0</v>
      </c>
      <c r="AB642" s="111">
        <f t="shared" si="129"/>
        <v>0</v>
      </c>
      <c r="AC642" s="107">
        <f t="shared" si="129"/>
        <v>0</v>
      </c>
      <c r="AD642" s="78">
        <f t="shared" si="129"/>
        <v>0</v>
      </c>
      <c r="AE642" s="78">
        <f t="shared" si="129"/>
        <v>0</v>
      </c>
      <c r="AF642" s="78">
        <f t="shared" si="129"/>
        <v>0</v>
      </c>
      <c r="AG642" s="78">
        <f t="shared" si="129"/>
        <v>0</v>
      </c>
      <c r="AH642" s="78">
        <f t="shared" si="129"/>
        <v>0</v>
      </c>
      <c r="AI642" s="78">
        <f t="shared" si="129"/>
        <v>0</v>
      </c>
      <c r="AJ642" s="78">
        <f t="shared" si="129"/>
        <v>0</v>
      </c>
      <c r="AK642" s="78">
        <f t="shared" si="129"/>
        <v>0</v>
      </c>
      <c r="AL642" s="78">
        <f t="shared" si="129"/>
        <v>0</v>
      </c>
      <c r="AM642" s="78">
        <f t="shared" si="129"/>
        <v>0</v>
      </c>
      <c r="AN642" s="78">
        <f t="shared" si="129"/>
        <v>0</v>
      </c>
      <c r="AO642" s="78">
        <f t="shared" si="129"/>
        <v>0</v>
      </c>
      <c r="AP642" s="78">
        <f t="shared" si="129"/>
        <v>0</v>
      </c>
      <c r="AQ642" s="78">
        <f t="shared" si="129"/>
        <v>0</v>
      </c>
      <c r="AR642" s="78">
        <f t="shared" si="129"/>
        <v>0</v>
      </c>
      <c r="AS642" s="78">
        <f t="shared" si="129"/>
        <v>0</v>
      </c>
      <c r="AT642" s="78">
        <f t="shared" si="129"/>
        <v>0</v>
      </c>
      <c r="AU642" s="78">
        <f t="shared" si="129"/>
        <v>0</v>
      </c>
      <c r="AV642" s="78">
        <f t="shared" si="129"/>
        <v>0</v>
      </c>
      <c r="AW642" s="78">
        <f t="shared" si="129"/>
        <v>0</v>
      </c>
      <c r="AX642" s="78">
        <f t="shared" si="129"/>
        <v>0</v>
      </c>
      <c r="AY642" s="78">
        <f t="shared" si="129"/>
        <v>0</v>
      </c>
    </row>
    <row r="643" spans="1:51" ht="47.25">
      <c r="A643" s="105" t="s">
        <v>285</v>
      </c>
      <c r="B643" s="106" t="s">
        <v>56</v>
      </c>
      <c r="C643" s="105" t="s">
        <v>6</v>
      </c>
      <c r="D643" s="78">
        <f t="shared" ref="D643:AY643" si="130">D644+D646</f>
        <v>0</v>
      </c>
      <c r="E643" s="78">
        <f t="shared" si="130"/>
        <v>0</v>
      </c>
      <c r="F643" s="78">
        <f t="shared" si="130"/>
        <v>0</v>
      </c>
      <c r="G643" s="78">
        <f t="shared" si="130"/>
        <v>0</v>
      </c>
      <c r="H643" s="78">
        <f t="shared" si="130"/>
        <v>0</v>
      </c>
      <c r="I643" s="78">
        <f t="shared" si="130"/>
        <v>0</v>
      </c>
      <c r="J643" s="78">
        <f t="shared" si="130"/>
        <v>0</v>
      </c>
      <c r="K643" s="78">
        <f t="shared" si="130"/>
        <v>0</v>
      </c>
      <c r="L643" s="78">
        <f t="shared" si="130"/>
        <v>0</v>
      </c>
      <c r="M643" s="78">
        <f t="shared" si="130"/>
        <v>0</v>
      </c>
      <c r="N643" s="78">
        <f t="shared" si="130"/>
        <v>0</v>
      </c>
      <c r="O643" s="78">
        <f t="shared" si="130"/>
        <v>0</v>
      </c>
      <c r="P643" s="78">
        <f t="shared" si="130"/>
        <v>0</v>
      </c>
      <c r="Q643" s="78">
        <f t="shared" si="130"/>
        <v>0</v>
      </c>
      <c r="R643" s="78">
        <f t="shared" si="130"/>
        <v>0</v>
      </c>
      <c r="S643" s="78">
        <f t="shared" si="130"/>
        <v>0</v>
      </c>
      <c r="T643" s="78">
        <f t="shared" si="130"/>
        <v>0</v>
      </c>
      <c r="U643" s="78">
        <f t="shared" si="130"/>
        <v>0</v>
      </c>
      <c r="V643" s="78">
        <f t="shared" si="130"/>
        <v>0</v>
      </c>
      <c r="W643" s="78">
        <f t="shared" si="130"/>
        <v>0</v>
      </c>
      <c r="X643" s="78">
        <f t="shared" si="130"/>
        <v>0</v>
      </c>
      <c r="Y643" s="78">
        <f t="shared" si="130"/>
        <v>0</v>
      </c>
      <c r="Z643" s="78">
        <f t="shared" si="130"/>
        <v>0</v>
      </c>
      <c r="AA643" s="78">
        <f t="shared" si="130"/>
        <v>0</v>
      </c>
      <c r="AB643" s="111">
        <f t="shared" si="130"/>
        <v>0</v>
      </c>
      <c r="AC643" s="107">
        <f t="shared" si="130"/>
        <v>0</v>
      </c>
      <c r="AD643" s="78">
        <f t="shared" si="130"/>
        <v>0</v>
      </c>
      <c r="AE643" s="78">
        <f t="shared" si="130"/>
        <v>0</v>
      </c>
      <c r="AF643" s="78">
        <f t="shared" si="130"/>
        <v>0</v>
      </c>
      <c r="AG643" s="78">
        <f t="shared" si="130"/>
        <v>0</v>
      </c>
      <c r="AH643" s="78">
        <f t="shared" si="130"/>
        <v>0</v>
      </c>
      <c r="AI643" s="78">
        <f t="shared" si="130"/>
        <v>0</v>
      </c>
      <c r="AJ643" s="78">
        <f t="shared" si="130"/>
        <v>0</v>
      </c>
      <c r="AK643" s="78">
        <f t="shared" si="130"/>
        <v>0</v>
      </c>
      <c r="AL643" s="78">
        <f t="shared" si="130"/>
        <v>0</v>
      </c>
      <c r="AM643" s="78">
        <f t="shared" si="130"/>
        <v>0</v>
      </c>
      <c r="AN643" s="78">
        <f t="shared" si="130"/>
        <v>0</v>
      </c>
      <c r="AO643" s="78">
        <f t="shared" si="130"/>
        <v>0</v>
      </c>
      <c r="AP643" s="78">
        <f t="shared" si="130"/>
        <v>0</v>
      </c>
      <c r="AQ643" s="78">
        <f t="shared" si="130"/>
        <v>0</v>
      </c>
      <c r="AR643" s="78">
        <f t="shared" si="130"/>
        <v>0</v>
      </c>
      <c r="AS643" s="78">
        <f t="shared" si="130"/>
        <v>0</v>
      </c>
      <c r="AT643" s="78">
        <f t="shared" si="130"/>
        <v>0</v>
      </c>
      <c r="AU643" s="78">
        <f t="shared" si="130"/>
        <v>0</v>
      </c>
      <c r="AV643" s="78">
        <f t="shared" si="130"/>
        <v>0</v>
      </c>
      <c r="AW643" s="78">
        <f t="shared" si="130"/>
        <v>0</v>
      </c>
      <c r="AX643" s="78">
        <f t="shared" si="130"/>
        <v>0</v>
      </c>
      <c r="AY643" s="78">
        <f t="shared" si="130"/>
        <v>0</v>
      </c>
    </row>
    <row r="644" spans="1:51" ht="31.5">
      <c r="A644" s="105" t="s">
        <v>286</v>
      </c>
      <c r="B644" s="106" t="s">
        <v>58</v>
      </c>
      <c r="C644" s="105" t="s">
        <v>6</v>
      </c>
      <c r="D644" s="78">
        <f t="shared" ref="D644:AY644" si="131">D645</f>
        <v>0</v>
      </c>
      <c r="E644" s="78">
        <f t="shared" si="131"/>
        <v>0</v>
      </c>
      <c r="F644" s="78">
        <f t="shared" si="131"/>
        <v>0</v>
      </c>
      <c r="G644" s="78">
        <f t="shared" si="131"/>
        <v>0</v>
      </c>
      <c r="H644" s="78">
        <f t="shared" si="131"/>
        <v>0</v>
      </c>
      <c r="I644" s="78">
        <f t="shared" si="131"/>
        <v>0</v>
      </c>
      <c r="J644" s="78">
        <f t="shared" si="131"/>
        <v>0</v>
      </c>
      <c r="K644" s="78">
        <f t="shared" si="131"/>
        <v>0</v>
      </c>
      <c r="L644" s="78">
        <f t="shared" si="131"/>
        <v>0</v>
      </c>
      <c r="M644" s="78">
        <f t="shared" si="131"/>
        <v>0</v>
      </c>
      <c r="N644" s="78">
        <f t="shared" si="131"/>
        <v>0</v>
      </c>
      <c r="O644" s="78">
        <f t="shared" si="131"/>
        <v>0</v>
      </c>
      <c r="P644" s="78">
        <f t="shared" si="131"/>
        <v>0</v>
      </c>
      <c r="Q644" s="78">
        <f t="shared" si="131"/>
        <v>0</v>
      </c>
      <c r="R644" s="78">
        <f t="shared" si="131"/>
        <v>0</v>
      </c>
      <c r="S644" s="78">
        <f t="shared" si="131"/>
        <v>0</v>
      </c>
      <c r="T644" s="78">
        <f t="shared" si="131"/>
        <v>0</v>
      </c>
      <c r="U644" s="78">
        <f t="shared" si="131"/>
        <v>0</v>
      </c>
      <c r="V644" s="78">
        <f t="shared" si="131"/>
        <v>0</v>
      </c>
      <c r="W644" s="78">
        <f t="shared" si="131"/>
        <v>0</v>
      </c>
      <c r="X644" s="78">
        <f t="shared" si="131"/>
        <v>0</v>
      </c>
      <c r="Y644" s="78">
        <f t="shared" si="131"/>
        <v>0</v>
      </c>
      <c r="Z644" s="78">
        <f t="shared" si="131"/>
        <v>0</v>
      </c>
      <c r="AA644" s="78">
        <f t="shared" si="131"/>
        <v>0</v>
      </c>
      <c r="AB644" s="111">
        <f t="shared" si="131"/>
        <v>0</v>
      </c>
      <c r="AC644" s="107">
        <f t="shared" si="131"/>
        <v>0</v>
      </c>
      <c r="AD644" s="78">
        <f t="shared" si="131"/>
        <v>0</v>
      </c>
      <c r="AE644" s="78">
        <f t="shared" si="131"/>
        <v>0</v>
      </c>
      <c r="AF644" s="78">
        <f t="shared" si="131"/>
        <v>0</v>
      </c>
      <c r="AG644" s="78">
        <f t="shared" si="131"/>
        <v>0</v>
      </c>
      <c r="AH644" s="78">
        <f t="shared" si="131"/>
        <v>0</v>
      </c>
      <c r="AI644" s="78">
        <f t="shared" si="131"/>
        <v>0</v>
      </c>
      <c r="AJ644" s="78">
        <f t="shared" si="131"/>
        <v>0</v>
      </c>
      <c r="AK644" s="78">
        <f t="shared" si="131"/>
        <v>0</v>
      </c>
      <c r="AL644" s="78">
        <f t="shared" si="131"/>
        <v>0</v>
      </c>
      <c r="AM644" s="78">
        <f t="shared" si="131"/>
        <v>0</v>
      </c>
      <c r="AN644" s="78">
        <f t="shared" si="131"/>
        <v>0</v>
      </c>
      <c r="AO644" s="78">
        <f t="shared" si="131"/>
        <v>0</v>
      </c>
      <c r="AP644" s="78">
        <f t="shared" si="131"/>
        <v>0</v>
      </c>
      <c r="AQ644" s="78">
        <f t="shared" si="131"/>
        <v>0</v>
      </c>
      <c r="AR644" s="78">
        <f t="shared" si="131"/>
        <v>0</v>
      </c>
      <c r="AS644" s="78">
        <f t="shared" si="131"/>
        <v>0</v>
      </c>
      <c r="AT644" s="78">
        <f t="shared" si="131"/>
        <v>0</v>
      </c>
      <c r="AU644" s="78">
        <f t="shared" si="131"/>
        <v>0</v>
      </c>
      <c r="AV644" s="78">
        <f t="shared" si="131"/>
        <v>0</v>
      </c>
      <c r="AW644" s="78">
        <f t="shared" si="131"/>
        <v>0</v>
      </c>
      <c r="AX644" s="78">
        <f t="shared" si="131"/>
        <v>0</v>
      </c>
      <c r="AY644" s="78">
        <f t="shared" si="131"/>
        <v>0</v>
      </c>
    </row>
    <row r="645" spans="1:51" ht="31.5">
      <c r="A645" s="105" t="s">
        <v>286</v>
      </c>
      <c r="B645" s="106" t="s">
        <v>548</v>
      </c>
      <c r="C645" s="105" t="s">
        <v>549</v>
      </c>
      <c r="D645" s="88">
        <v>0</v>
      </c>
      <c r="E645" s="88"/>
      <c r="F645" s="88">
        <v>0</v>
      </c>
      <c r="G645" s="88"/>
      <c r="H645" s="88">
        <v>0</v>
      </c>
      <c r="I645" s="88"/>
      <c r="J645" s="88">
        <v>0</v>
      </c>
      <c r="K645" s="88"/>
      <c r="L645" s="88">
        <v>0</v>
      </c>
      <c r="M645" s="88"/>
      <c r="N645" s="88">
        <v>0</v>
      </c>
      <c r="O645" s="88"/>
      <c r="P645" s="88">
        <v>0</v>
      </c>
      <c r="Q645" s="88"/>
      <c r="R645" s="88">
        <v>0</v>
      </c>
      <c r="S645" s="88"/>
      <c r="T645" s="88">
        <v>0</v>
      </c>
      <c r="U645" s="88"/>
      <c r="V645" s="88">
        <v>0</v>
      </c>
      <c r="W645" s="88"/>
      <c r="X645" s="88">
        <v>0</v>
      </c>
      <c r="Y645" s="88"/>
      <c r="Z645" s="88">
        <v>0</v>
      </c>
      <c r="AA645" s="88"/>
      <c r="AB645" s="109">
        <v>0</v>
      </c>
      <c r="AC645" s="110"/>
      <c r="AD645" s="88">
        <v>0</v>
      </c>
      <c r="AE645" s="88"/>
      <c r="AF645" s="88">
        <v>0</v>
      </c>
      <c r="AG645" s="88"/>
      <c r="AH645" s="88">
        <v>0</v>
      </c>
      <c r="AI645" s="88"/>
      <c r="AJ645" s="88">
        <v>0</v>
      </c>
      <c r="AK645" s="88"/>
      <c r="AL645" s="88">
        <v>0</v>
      </c>
      <c r="AM645" s="88"/>
      <c r="AN645" s="88">
        <v>0</v>
      </c>
      <c r="AO645" s="88"/>
      <c r="AP645" s="88">
        <v>0</v>
      </c>
      <c r="AQ645" s="88"/>
      <c r="AR645" s="88">
        <v>0</v>
      </c>
      <c r="AS645" s="88"/>
      <c r="AT645" s="88">
        <v>0</v>
      </c>
      <c r="AU645" s="88"/>
      <c r="AV645" s="88">
        <v>0</v>
      </c>
      <c r="AW645" s="88"/>
      <c r="AX645" s="88">
        <v>0</v>
      </c>
      <c r="AY645" s="88"/>
    </row>
    <row r="646" spans="1:51" ht="47.25">
      <c r="A646" s="105" t="s">
        <v>287</v>
      </c>
      <c r="B646" s="106" t="s">
        <v>60</v>
      </c>
      <c r="C646" s="105" t="s">
        <v>6</v>
      </c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121"/>
      <c r="AC646" s="110"/>
      <c r="AD646" s="120"/>
      <c r="AE646" s="120"/>
      <c r="AF646" s="120"/>
      <c r="AG646" s="120"/>
      <c r="AH646" s="120"/>
      <c r="AI646" s="120"/>
      <c r="AJ646" s="120"/>
      <c r="AK646" s="120"/>
      <c r="AL646" s="120"/>
      <c r="AM646" s="120"/>
      <c r="AN646" s="120"/>
      <c r="AO646" s="120"/>
      <c r="AP646" s="120"/>
      <c r="AQ646" s="120"/>
      <c r="AR646" s="120"/>
      <c r="AS646" s="120"/>
      <c r="AT646" s="120"/>
      <c r="AU646" s="120"/>
      <c r="AV646" s="120"/>
      <c r="AW646" s="120"/>
      <c r="AX646" s="120"/>
      <c r="AY646" s="120"/>
    </row>
    <row r="647" spans="1:51" ht="47.25">
      <c r="A647" s="105" t="s">
        <v>288</v>
      </c>
      <c r="B647" s="106" t="s">
        <v>62</v>
      </c>
      <c r="C647" s="105" t="s">
        <v>6</v>
      </c>
      <c r="D647" s="78">
        <f t="shared" ref="D647:AY647" si="132">D648+D649</f>
        <v>0</v>
      </c>
      <c r="E647" s="78">
        <f t="shared" si="132"/>
        <v>0</v>
      </c>
      <c r="F647" s="78">
        <f t="shared" si="132"/>
        <v>0</v>
      </c>
      <c r="G647" s="78">
        <f t="shared" si="132"/>
        <v>0</v>
      </c>
      <c r="H647" s="78">
        <f t="shared" si="132"/>
        <v>0</v>
      </c>
      <c r="I647" s="78">
        <f t="shared" si="132"/>
        <v>0</v>
      </c>
      <c r="J647" s="78">
        <f t="shared" si="132"/>
        <v>0</v>
      </c>
      <c r="K647" s="78">
        <f t="shared" si="132"/>
        <v>0</v>
      </c>
      <c r="L647" s="78">
        <f t="shared" si="132"/>
        <v>0</v>
      </c>
      <c r="M647" s="78">
        <f t="shared" si="132"/>
        <v>0</v>
      </c>
      <c r="N647" s="78">
        <f t="shared" si="132"/>
        <v>0</v>
      </c>
      <c r="O647" s="78">
        <f t="shared" si="132"/>
        <v>0</v>
      </c>
      <c r="P647" s="78">
        <f t="shared" si="132"/>
        <v>0</v>
      </c>
      <c r="Q647" s="78">
        <f t="shared" si="132"/>
        <v>0</v>
      </c>
      <c r="R647" s="78">
        <f t="shared" si="132"/>
        <v>0</v>
      </c>
      <c r="S647" s="78">
        <f t="shared" si="132"/>
        <v>0</v>
      </c>
      <c r="T647" s="78">
        <f t="shared" si="132"/>
        <v>0</v>
      </c>
      <c r="U647" s="78">
        <f t="shared" si="132"/>
        <v>0</v>
      </c>
      <c r="V647" s="78">
        <f t="shared" si="132"/>
        <v>0</v>
      </c>
      <c r="W647" s="78">
        <f t="shared" si="132"/>
        <v>0</v>
      </c>
      <c r="X647" s="78">
        <f t="shared" si="132"/>
        <v>0</v>
      </c>
      <c r="Y647" s="78">
        <f t="shared" si="132"/>
        <v>0</v>
      </c>
      <c r="Z647" s="78">
        <f t="shared" si="132"/>
        <v>0</v>
      </c>
      <c r="AA647" s="78">
        <f t="shared" si="132"/>
        <v>0</v>
      </c>
      <c r="AB647" s="111">
        <f t="shared" si="132"/>
        <v>0</v>
      </c>
      <c r="AC647" s="107">
        <f t="shared" si="132"/>
        <v>0</v>
      </c>
      <c r="AD647" s="78">
        <f t="shared" si="132"/>
        <v>0</v>
      </c>
      <c r="AE647" s="78">
        <f t="shared" si="132"/>
        <v>0</v>
      </c>
      <c r="AF647" s="78">
        <f t="shared" si="132"/>
        <v>0</v>
      </c>
      <c r="AG647" s="78">
        <f t="shared" si="132"/>
        <v>0</v>
      </c>
      <c r="AH647" s="78">
        <f t="shared" si="132"/>
        <v>0</v>
      </c>
      <c r="AI647" s="78">
        <f t="shared" si="132"/>
        <v>0</v>
      </c>
      <c r="AJ647" s="78">
        <f t="shared" si="132"/>
        <v>0</v>
      </c>
      <c r="AK647" s="78">
        <f t="shared" si="132"/>
        <v>0</v>
      </c>
      <c r="AL647" s="78">
        <f t="shared" si="132"/>
        <v>0</v>
      </c>
      <c r="AM647" s="78">
        <f t="shared" si="132"/>
        <v>0</v>
      </c>
      <c r="AN647" s="78">
        <f t="shared" si="132"/>
        <v>0</v>
      </c>
      <c r="AO647" s="78">
        <f t="shared" si="132"/>
        <v>0</v>
      </c>
      <c r="AP647" s="78">
        <f t="shared" si="132"/>
        <v>0</v>
      </c>
      <c r="AQ647" s="78">
        <f t="shared" si="132"/>
        <v>0</v>
      </c>
      <c r="AR647" s="78">
        <f t="shared" si="132"/>
        <v>0</v>
      </c>
      <c r="AS647" s="78">
        <f t="shared" si="132"/>
        <v>0</v>
      </c>
      <c r="AT647" s="78">
        <f t="shared" si="132"/>
        <v>0</v>
      </c>
      <c r="AU647" s="78">
        <f t="shared" si="132"/>
        <v>0</v>
      </c>
      <c r="AV647" s="78">
        <f t="shared" si="132"/>
        <v>0</v>
      </c>
      <c r="AW647" s="78">
        <f t="shared" si="132"/>
        <v>0</v>
      </c>
      <c r="AX647" s="78">
        <f t="shared" si="132"/>
        <v>0</v>
      </c>
      <c r="AY647" s="78">
        <f t="shared" si="132"/>
        <v>0</v>
      </c>
    </row>
    <row r="648" spans="1:51" ht="31.5">
      <c r="A648" s="105" t="s">
        <v>289</v>
      </c>
      <c r="B648" s="106" t="s">
        <v>64</v>
      </c>
      <c r="C648" s="105" t="s">
        <v>6</v>
      </c>
      <c r="D648" s="120"/>
      <c r="E648" s="120"/>
      <c r="F648" s="120"/>
      <c r="G648" s="120"/>
      <c r="H648" s="120"/>
      <c r="I648" s="120"/>
      <c r="J648" s="120"/>
      <c r="K648" s="120"/>
      <c r="L648" s="120"/>
      <c r="M648" s="120"/>
      <c r="N648" s="120"/>
      <c r="O648" s="120"/>
      <c r="P648" s="120"/>
      <c r="Q648" s="120"/>
      <c r="R648" s="120"/>
      <c r="S648" s="120"/>
      <c r="T648" s="120"/>
      <c r="U648" s="120"/>
      <c r="V648" s="120"/>
      <c r="W648" s="120"/>
      <c r="X648" s="120"/>
      <c r="Y648" s="120"/>
      <c r="Z648" s="120"/>
      <c r="AA648" s="120"/>
      <c r="AB648" s="121"/>
      <c r="AC648" s="110"/>
      <c r="AD648" s="120"/>
      <c r="AE648" s="120"/>
      <c r="AF648" s="120"/>
      <c r="AG648" s="120"/>
      <c r="AH648" s="120"/>
      <c r="AI648" s="120"/>
      <c r="AJ648" s="120"/>
      <c r="AK648" s="120"/>
      <c r="AL648" s="120"/>
      <c r="AM648" s="120"/>
      <c r="AN648" s="120"/>
      <c r="AO648" s="120"/>
      <c r="AP648" s="120"/>
      <c r="AQ648" s="120"/>
      <c r="AR648" s="120"/>
      <c r="AS648" s="120"/>
      <c r="AT648" s="120"/>
      <c r="AU648" s="120"/>
      <c r="AV648" s="120"/>
      <c r="AW648" s="120"/>
      <c r="AX648" s="120"/>
      <c r="AY648" s="120"/>
    </row>
    <row r="649" spans="1:51" ht="31.5">
      <c r="A649" s="105" t="s">
        <v>290</v>
      </c>
      <c r="B649" s="106" t="s">
        <v>66</v>
      </c>
      <c r="C649" s="105" t="s">
        <v>6</v>
      </c>
      <c r="D649" s="120"/>
      <c r="E649" s="120"/>
      <c r="F649" s="120"/>
      <c r="G649" s="120"/>
      <c r="H649" s="120"/>
      <c r="I649" s="120"/>
      <c r="J649" s="120"/>
      <c r="K649" s="120"/>
      <c r="L649" s="120"/>
      <c r="M649" s="120"/>
      <c r="N649" s="120"/>
      <c r="O649" s="120"/>
      <c r="P649" s="120"/>
      <c r="Q649" s="120"/>
      <c r="R649" s="120"/>
      <c r="S649" s="120"/>
      <c r="T649" s="120"/>
      <c r="U649" s="120"/>
      <c r="V649" s="120"/>
      <c r="W649" s="120"/>
      <c r="X649" s="120"/>
      <c r="Y649" s="120"/>
      <c r="Z649" s="120"/>
      <c r="AA649" s="120"/>
      <c r="AB649" s="121"/>
      <c r="AC649" s="110"/>
      <c r="AD649" s="120"/>
      <c r="AE649" s="120"/>
      <c r="AF649" s="120"/>
      <c r="AG649" s="120"/>
      <c r="AH649" s="120"/>
      <c r="AI649" s="120"/>
      <c r="AJ649" s="120"/>
      <c r="AK649" s="120"/>
      <c r="AL649" s="120"/>
      <c r="AM649" s="120"/>
      <c r="AN649" s="120"/>
      <c r="AO649" s="120"/>
      <c r="AP649" s="120"/>
      <c r="AQ649" s="120"/>
      <c r="AR649" s="120"/>
      <c r="AS649" s="120"/>
      <c r="AT649" s="120"/>
      <c r="AU649" s="120"/>
      <c r="AV649" s="120"/>
      <c r="AW649" s="120"/>
      <c r="AX649" s="120"/>
      <c r="AY649" s="120"/>
    </row>
    <row r="650" spans="1:51" ht="31.5">
      <c r="A650" s="105" t="s">
        <v>291</v>
      </c>
      <c r="B650" s="106" t="s">
        <v>68</v>
      </c>
      <c r="C650" s="105" t="s">
        <v>6</v>
      </c>
      <c r="D650" s="78">
        <f t="shared" ref="D650:AY650" si="133">D651+D652+D653+D654+D655+D656+D657+D658</f>
        <v>0</v>
      </c>
      <c r="E650" s="78">
        <f t="shared" si="133"/>
        <v>0</v>
      </c>
      <c r="F650" s="78">
        <f t="shared" si="133"/>
        <v>0</v>
      </c>
      <c r="G650" s="78">
        <f t="shared" si="133"/>
        <v>0</v>
      </c>
      <c r="H650" s="78">
        <f t="shared" si="133"/>
        <v>0</v>
      </c>
      <c r="I650" s="78">
        <f t="shared" si="133"/>
        <v>0</v>
      </c>
      <c r="J650" s="78">
        <f t="shared" si="133"/>
        <v>0</v>
      </c>
      <c r="K650" s="78">
        <f t="shared" si="133"/>
        <v>0</v>
      </c>
      <c r="L650" s="78">
        <f t="shared" si="133"/>
        <v>0</v>
      </c>
      <c r="M650" s="78">
        <f t="shared" si="133"/>
        <v>0</v>
      </c>
      <c r="N650" s="78">
        <f t="shared" si="133"/>
        <v>0</v>
      </c>
      <c r="O650" s="78">
        <f t="shared" si="133"/>
        <v>0</v>
      </c>
      <c r="P650" s="78">
        <f t="shared" si="133"/>
        <v>0</v>
      </c>
      <c r="Q650" s="78">
        <f t="shared" si="133"/>
        <v>0</v>
      </c>
      <c r="R650" s="78">
        <f t="shared" si="133"/>
        <v>0</v>
      </c>
      <c r="S650" s="78">
        <f t="shared" si="133"/>
        <v>0</v>
      </c>
      <c r="T650" s="78">
        <f t="shared" si="133"/>
        <v>0</v>
      </c>
      <c r="U650" s="78">
        <f t="shared" si="133"/>
        <v>0</v>
      </c>
      <c r="V650" s="78">
        <f t="shared" si="133"/>
        <v>0</v>
      </c>
      <c r="W650" s="78">
        <f t="shared" si="133"/>
        <v>0</v>
      </c>
      <c r="X650" s="78">
        <f t="shared" si="133"/>
        <v>0</v>
      </c>
      <c r="Y650" s="78">
        <f t="shared" si="133"/>
        <v>0</v>
      </c>
      <c r="Z650" s="78">
        <f t="shared" si="133"/>
        <v>0</v>
      </c>
      <c r="AA650" s="78">
        <f t="shared" si="133"/>
        <v>0</v>
      </c>
      <c r="AB650" s="111">
        <f t="shared" si="133"/>
        <v>0</v>
      </c>
      <c r="AC650" s="107">
        <f t="shared" si="133"/>
        <v>0</v>
      </c>
      <c r="AD650" s="78">
        <f t="shared" si="133"/>
        <v>0</v>
      </c>
      <c r="AE650" s="78">
        <f t="shared" si="133"/>
        <v>0</v>
      </c>
      <c r="AF650" s="78">
        <f t="shared" si="133"/>
        <v>0</v>
      </c>
      <c r="AG650" s="78">
        <f t="shared" si="133"/>
        <v>0</v>
      </c>
      <c r="AH650" s="78">
        <f t="shared" si="133"/>
        <v>0</v>
      </c>
      <c r="AI650" s="78">
        <f t="shared" si="133"/>
        <v>0</v>
      </c>
      <c r="AJ650" s="78">
        <f t="shared" si="133"/>
        <v>0</v>
      </c>
      <c r="AK650" s="78">
        <f t="shared" si="133"/>
        <v>0</v>
      </c>
      <c r="AL650" s="78">
        <f t="shared" si="133"/>
        <v>0</v>
      </c>
      <c r="AM650" s="78">
        <f t="shared" si="133"/>
        <v>0</v>
      </c>
      <c r="AN650" s="78">
        <f t="shared" si="133"/>
        <v>0</v>
      </c>
      <c r="AO650" s="78">
        <f t="shared" si="133"/>
        <v>0</v>
      </c>
      <c r="AP650" s="78">
        <f t="shared" si="133"/>
        <v>0</v>
      </c>
      <c r="AQ650" s="78">
        <f t="shared" si="133"/>
        <v>0</v>
      </c>
      <c r="AR650" s="78">
        <f t="shared" si="133"/>
        <v>0</v>
      </c>
      <c r="AS650" s="78">
        <f t="shared" si="133"/>
        <v>0</v>
      </c>
      <c r="AT650" s="78">
        <f t="shared" si="133"/>
        <v>0</v>
      </c>
      <c r="AU650" s="78">
        <f t="shared" si="133"/>
        <v>0</v>
      </c>
      <c r="AV650" s="78">
        <f t="shared" si="133"/>
        <v>0</v>
      </c>
      <c r="AW650" s="78">
        <f t="shared" si="133"/>
        <v>0</v>
      </c>
      <c r="AX650" s="78">
        <f t="shared" si="133"/>
        <v>0</v>
      </c>
      <c r="AY650" s="78">
        <f t="shared" si="133"/>
        <v>0</v>
      </c>
    </row>
    <row r="651" spans="1:51" ht="31.5">
      <c r="A651" s="105" t="s">
        <v>292</v>
      </c>
      <c r="B651" s="106" t="s">
        <v>70</v>
      </c>
      <c r="C651" s="105" t="s">
        <v>6</v>
      </c>
      <c r="D651" s="120"/>
      <c r="E651" s="120"/>
      <c r="F651" s="120"/>
      <c r="G651" s="120"/>
      <c r="H651" s="120"/>
      <c r="I651" s="120"/>
      <c r="J651" s="120"/>
      <c r="K651" s="120"/>
      <c r="L651" s="120"/>
      <c r="M651" s="120"/>
      <c r="N651" s="120"/>
      <c r="O651" s="120"/>
      <c r="P651" s="120"/>
      <c r="Q651" s="120"/>
      <c r="R651" s="120"/>
      <c r="S651" s="120"/>
      <c r="T651" s="120"/>
      <c r="U651" s="120"/>
      <c r="V651" s="120"/>
      <c r="W651" s="120"/>
      <c r="X651" s="120"/>
      <c r="Y651" s="120"/>
      <c r="Z651" s="120"/>
      <c r="AA651" s="120"/>
      <c r="AB651" s="121"/>
      <c r="AC651" s="110"/>
      <c r="AD651" s="120"/>
      <c r="AE651" s="120"/>
      <c r="AF651" s="120"/>
      <c r="AG651" s="120"/>
      <c r="AH651" s="120"/>
      <c r="AI651" s="120"/>
      <c r="AJ651" s="120"/>
      <c r="AK651" s="120"/>
      <c r="AL651" s="120"/>
      <c r="AM651" s="120"/>
      <c r="AN651" s="120"/>
      <c r="AO651" s="120"/>
      <c r="AP651" s="120"/>
      <c r="AQ651" s="120"/>
      <c r="AR651" s="120"/>
      <c r="AS651" s="120"/>
      <c r="AT651" s="120"/>
      <c r="AU651" s="120"/>
      <c r="AV651" s="120"/>
      <c r="AW651" s="120"/>
      <c r="AX651" s="120"/>
      <c r="AY651" s="120"/>
    </row>
    <row r="652" spans="1:51" ht="31.5">
      <c r="A652" s="105" t="s">
        <v>293</v>
      </c>
      <c r="B652" s="106" t="s">
        <v>72</v>
      </c>
      <c r="C652" s="105" t="s">
        <v>6</v>
      </c>
      <c r="D652" s="120"/>
      <c r="E652" s="120"/>
      <c r="F652" s="120"/>
      <c r="G652" s="120"/>
      <c r="H652" s="120"/>
      <c r="I652" s="120"/>
      <c r="J652" s="120"/>
      <c r="K652" s="120"/>
      <c r="L652" s="120"/>
      <c r="M652" s="120"/>
      <c r="N652" s="120"/>
      <c r="O652" s="120"/>
      <c r="P652" s="120"/>
      <c r="Q652" s="120"/>
      <c r="R652" s="120"/>
      <c r="S652" s="120"/>
      <c r="T652" s="120"/>
      <c r="U652" s="120"/>
      <c r="V652" s="120"/>
      <c r="W652" s="120"/>
      <c r="X652" s="120"/>
      <c r="Y652" s="120"/>
      <c r="Z652" s="120"/>
      <c r="AA652" s="120"/>
      <c r="AB652" s="121"/>
      <c r="AC652" s="110"/>
      <c r="AD652" s="120"/>
      <c r="AE652" s="120"/>
      <c r="AF652" s="120"/>
      <c r="AG652" s="120"/>
      <c r="AH652" s="120"/>
      <c r="AI652" s="120"/>
      <c r="AJ652" s="120"/>
      <c r="AK652" s="120"/>
      <c r="AL652" s="120"/>
      <c r="AM652" s="120"/>
      <c r="AN652" s="120"/>
      <c r="AO652" s="120"/>
      <c r="AP652" s="120"/>
      <c r="AQ652" s="120"/>
      <c r="AR652" s="120"/>
      <c r="AS652" s="120"/>
      <c r="AT652" s="120"/>
      <c r="AU652" s="120"/>
      <c r="AV652" s="120"/>
      <c r="AW652" s="120"/>
      <c r="AX652" s="120"/>
      <c r="AY652" s="120"/>
    </row>
    <row r="653" spans="1:51" ht="31.5">
      <c r="A653" s="105" t="s">
        <v>294</v>
      </c>
      <c r="B653" s="106" t="s">
        <v>74</v>
      </c>
      <c r="C653" s="105" t="s">
        <v>6</v>
      </c>
      <c r="D653" s="120"/>
      <c r="E653" s="120"/>
      <c r="F653" s="120"/>
      <c r="G653" s="120"/>
      <c r="H653" s="120"/>
      <c r="I653" s="120"/>
      <c r="J653" s="120"/>
      <c r="K653" s="120"/>
      <c r="L653" s="120"/>
      <c r="M653" s="120"/>
      <c r="N653" s="120"/>
      <c r="O653" s="120"/>
      <c r="P653" s="120"/>
      <c r="Q653" s="120"/>
      <c r="R653" s="120"/>
      <c r="S653" s="120"/>
      <c r="T653" s="120"/>
      <c r="U653" s="120"/>
      <c r="V653" s="120"/>
      <c r="W653" s="120"/>
      <c r="X653" s="120"/>
      <c r="Y653" s="120"/>
      <c r="Z653" s="120"/>
      <c r="AA653" s="120"/>
      <c r="AB653" s="121"/>
      <c r="AC653" s="110"/>
      <c r="AD653" s="120"/>
      <c r="AE653" s="120"/>
      <c r="AF653" s="120"/>
      <c r="AG653" s="120"/>
      <c r="AH653" s="120"/>
      <c r="AI653" s="120"/>
      <c r="AJ653" s="120"/>
      <c r="AK653" s="120"/>
      <c r="AL653" s="120"/>
      <c r="AM653" s="120"/>
      <c r="AN653" s="120"/>
      <c r="AO653" s="120"/>
      <c r="AP653" s="120"/>
      <c r="AQ653" s="120"/>
      <c r="AR653" s="120"/>
      <c r="AS653" s="120"/>
      <c r="AT653" s="120"/>
      <c r="AU653" s="120"/>
      <c r="AV653" s="120"/>
      <c r="AW653" s="120"/>
      <c r="AX653" s="120"/>
      <c r="AY653" s="120"/>
    </row>
    <row r="654" spans="1:51" ht="31.5">
      <c r="A654" s="105" t="s">
        <v>295</v>
      </c>
      <c r="B654" s="106" t="s">
        <v>76</v>
      </c>
      <c r="C654" s="105" t="s">
        <v>6</v>
      </c>
      <c r="D654" s="120"/>
      <c r="E654" s="120"/>
      <c r="F654" s="120"/>
      <c r="G654" s="120"/>
      <c r="H654" s="120"/>
      <c r="I654" s="120"/>
      <c r="J654" s="120"/>
      <c r="K654" s="120"/>
      <c r="L654" s="120"/>
      <c r="M654" s="120"/>
      <c r="N654" s="120"/>
      <c r="O654" s="120"/>
      <c r="P654" s="120"/>
      <c r="Q654" s="120"/>
      <c r="R654" s="120"/>
      <c r="S654" s="120"/>
      <c r="T654" s="120"/>
      <c r="U654" s="120"/>
      <c r="V654" s="120"/>
      <c r="W654" s="120"/>
      <c r="X654" s="120"/>
      <c r="Y654" s="120"/>
      <c r="Z654" s="120"/>
      <c r="AA654" s="120"/>
      <c r="AB654" s="121"/>
      <c r="AC654" s="110"/>
      <c r="AD654" s="120"/>
      <c r="AE654" s="120"/>
      <c r="AF654" s="120"/>
      <c r="AG654" s="120"/>
      <c r="AH654" s="120"/>
      <c r="AI654" s="120"/>
      <c r="AJ654" s="120"/>
      <c r="AK654" s="120"/>
      <c r="AL654" s="120"/>
      <c r="AM654" s="120"/>
      <c r="AN654" s="120"/>
      <c r="AO654" s="120"/>
      <c r="AP654" s="120"/>
      <c r="AQ654" s="120"/>
      <c r="AR654" s="120"/>
      <c r="AS654" s="120"/>
      <c r="AT654" s="120"/>
      <c r="AU654" s="120"/>
      <c r="AV654" s="120"/>
      <c r="AW654" s="120"/>
      <c r="AX654" s="120"/>
      <c r="AY654" s="120"/>
    </row>
    <row r="655" spans="1:51" ht="47.25">
      <c r="A655" s="105" t="s">
        <v>296</v>
      </c>
      <c r="B655" s="106" t="s">
        <v>78</v>
      </c>
      <c r="C655" s="105" t="s">
        <v>6</v>
      </c>
      <c r="D655" s="120"/>
      <c r="E655" s="120"/>
      <c r="F655" s="120"/>
      <c r="G655" s="120"/>
      <c r="H655" s="120"/>
      <c r="I655" s="120"/>
      <c r="J655" s="120"/>
      <c r="K655" s="120"/>
      <c r="L655" s="120"/>
      <c r="M655" s="120"/>
      <c r="N655" s="120"/>
      <c r="O655" s="120"/>
      <c r="P655" s="120"/>
      <c r="Q655" s="120"/>
      <c r="R655" s="120"/>
      <c r="S655" s="120"/>
      <c r="T655" s="120"/>
      <c r="U655" s="120"/>
      <c r="V655" s="120"/>
      <c r="W655" s="120"/>
      <c r="X655" s="120"/>
      <c r="Y655" s="120"/>
      <c r="Z655" s="120"/>
      <c r="AA655" s="120"/>
      <c r="AB655" s="121"/>
      <c r="AC655" s="110"/>
      <c r="AD655" s="120"/>
      <c r="AE655" s="120"/>
      <c r="AF655" s="120"/>
      <c r="AG655" s="120"/>
      <c r="AH655" s="120"/>
      <c r="AI655" s="120"/>
      <c r="AJ655" s="120"/>
      <c r="AK655" s="120"/>
      <c r="AL655" s="120"/>
      <c r="AM655" s="120"/>
      <c r="AN655" s="120"/>
      <c r="AO655" s="120"/>
      <c r="AP655" s="120"/>
      <c r="AQ655" s="120"/>
      <c r="AR655" s="120"/>
      <c r="AS655" s="120"/>
      <c r="AT655" s="120"/>
      <c r="AU655" s="120"/>
      <c r="AV655" s="120"/>
      <c r="AW655" s="120"/>
      <c r="AX655" s="120"/>
      <c r="AY655" s="120"/>
    </row>
    <row r="656" spans="1:51" ht="31.5">
      <c r="A656" s="105" t="s">
        <v>297</v>
      </c>
      <c r="B656" s="106" t="s">
        <v>80</v>
      </c>
      <c r="C656" s="105" t="s">
        <v>6</v>
      </c>
      <c r="D656" s="120"/>
      <c r="E656" s="120"/>
      <c r="F656" s="120"/>
      <c r="G656" s="120"/>
      <c r="H656" s="120"/>
      <c r="I656" s="120"/>
      <c r="J656" s="120"/>
      <c r="K656" s="120"/>
      <c r="L656" s="120"/>
      <c r="M656" s="120"/>
      <c r="N656" s="120"/>
      <c r="O656" s="120"/>
      <c r="P656" s="120"/>
      <c r="Q656" s="120"/>
      <c r="R656" s="120"/>
      <c r="S656" s="120"/>
      <c r="T656" s="120"/>
      <c r="U656" s="120"/>
      <c r="V656" s="120"/>
      <c r="W656" s="120"/>
      <c r="X656" s="120"/>
      <c r="Y656" s="120"/>
      <c r="Z656" s="120"/>
      <c r="AA656" s="120"/>
      <c r="AB656" s="121"/>
      <c r="AC656" s="110"/>
      <c r="AD656" s="120"/>
      <c r="AE656" s="120"/>
      <c r="AF656" s="120"/>
      <c r="AG656" s="120"/>
      <c r="AH656" s="120"/>
      <c r="AI656" s="120"/>
      <c r="AJ656" s="120"/>
      <c r="AK656" s="120"/>
      <c r="AL656" s="120"/>
      <c r="AM656" s="120"/>
      <c r="AN656" s="120"/>
      <c r="AO656" s="120"/>
      <c r="AP656" s="120"/>
      <c r="AQ656" s="120"/>
      <c r="AR656" s="120"/>
      <c r="AS656" s="120"/>
      <c r="AT656" s="120"/>
      <c r="AU656" s="120"/>
      <c r="AV656" s="120"/>
      <c r="AW656" s="120"/>
      <c r="AX656" s="120"/>
      <c r="AY656" s="120"/>
    </row>
    <row r="657" spans="1:51" ht="31.5">
      <c r="A657" s="105" t="s">
        <v>298</v>
      </c>
      <c r="B657" s="106" t="s">
        <v>82</v>
      </c>
      <c r="C657" s="105" t="s">
        <v>6</v>
      </c>
      <c r="D657" s="120"/>
      <c r="E657" s="120"/>
      <c r="F657" s="120"/>
      <c r="G657" s="120"/>
      <c r="H657" s="120"/>
      <c r="I657" s="120"/>
      <c r="J657" s="120"/>
      <c r="K657" s="120"/>
      <c r="L657" s="120"/>
      <c r="M657" s="120"/>
      <c r="N657" s="120"/>
      <c r="O657" s="120"/>
      <c r="P657" s="120"/>
      <c r="Q657" s="120"/>
      <c r="R657" s="120"/>
      <c r="S657" s="120"/>
      <c r="T657" s="120"/>
      <c r="U657" s="120"/>
      <c r="V657" s="120"/>
      <c r="W657" s="120"/>
      <c r="X657" s="120"/>
      <c r="Y657" s="120"/>
      <c r="Z657" s="120"/>
      <c r="AA657" s="120"/>
      <c r="AB657" s="121"/>
      <c r="AC657" s="110"/>
      <c r="AD657" s="120"/>
      <c r="AE657" s="120"/>
      <c r="AF657" s="120"/>
      <c r="AG657" s="120"/>
      <c r="AH657" s="120"/>
      <c r="AI657" s="120"/>
      <c r="AJ657" s="120"/>
      <c r="AK657" s="120"/>
      <c r="AL657" s="120"/>
      <c r="AM657" s="120"/>
      <c r="AN657" s="120"/>
      <c r="AO657" s="120"/>
      <c r="AP657" s="120"/>
      <c r="AQ657" s="120"/>
      <c r="AR657" s="120"/>
      <c r="AS657" s="120"/>
      <c r="AT657" s="120"/>
      <c r="AU657" s="120"/>
      <c r="AV657" s="120"/>
      <c r="AW657" s="120"/>
      <c r="AX657" s="120"/>
      <c r="AY657" s="120"/>
    </row>
    <row r="658" spans="1:51" ht="47.25">
      <c r="A658" s="105" t="s">
        <v>299</v>
      </c>
      <c r="B658" s="106" t="s">
        <v>84</v>
      </c>
      <c r="C658" s="105" t="s">
        <v>6</v>
      </c>
      <c r="D658" s="120"/>
      <c r="E658" s="120"/>
      <c r="F658" s="120"/>
      <c r="G658" s="120"/>
      <c r="H658" s="120"/>
      <c r="I658" s="120"/>
      <c r="J658" s="120"/>
      <c r="K658" s="120"/>
      <c r="L658" s="120"/>
      <c r="M658" s="120"/>
      <c r="N658" s="120"/>
      <c r="O658" s="120"/>
      <c r="P658" s="120"/>
      <c r="Q658" s="120"/>
      <c r="R658" s="120"/>
      <c r="S658" s="120"/>
      <c r="T658" s="120"/>
      <c r="U658" s="120"/>
      <c r="V658" s="120"/>
      <c r="W658" s="120"/>
      <c r="X658" s="120"/>
      <c r="Y658" s="120"/>
      <c r="Z658" s="120"/>
      <c r="AA658" s="120"/>
      <c r="AB658" s="121"/>
      <c r="AC658" s="110"/>
      <c r="AD658" s="120"/>
      <c r="AE658" s="120"/>
      <c r="AF658" s="120"/>
      <c r="AG658" s="120"/>
      <c r="AH658" s="120"/>
      <c r="AI658" s="120"/>
      <c r="AJ658" s="120"/>
      <c r="AK658" s="120"/>
      <c r="AL658" s="120"/>
      <c r="AM658" s="120"/>
      <c r="AN658" s="120"/>
      <c r="AO658" s="120"/>
      <c r="AP658" s="120"/>
      <c r="AQ658" s="120"/>
      <c r="AR658" s="120"/>
      <c r="AS658" s="120"/>
      <c r="AT658" s="120"/>
      <c r="AU658" s="120"/>
      <c r="AV658" s="120"/>
      <c r="AW658" s="120"/>
      <c r="AX658" s="120"/>
      <c r="AY658" s="120"/>
    </row>
    <row r="659" spans="1:51" ht="47.25">
      <c r="A659" s="105" t="s">
        <v>300</v>
      </c>
      <c r="B659" s="106" t="s">
        <v>86</v>
      </c>
      <c r="C659" s="105" t="s">
        <v>6</v>
      </c>
      <c r="D659" s="78">
        <f t="shared" ref="D659:AY659" si="134">D660+D661</f>
        <v>0</v>
      </c>
      <c r="E659" s="78">
        <f t="shared" si="134"/>
        <v>0</v>
      </c>
      <c r="F659" s="78">
        <f t="shared" si="134"/>
        <v>0</v>
      </c>
      <c r="G659" s="78">
        <f t="shared" si="134"/>
        <v>0</v>
      </c>
      <c r="H659" s="78">
        <f t="shared" si="134"/>
        <v>0</v>
      </c>
      <c r="I659" s="78">
        <f t="shared" si="134"/>
        <v>0</v>
      </c>
      <c r="J659" s="78">
        <f t="shared" si="134"/>
        <v>0</v>
      </c>
      <c r="K659" s="78">
        <f t="shared" si="134"/>
        <v>0</v>
      </c>
      <c r="L659" s="78">
        <f t="shared" si="134"/>
        <v>0</v>
      </c>
      <c r="M659" s="78">
        <f t="shared" si="134"/>
        <v>0</v>
      </c>
      <c r="N659" s="78">
        <f t="shared" si="134"/>
        <v>0</v>
      </c>
      <c r="O659" s="78">
        <f t="shared" si="134"/>
        <v>0</v>
      </c>
      <c r="P659" s="78">
        <f t="shared" si="134"/>
        <v>0</v>
      </c>
      <c r="Q659" s="78">
        <f t="shared" si="134"/>
        <v>0</v>
      </c>
      <c r="R659" s="78">
        <f t="shared" si="134"/>
        <v>0</v>
      </c>
      <c r="S659" s="78">
        <f t="shared" si="134"/>
        <v>0</v>
      </c>
      <c r="T659" s="78">
        <f t="shared" si="134"/>
        <v>0</v>
      </c>
      <c r="U659" s="78">
        <f t="shared" si="134"/>
        <v>0</v>
      </c>
      <c r="V659" s="78">
        <f t="shared" si="134"/>
        <v>0</v>
      </c>
      <c r="W659" s="78">
        <f t="shared" si="134"/>
        <v>0</v>
      </c>
      <c r="X659" s="78">
        <f t="shared" si="134"/>
        <v>0</v>
      </c>
      <c r="Y659" s="78">
        <f t="shared" si="134"/>
        <v>0</v>
      </c>
      <c r="Z659" s="78">
        <f t="shared" si="134"/>
        <v>0</v>
      </c>
      <c r="AA659" s="78">
        <f t="shared" si="134"/>
        <v>0</v>
      </c>
      <c r="AB659" s="111">
        <f t="shared" si="134"/>
        <v>0</v>
      </c>
      <c r="AC659" s="107">
        <f t="shared" si="134"/>
        <v>0</v>
      </c>
      <c r="AD659" s="78">
        <f t="shared" si="134"/>
        <v>0</v>
      </c>
      <c r="AE659" s="78">
        <f t="shared" si="134"/>
        <v>0</v>
      </c>
      <c r="AF659" s="78">
        <f t="shared" si="134"/>
        <v>0</v>
      </c>
      <c r="AG659" s="78">
        <f t="shared" si="134"/>
        <v>0</v>
      </c>
      <c r="AH659" s="78">
        <f t="shared" si="134"/>
        <v>0</v>
      </c>
      <c r="AI659" s="78">
        <f t="shared" si="134"/>
        <v>0</v>
      </c>
      <c r="AJ659" s="78">
        <f t="shared" si="134"/>
        <v>0</v>
      </c>
      <c r="AK659" s="78">
        <f t="shared" si="134"/>
        <v>0</v>
      </c>
      <c r="AL659" s="78">
        <f t="shared" si="134"/>
        <v>0</v>
      </c>
      <c r="AM659" s="78">
        <f t="shared" si="134"/>
        <v>0</v>
      </c>
      <c r="AN659" s="78">
        <f t="shared" si="134"/>
        <v>0</v>
      </c>
      <c r="AO659" s="78">
        <f t="shared" si="134"/>
        <v>0</v>
      </c>
      <c r="AP659" s="78">
        <f t="shared" si="134"/>
        <v>0</v>
      </c>
      <c r="AQ659" s="78">
        <f t="shared" si="134"/>
        <v>0</v>
      </c>
      <c r="AR659" s="78">
        <f t="shared" si="134"/>
        <v>0</v>
      </c>
      <c r="AS659" s="78">
        <f t="shared" si="134"/>
        <v>0</v>
      </c>
      <c r="AT659" s="78">
        <f t="shared" si="134"/>
        <v>0</v>
      </c>
      <c r="AU659" s="78">
        <f t="shared" si="134"/>
        <v>0</v>
      </c>
      <c r="AV659" s="78">
        <f t="shared" si="134"/>
        <v>0</v>
      </c>
      <c r="AW659" s="78">
        <f t="shared" si="134"/>
        <v>0</v>
      </c>
      <c r="AX659" s="78">
        <f t="shared" si="134"/>
        <v>0</v>
      </c>
      <c r="AY659" s="78">
        <f t="shared" si="134"/>
        <v>0</v>
      </c>
    </row>
    <row r="660" spans="1:51" ht="31.5">
      <c r="A660" s="105" t="s">
        <v>301</v>
      </c>
      <c r="B660" s="106" t="s">
        <v>88</v>
      </c>
      <c r="C660" s="105" t="s">
        <v>6</v>
      </c>
      <c r="D660" s="120"/>
      <c r="E660" s="120"/>
      <c r="F660" s="120"/>
      <c r="G660" s="120"/>
      <c r="H660" s="120"/>
      <c r="I660" s="120"/>
      <c r="J660" s="120"/>
      <c r="K660" s="120"/>
      <c r="L660" s="120"/>
      <c r="M660" s="120"/>
      <c r="N660" s="120"/>
      <c r="O660" s="120"/>
      <c r="P660" s="120"/>
      <c r="Q660" s="120"/>
      <c r="R660" s="120"/>
      <c r="S660" s="120"/>
      <c r="T660" s="120"/>
      <c r="U660" s="120"/>
      <c r="V660" s="120"/>
      <c r="W660" s="120"/>
      <c r="X660" s="120"/>
      <c r="Y660" s="120"/>
      <c r="Z660" s="120"/>
      <c r="AA660" s="120"/>
      <c r="AB660" s="121"/>
      <c r="AC660" s="110"/>
      <c r="AD660" s="120"/>
      <c r="AE660" s="120"/>
      <c r="AF660" s="120"/>
      <c r="AG660" s="120"/>
      <c r="AH660" s="120"/>
      <c r="AI660" s="120"/>
      <c r="AJ660" s="120"/>
      <c r="AK660" s="120"/>
      <c r="AL660" s="120"/>
      <c r="AM660" s="120"/>
      <c r="AN660" s="120"/>
      <c r="AO660" s="120"/>
      <c r="AP660" s="120"/>
      <c r="AQ660" s="120"/>
      <c r="AR660" s="120"/>
      <c r="AS660" s="120"/>
      <c r="AT660" s="120"/>
      <c r="AU660" s="120"/>
      <c r="AV660" s="120"/>
      <c r="AW660" s="120"/>
      <c r="AX660" s="120"/>
      <c r="AY660" s="120"/>
    </row>
    <row r="661" spans="1:51" ht="31.5">
      <c r="A661" s="105" t="s">
        <v>302</v>
      </c>
      <c r="B661" s="106" t="s">
        <v>90</v>
      </c>
      <c r="C661" s="105" t="s">
        <v>6</v>
      </c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121"/>
      <c r="AC661" s="110"/>
      <c r="AD661" s="120"/>
      <c r="AE661" s="120"/>
      <c r="AF661" s="120"/>
      <c r="AG661" s="120"/>
      <c r="AH661" s="120"/>
      <c r="AI661" s="120"/>
      <c r="AJ661" s="120"/>
      <c r="AK661" s="120"/>
      <c r="AL661" s="120"/>
      <c r="AM661" s="120"/>
      <c r="AN661" s="120"/>
      <c r="AO661" s="120"/>
      <c r="AP661" s="120"/>
      <c r="AQ661" s="120"/>
      <c r="AR661" s="120"/>
      <c r="AS661" s="120"/>
      <c r="AT661" s="120"/>
      <c r="AU661" s="120"/>
      <c r="AV661" s="120"/>
      <c r="AW661" s="120"/>
      <c r="AX661" s="120"/>
      <c r="AY661" s="120"/>
    </row>
    <row r="662" spans="1:51" ht="47.25">
      <c r="A662" s="105" t="s">
        <v>303</v>
      </c>
      <c r="B662" s="106" t="s">
        <v>92</v>
      </c>
      <c r="C662" s="105" t="s">
        <v>6</v>
      </c>
      <c r="D662" s="78">
        <f t="shared" ref="D662:AY662" si="135">D663+D664</f>
        <v>0</v>
      </c>
      <c r="E662" s="78">
        <f t="shared" si="135"/>
        <v>0</v>
      </c>
      <c r="F662" s="78">
        <f t="shared" si="135"/>
        <v>0</v>
      </c>
      <c r="G662" s="78">
        <f t="shared" si="135"/>
        <v>0</v>
      </c>
      <c r="H662" s="78">
        <f t="shared" si="135"/>
        <v>0</v>
      </c>
      <c r="I662" s="78">
        <f t="shared" si="135"/>
        <v>0</v>
      </c>
      <c r="J662" s="78">
        <f t="shared" si="135"/>
        <v>0</v>
      </c>
      <c r="K662" s="78">
        <f t="shared" si="135"/>
        <v>0</v>
      </c>
      <c r="L662" s="78">
        <f t="shared" si="135"/>
        <v>0</v>
      </c>
      <c r="M662" s="78">
        <f t="shared" si="135"/>
        <v>0</v>
      </c>
      <c r="N662" s="78">
        <f t="shared" si="135"/>
        <v>0</v>
      </c>
      <c r="O662" s="78">
        <f t="shared" si="135"/>
        <v>0</v>
      </c>
      <c r="P662" s="78">
        <f t="shared" si="135"/>
        <v>0</v>
      </c>
      <c r="Q662" s="78">
        <f t="shared" si="135"/>
        <v>0</v>
      </c>
      <c r="R662" s="78">
        <f t="shared" si="135"/>
        <v>0</v>
      </c>
      <c r="S662" s="78">
        <f t="shared" si="135"/>
        <v>0</v>
      </c>
      <c r="T662" s="78">
        <f t="shared" si="135"/>
        <v>0</v>
      </c>
      <c r="U662" s="78">
        <f t="shared" si="135"/>
        <v>0</v>
      </c>
      <c r="V662" s="78">
        <f t="shared" si="135"/>
        <v>0</v>
      </c>
      <c r="W662" s="78">
        <f t="shared" si="135"/>
        <v>0</v>
      </c>
      <c r="X662" s="78">
        <f t="shared" si="135"/>
        <v>0</v>
      </c>
      <c r="Y662" s="78">
        <f t="shared" si="135"/>
        <v>0</v>
      </c>
      <c r="Z662" s="78">
        <f t="shared" si="135"/>
        <v>0</v>
      </c>
      <c r="AA662" s="78">
        <f t="shared" si="135"/>
        <v>0</v>
      </c>
      <c r="AB662" s="111">
        <f t="shared" si="135"/>
        <v>0</v>
      </c>
      <c r="AC662" s="107">
        <f t="shared" si="135"/>
        <v>0</v>
      </c>
      <c r="AD662" s="78">
        <f t="shared" si="135"/>
        <v>0</v>
      </c>
      <c r="AE662" s="78">
        <f t="shared" si="135"/>
        <v>0</v>
      </c>
      <c r="AF662" s="78">
        <f t="shared" si="135"/>
        <v>0</v>
      </c>
      <c r="AG662" s="78">
        <f t="shared" si="135"/>
        <v>0</v>
      </c>
      <c r="AH662" s="78">
        <f t="shared" si="135"/>
        <v>0</v>
      </c>
      <c r="AI662" s="78">
        <f t="shared" si="135"/>
        <v>0</v>
      </c>
      <c r="AJ662" s="78">
        <f t="shared" si="135"/>
        <v>0</v>
      </c>
      <c r="AK662" s="78">
        <f t="shared" si="135"/>
        <v>0</v>
      </c>
      <c r="AL662" s="78">
        <f t="shared" si="135"/>
        <v>0</v>
      </c>
      <c r="AM662" s="78">
        <f t="shared" si="135"/>
        <v>0</v>
      </c>
      <c r="AN662" s="78">
        <f t="shared" si="135"/>
        <v>0</v>
      </c>
      <c r="AO662" s="78">
        <f t="shared" si="135"/>
        <v>0</v>
      </c>
      <c r="AP662" s="78">
        <f t="shared" si="135"/>
        <v>0</v>
      </c>
      <c r="AQ662" s="78">
        <f t="shared" si="135"/>
        <v>0</v>
      </c>
      <c r="AR662" s="78">
        <f t="shared" si="135"/>
        <v>0</v>
      </c>
      <c r="AS662" s="78">
        <f t="shared" si="135"/>
        <v>0</v>
      </c>
      <c r="AT662" s="78">
        <f t="shared" si="135"/>
        <v>0</v>
      </c>
      <c r="AU662" s="78">
        <f t="shared" si="135"/>
        <v>0</v>
      </c>
      <c r="AV662" s="78">
        <f t="shared" si="135"/>
        <v>0</v>
      </c>
      <c r="AW662" s="78">
        <f t="shared" si="135"/>
        <v>0</v>
      </c>
      <c r="AX662" s="78">
        <f t="shared" si="135"/>
        <v>0</v>
      </c>
      <c r="AY662" s="78">
        <f t="shared" si="135"/>
        <v>0</v>
      </c>
    </row>
    <row r="663" spans="1:51" ht="47.25">
      <c r="A663" s="105" t="s">
        <v>304</v>
      </c>
      <c r="B663" s="106" t="s">
        <v>94</v>
      </c>
      <c r="C663" s="105" t="s">
        <v>6</v>
      </c>
      <c r="D663" s="120"/>
      <c r="E663" s="120"/>
      <c r="F663" s="120"/>
      <c r="G663" s="120"/>
      <c r="H663" s="120"/>
      <c r="I663" s="120"/>
      <c r="J663" s="120"/>
      <c r="K663" s="120"/>
      <c r="L663" s="120"/>
      <c r="M663" s="120"/>
      <c r="N663" s="120"/>
      <c r="O663" s="120"/>
      <c r="P663" s="120"/>
      <c r="Q663" s="120"/>
      <c r="R663" s="120"/>
      <c r="S663" s="120"/>
      <c r="T663" s="120"/>
      <c r="U663" s="120"/>
      <c r="V663" s="120"/>
      <c r="W663" s="120"/>
      <c r="X663" s="120"/>
      <c r="Y663" s="120"/>
      <c r="Z663" s="120"/>
      <c r="AA663" s="120"/>
      <c r="AB663" s="121"/>
      <c r="AC663" s="110"/>
      <c r="AD663" s="120"/>
      <c r="AE663" s="120"/>
      <c r="AF663" s="120"/>
      <c r="AG663" s="120"/>
      <c r="AH663" s="120"/>
      <c r="AI663" s="120"/>
      <c r="AJ663" s="120"/>
      <c r="AK663" s="120"/>
      <c r="AL663" s="120"/>
      <c r="AM663" s="120"/>
      <c r="AN663" s="120"/>
      <c r="AO663" s="120"/>
      <c r="AP663" s="120"/>
      <c r="AQ663" s="120"/>
      <c r="AR663" s="120"/>
      <c r="AS663" s="120"/>
      <c r="AT663" s="120"/>
      <c r="AU663" s="120"/>
      <c r="AV663" s="120"/>
      <c r="AW663" s="120"/>
      <c r="AX663" s="120"/>
      <c r="AY663" s="120"/>
    </row>
    <row r="664" spans="1:51" ht="47.25">
      <c r="A664" s="105" t="s">
        <v>305</v>
      </c>
      <c r="B664" s="106" t="s">
        <v>96</v>
      </c>
      <c r="C664" s="105" t="s">
        <v>6</v>
      </c>
      <c r="D664" s="78">
        <f t="shared" ref="D664:AY664" si="136">D665</f>
        <v>0</v>
      </c>
      <c r="E664" s="78">
        <f t="shared" si="136"/>
        <v>0</v>
      </c>
      <c r="F664" s="78">
        <f t="shared" si="136"/>
        <v>0</v>
      </c>
      <c r="G664" s="78">
        <f t="shared" si="136"/>
        <v>0</v>
      </c>
      <c r="H664" s="78">
        <f t="shared" si="136"/>
        <v>0</v>
      </c>
      <c r="I664" s="78">
        <f t="shared" si="136"/>
        <v>0</v>
      </c>
      <c r="J664" s="78">
        <f t="shared" si="136"/>
        <v>0</v>
      </c>
      <c r="K664" s="78">
        <f t="shared" si="136"/>
        <v>0</v>
      </c>
      <c r="L664" s="78">
        <f t="shared" si="136"/>
        <v>0</v>
      </c>
      <c r="M664" s="78">
        <f t="shared" si="136"/>
        <v>0</v>
      </c>
      <c r="N664" s="78">
        <f t="shared" si="136"/>
        <v>0</v>
      </c>
      <c r="O664" s="78">
        <f t="shared" si="136"/>
        <v>0</v>
      </c>
      <c r="P664" s="78">
        <f t="shared" si="136"/>
        <v>0</v>
      </c>
      <c r="Q664" s="78">
        <f t="shared" si="136"/>
        <v>0</v>
      </c>
      <c r="R664" s="78">
        <f t="shared" si="136"/>
        <v>0</v>
      </c>
      <c r="S664" s="78">
        <f t="shared" si="136"/>
        <v>0</v>
      </c>
      <c r="T664" s="78">
        <f t="shared" si="136"/>
        <v>0</v>
      </c>
      <c r="U664" s="78">
        <f t="shared" si="136"/>
        <v>0</v>
      </c>
      <c r="V664" s="78">
        <f t="shared" si="136"/>
        <v>0</v>
      </c>
      <c r="W664" s="78">
        <f t="shared" si="136"/>
        <v>0</v>
      </c>
      <c r="X664" s="78">
        <f t="shared" si="136"/>
        <v>0</v>
      </c>
      <c r="Y664" s="78">
        <f t="shared" si="136"/>
        <v>0</v>
      </c>
      <c r="Z664" s="78">
        <f t="shared" si="136"/>
        <v>0</v>
      </c>
      <c r="AA664" s="78">
        <f t="shared" si="136"/>
        <v>0</v>
      </c>
      <c r="AB664" s="111">
        <f t="shared" si="136"/>
        <v>0</v>
      </c>
      <c r="AC664" s="107">
        <f t="shared" si="136"/>
        <v>0</v>
      </c>
      <c r="AD664" s="78">
        <f t="shared" si="136"/>
        <v>0</v>
      </c>
      <c r="AE664" s="78">
        <f t="shared" si="136"/>
        <v>0</v>
      </c>
      <c r="AF664" s="78">
        <f t="shared" si="136"/>
        <v>0</v>
      </c>
      <c r="AG664" s="78">
        <f t="shared" si="136"/>
        <v>0</v>
      </c>
      <c r="AH664" s="78">
        <f t="shared" si="136"/>
        <v>0</v>
      </c>
      <c r="AI664" s="78">
        <f t="shared" si="136"/>
        <v>0</v>
      </c>
      <c r="AJ664" s="78">
        <f t="shared" si="136"/>
        <v>0</v>
      </c>
      <c r="AK664" s="78">
        <f t="shared" si="136"/>
        <v>0</v>
      </c>
      <c r="AL664" s="78">
        <f t="shared" si="136"/>
        <v>0</v>
      </c>
      <c r="AM664" s="78">
        <f t="shared" si="136"/>
        <v>0</v>
      </c>
      <c r="AN664" s="78">
        <f t="shared" si="136"/>
        <v>0</v>
      </c>
      <c r="AO664" s="78">
        <f t="shared" si="136"/>
        <v>0</v>
      </c>
      <c r="AP664" s="78">
        <f t="shared" si="136"/>
        <v>0</v>
      </c>
      <c r="AQ664" s="78">
        <f t="shared" si="136"/>
        <v>0</v>
      </c>
      <c r="AR664" s="78">
        <f t="shared" si="136"/>
        <v>0</v>
      </c>
      <c r="AS664" s="78">
        <f t="shared" si="136"/>
        <v>0</v>
      </c>
      <c r="AT664" s="78">
        <f t="shared" si="136"/>
        <v>0</v>
      </c>
      <c r="AU664" s="78">
        <f t="shared" si="136"/>
        <v>0</v>
      </c>
      <c r="AV664" s="78">
        <f t="shared" si="136"/>
        <v>0</v>
      </c>
      <c r="AW664" s="78">
        <f t="shared" si="136"/>
        <v>0</v>
      </c>
      <c r="AX664" s="78">
        <f t="shared" si="136"/>
        <v>0</v>
      </c>
      <c r="AY664" s="78">
        <f t="shared" si="136"/>
        <v>0</v>
      </c>
    </row>
    <row r="665" spans="1:51" ht="63">
      <c r="A665" s="105" t="s">
        <v>305</v>
      </c>
      <c r="B665" s="106" t="s">
        <v>551</v>
      </c>
      <c r="C665" s="105" t="s">
        <v>552</v>
      </c>
      <c r="D665" s="88">
        <v>0</v>
      </c>
      <c r="E665" s="88"/>
      <c r="F665" s="88">
        <v>0</v>
      </c>
      <c r="G665" s="88"/>
      <c r="H665" s="88">
        <v>0</v>
      </c>
      <c r="I665" s="88"/>
      <c r="J665" s="88">
        <v>0</v>
      </c>
      <c r="K665" s="88"/>
      <c r="L665" s="88">
        <v>0</v>
      </c>
      <c r="M665" s="88"/>
      <c r="N665" s="88">
        <v>0</v>
      </c>
      <c r="O665" s="88"/>
      <c r="P665" s="88">
        <v>0</v>
      </c>
      <c r="Q665" s="88"/>
      <c r="R665" s="88">
        <v>0</v>
      </c>
      <c r="S665" s="88"/>
      <c r="T665" s="88">
        <v>0</v>
      </c>
      <c r="U665" s="88"/>
      <c r="V665" s="88">
        <v>0</v>
      </c>
      <c r="W665" s="88"/>
      <c r="X665" s="88">
        <v>0</v>
      </c>
      <c r="Y665" s="88"/>
      <c r="Z665" s="88">
        <v>0</v>
      </c>
      <c r="AA665" s="88"/>
      <c r="AB665" s="109">
        <v>0</v>
      </c>
      <c r="AC665" s="110"/>
      <c r="AD665" s="88">
        <v>0</v>
      </c>
      <c r="AE665" s="88"/>
      <c r="AF665" s="88">
        <v>0</v>
      </c>
      <c r="AG665" s="88"/>
      <c r="AH665" s="88">
        <v>0</v>
      </c>
      <c r="AI665" s="88"/>
      <c r="AJ665" s="88">
        <v>0</v>
      </c>
      <c r="AK665" s="88"/>
      <c r="AL665" s="88">
        <v>0</v>
      </c>
      <c r="AM665" s="88"/>
      <c r="AN665" s="88">
        <v>0</v>
      </c>
      <c r="AO665" s="88"/>
      <c r="AP665" s="88">
        <v>0</v>
      </c>
      <c r="AQ665" s="88"/>
      <c r="AR665" s="88">
        <v>0</v>
      </c>
      <c r="AS665" s="88"/>
      <c r="AT665" s="88">
        <v>0</v>
      </c>
      <c r="AU665" s="88"/>
      <c r="AV665" s="88">
        <v>0</v>
      </c>
      <c r="AW665" s="88"/>
      <c r="AX665" s="88">
        <v>0</v>
      </c>
      <c r="AY665" s="88"/>
    </row>
    <row r="666" spans="1:51" ht="31.5">
      <c r="A666" s="105" t="s">
        <v>306</v>
      </c>
      <c r="B666" s="106" t="s">
        <v>98</v>
      </c>
      <c r="C666" s="105" t="s">
        <v>6</v>
      </c>
      <c r="D666" s="120"/>
      <c r="E666" s="120"/>
      <c r="F666" s="120"/>
      <c r="G666" s="120"/>
      <c r="H666" s="120"/>
      <c r="I666" s="120"/>
      <c r="J666" s="120"/>
      <c r="K666" s="120"/>
      <c r="L666" s="120"/>
      <c r="M666" s="120"/>
      <c r="N666" s="120"/>
      <c r="O666" s="120"/>
      <c r="P666" s="120"/>
      <c r="Q666" s="120"/>
      <c r="R666" s="120"/>
      <c r="S666" s="120"/>
      <c r="T666" s="120"/>
      <c r="U666" s="120"/>
      <c r="V666" s="120"/>
      <c r="W666" s="120"/>
      <c r="X666" s="120"/>
      <c r="Y666" s="120"/>
      <c r="Z666" s="120"/>
      <c r="AA666" s="120"/>
      <c r="AB666" s="121"/>
      <c r="AC666" s="110"/>
      <c r="AD666" s="120"/>
      <c r="AE666" s="120"/>
      <c r="AF666" s="120"/>
      <c r="AG666" s="120"/>
      <c r="AH666" s="120"/>
      <c r="AI666" s="120"/>
      <c r="AJ666" s="120"/>
      <c r="AK666" s="120"/>
      <c r="AL666" s="120"/>
      <c r="AM666" s="120"/>
      <c r="AN666" s="120"/>
      <c r="AO666" s="120"/>
      <c r="AP666" s="120"/>
      <c r="AQ666" s="120"/>
      <c r="AR666" s="120"/>
      <c r="AS666" s="120"/>
      <c r="AT666" s="120"/>
      <c r="AU666" s="120"/>
      <c r="AV666" s="120"/>
      <c r="AW666" s="120"/>
      <c r="AX666" s="120"/>
      <c r="AY666" s="120"/>
    </row>
    <row r="667" spans="1:51" ht="31.5">
      <c r="A667" s="105" t="s">
        <v>307</v>
      </c>
      <c r="B667" s="106" t="s">
        <v>100</v>
      </c>
      <c r="C667" s="105" t="s">
        <v>6</v>
      </c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121"/>
      <c r="AC667" s="110"/>
      <c r="AD667" s="120"/>
      <c r="AE667" s="120"/>
      <c r="AF667" s="120"/>
      <c r="AG667" s="120"/>
      <c r="AH667" s="120"/>
      <c r="AI667" s="120"/>
      <c r="AJ667" s="120"/>
      <c r="AK667" s="120"/>
      <c r="AL667" s="120"/>
      <c r="AM667" s="120"/>
      <c r="AN667" s="120"/>
      <c r="AO667" s="120"/>
      <c r="AP667" s="120"/>
      <c r="AQ667" s="120"/>
      <c r="AR667" s="120"/>
      <c r="AS667" s="120"/>
      <c r="AT667" s="120"/>
      <c r="AU667" s="120"/>
      <c r="AV667" s="120"/>
      <c r="AW667" s="120"/>
      <c r="AX667" s="120"/>
      <c r="AY667" s="120"/>
    </row>
    <row r="668" spans="1:51" ht="15.75">
      <c r="A668" s="105" t="s">
        <v>308</v>
      </c>
      <c r="B668" s="106" t="s">
        <v>102</v>
      </c>
      <c r="C668" s="105" t="s">
        <v>6</v>
      </c>
      <c r="D668" s="78">
        <f t="shared" ref="D668:AY668" si="137">SUM(D669:D684)</f>
        <v>0</v>
      </c>
      <c r="E668" s="78">
        <f t="shared" si="137"/>
        <v>0</v>
      </c>
      <c r="F668" s="78">
        <f t="shared" si="137"/>
        <v>0</v>
      </c>
      <c r="G668" s="78">
        <f t="shared" si="137"/>
        <v>0</v>
      </c>
      <c r="H668" s="78">
        <f t="shared" si="137"/>
        <v>0</v>
      </c>
      <c r="I668" s="78">
        <f t="shared" si="137"/>
        <v>0</v>
      </c>
      <c r="J668" s="78">
        <f t="shared" si="137"/>
        <v>0</v>
      </c>
      <c r="K668" s="78">
        <f t="shared" si="137"/>
        <v>0</v>
      </c>
      <c r="L668" s="78">
        <f t="shared" si="137"/>
        <v>0</v>
      </c>
      <c r="M668" s="78">
        <f t="shared" si="137"/>
        <v>0</v>
      </c>
      <c r="N668" s="78">
        <f t="shared" si="137"/>
        <v>0</v>
      </c>
      <c r="O668" s="78">
        <f t="shared" si="137"/>
        <v>0</v>
      </c>
      <c r="P668" s="78">
        <f t="shared" si="137"/>
        <v>0</v>
      </c>
      <c r="Q668" s="78">
        <f t="shared" si="137"/>
        <v>0</v>
      </c>
      <c r="R668" s="78">
        <f t="shared" si="137"/>
        <v>0</v>
      </c>
      <c r="S668" s="78">
        <f t="shared" si="137"/>
        <v>0</v>
      </c>
      <c r="T668" s="78">
        <f t="shared" si="137"/>
        <v>0</v>
      </c>
      <c r="U668" s="78">
        <f t="shared" si="137"/>
        <v>0</v>
      </c>
      <c r="V668" s="78">
        <f t="shared" si="137"/>
        <v>0</v>
      </c>
      <c r="W668" s="78">
        <f t="shared" si="137"/>
        <v>0</v>
      </c>
      <c r="X668" s="78">
        <f t="shared" si="137"/>
        <v>0</v>
      </c>
      <c r="Y668" s="78">
        <f t="shared" si="137"/>
        <v>0</v>
      </c>
      <c r="Z668" s="78">
        <f t="shared" si="137"/>
        <v>0</v>
      </c>
      <c r="AA668" s="78">
        <f t="shared" si="137"/>
        <v>0</v>
      </c>
      <c r="AB668" s="111">
        <f t="shared" si="137"/>
        <v>0</v>
      </c>
      <c r="AC668" s="107">
        <f t="shared" si="137"/>
        <v>0</v>
      </c>
      <c r="AD668" s="78">
        <f t="shared" si="137"/>
        <v>0</v>
      </c>
      <c r="AE668" s="78">
        <f t="shared" si="137"/>
        <v>0</v>
      </c>
      <c r="AF668" s="78">
        <f t="shared" si="137"/>
        <v>0</v>
      </c>
      <c r="AG668" s="78">
        <f t="shared" si="137"/>
        <v>0</v>
      </c>
      <c r="AH668" s="78">
        <f t="shared" si="137"/>
        <v>0</v>
      </c>
      <c r="AI668" s="78">
        <f t="shared" si="137"/>
        <v>0</v>
      </c>
      <c r="AJ668" s="78">
        <f t="shared" si="137"/>
        <v>0</v>
      </c>
      <c r="AK668" s="78">
        <f t="shared" si="137"/>
        <v>0</v>
      </c>
      <c r="AL668" s="78">
        <f t="shared" si="137"/>
        <v>0</v>
      </c>
      <c r="AM668" s="78">
        <f t="shared" si="137"/>
        <v>0</v>
      </c>
      <c r="AN668" s="78">
        <f t="shared" si="137"/>
        <v>0</v>
      </c>
      <c r="AO668" s="78">
        <f t="shared" si="137"/>
        <v>0</v>
      </c>
      <c r="AP668" s="78">
        <f t="shared" si="137"/>
        <v>0</v>
      </c>
      <c r="AQ668" s="78">
        <f t="shared" si="137"/>
        <v>0</v>
      </c>
      <c r="AR668" s="78">
        <f t="shared" si="137"/>
        <v>0</v>
      </c>
      <c r="AS668" s="78">
        <f t="shared" si="137"/>
        <v>0</v>
      </c>
      <c r="AT668" s="78">
        <f t="shared" si="137"/>
        <v>0</v>
      </c>
      <c r="AU668" s="78">
        <f t="shared" si="137"/>
        <v>0</v>
      </c>
      <c r="AV668" s="78">
        <f t="shared" si="137"/>
        <v>17.651966620533329</v>
      </c>
      <c r="AW668" s="78">
        <f t="shared" si="137"/>
        <v>23.508818792599996</v>
      </c>
      <c r="AX668" s="78">
        <f t="shared" si="137"/>
        <v>0</v>
      </c>
      <c r="AY668" s="78">
        <f t="shared" si="137"/>
        <v>0</v>
      </c>
    </row>
    <row r="669" spans="1:51" ht="31.5">
      <c r="A669" s="105" t="s">
        <v>308</v>
      </c>
      <c r="B669" s="106" t="s">
        <v>553</v>
      </c>
      <c r="C669" s="105" t="s">
        <v>554</v>
      </c>
      <c r="D669" s="88">
        <v>0</v>
      </c>
      <c r="E669" s="88"/>
      <c r="F669" s="88">
        <v>0</v>
      </c>
      <c r="G669" s="88"/>
      <c r="H669" s="88">
        <v>0</v>
      </c>
      <c r="I669" s="88"/>
      <c r="J669" s="88">
        <v>0</v>
      </c>
      <c r="K669" s="88"/>
      <c r="L669" s="88">
        <v>0</v>
      </c>
      <c r="M669" s="88"/>
      <c r="N669" s="88">
        <v>0</v>
      </c>
      <c r="O669" s="88"/>
      <c r="P669" s="88">
        <v>0</v>
      </c>
      <c r="Q669" s="88"/>
      <c r="R669" s="88">
        <v>0</v>
      </c>
      <c r="S669" s="88"/>
      <c r="T669" s="88">
        <v>0</v>
      </c>
      <c r="U669" s="88"/>
      <c r="V669" s="88">
        <v>0</v>
      </c>
      <c r="W669" s="88"/>
      <c r="X669" s="88">
        <v>0</v>
      </c>
      <c r="Y669" s="88"/>
      <c r="Z669" s="88">
        <v>0</v>
      </c>
      <c r="AA669" s="88"/>
      <c r="AB669" s="109">
        <v>0</v>
      </c>
      <c r="AC669" s="110"/>
      <c r="AD669" s="88">
        <v>0</v>
      </c>
      <c r="AE669" s="88"/>
      <c r="AF669" s="88">
        <v>0</v>
      </c>
      <c r="AG669" s="88"/>
      <c r="AH669" s="88">
        <v>0</v>
      </c>
      <c r="AI669" s="88"/>
      <c r="AJ669" s="88">
        <v>0</v>
      </c>
      <c r="AK669" s="88"/>
      <c r="AL669" s="88">
        <v>0</v>
      </c>
      <c r="AM669" s="88"/>
      <c r="AN669" s="88">
        <v>0</v>
      </c>
      <c r="AO669" s="88"/>
      <c r="AP669" s="88">
        <v>0</v>
      </c>
      <c r="AQ669" s="88"/>
      <c r="AR669" s="88">
        <v>0</v>
      </c>
      <c r="AS669" s="88"/>
      <c r="AT669" s="88">
        <v>0</v>
      </c>
      <c r="AU669" s="88"/>
      <c r="AV669" s="88">
        <v>16.888575297333329</v>
      </c>
      <c r="AW669" s="88">
        <v>15.58811354</v>
      </c>
      <c r="AX669" s="88">
        <v>0</v>
      </c>
      <c r="AY669" s="88"/>
    </row>
    <row r="670" spans="1:51" ht="94.5">
      <c r="A670" s="105" t="s">
        <v>308</v>
      </c>
      <c r="B670" s="106" t="s">
        <v>555</v>
      </c>
      <c r="C670" s="105" t="s">
        <v>556</v>
      </c>
      <c r="D670" s="88">
        <v>0</v>
      </c>
      <c r="E670" s="88"/>
      <c r="F670" s="88">
        <v>0</v>
      </c>
      <c r="G670" s="88"/>
      <c r="H670" s="88">
        <v>0</v>
      </c>
      <c r="I670" s="88"/>
      <c r="J670" s="88">
        <v>0</v>
      </c>
      <c r="K670" s="88"/>
      <c r="L670" s="88">
        <v>0</v>
      </c>
      <c r="M670" s="88"/>
      <c r="N670" s="88">
        <v>0</v>
      </c>
      <c r="O670" s="88"/>
      <c r="P670" s="88">
        <v>0</v>
      </c>
      <c r="Q670" s="88"/>
      <c r="R670" s="88">
        <v>0</v>
      </c>
      <c r="S670" s="88"/>
      <c r="T670" s="88">
        <v>0</v>
      </c>
      <c r="U670" s="88"/>
      <c r="V670" s="88">
        <v>0</v>
      </c>
      <c r="W670" s="88"/>
      <c r="X670" s="88">
        <v>0</v>
      </c>
      <c r="Y670" s="88"/>
      <c r="Z670" s="88">
        <v>0</v>
      </c>
      <c r="AA670" s="88"/>
      <c r="AB670" s="109">
        <v>0</v>
      </c>
      <c r="AC670" s="110"/>
      <c r="AD670" s="88">
        <v>0</v>
      </c>
      <c r="AE670" s="88"/>
      <c r="AF670" s="88">
        <v>0</v>
      </c>
      <c r="AG670" s="88"/>
      <c r="AH670" s="88">
        <v>0</v>
      </c>
      <c r="AI670" s="88"/>
      <c r="AJ670" s="88">
        <v>0</v>
      </c>
      <c r="AK670" s="88"/>
      <c r="AL670" s="88">
        <v>0</v>
      </c>
      <c r="AM670" s="88"/>
      <c r="AN670" s="88">
        <v>0</v>
      </c>
      <c r="AO670" s="88"/>
      <c r="AP670" s="88">
        <v>0</v>
      </c>
      <c r="AQ670" s="88"/>
      <c r="AR670" s="88">
        <v>0</v>
      </c>
      <c r="AS670" s="88"/>
      <c r="AT670" s="88">
        <v>0</v>
      </c>
      <c r="AU670" s="88"/>
      <c r="AV670" s="88">
        <v>0.69279132320000159</v>
      </c>
      <c r="AW670" s="88">
        <v>1.2314499999999999</v>
      </c>
      <c r="AX670" s="88">
        <v>0</v>
      </c>
      <c r="AY670" s="88"/>
    </row>
    <row r="671" spans="1:51" ht="126">
      <c r="A671" s="105" t="s">
        <v>308</v>
      </c>
      <c r="B671" s="106" t="s">
        <v>557</v>
      </c>
      <c r="C671" s="105" t="s">
        <v>558</v>
      </c>
      <c r="D671" s="88">
        <v>0</v>
      </c>
      <c r="E671" s="88"/>
      <c r="F671" s="88">
        <v>0</v>
      </c>
      <c r="G671" s="88"/>
      <c r="H671" s="88">
        <v>0</v>
      </c>
      <c r="I671" s="88"/>
      <c r="J671" s="88">
        <v>0</v>
      </c>
      <c r="K671" s="88"/>
      <c r="L671" s="88">
        <v>0</v>
      </c>
      <c r="M671" s="88"/>
      <c r="N671" s="88">
        <v>0</v>
      </c>
      <c r="O671" s="88"/>
      <c r="P671" s="88">
        <v>0</v>
      </c>
      <c r="Q671" s="88"/>
      <c r="R671" s="88">
        <v>0</v>
      </c>
      <c r="S671" s="88"/>
      <c r="T671" s="88">
        <v>0</v>
      </c>
      <c r="U671" s="88"/>
      <c r="V671" s="88">
        <v>0</v>
      </c>
      <c r="W671" s="88"/>
      <c r="X671" s="88">
        <v>0</v>
      </c>
      <c r="Y671" s="88"/>
      <c r="Z671" s="88">
        <v>0</v>
      </c>
      <c r="AA671" s="88"/>
      <c r="AB671" s="109">
        <v>0</v>
      </c>
      <c r="AC671" s="110"/>
      <c r="AD671" s="88">
        <v>0</v>
      </c>
      <c r="AE671" s="88"/>
      <c r="AF671" s="88">
        <v>0</v>
      </c>
      <c r="AG671" s="88"/>
      <c r="AH671" s="88">
        <v>0</v>
      </c>
      <c r="AI671" s="88"/>
      <c r="AJ671" s="88">
        <v>0</v>
      </c>
      <c r="AK671" s="88"/>
      <c r="AL671" s="88">
        <v>0</v>
      </c>
      <c r="AM671" s="88"/>
      <c r="AN671" s="88">
        <v>0</v>
      </c>
      <c r="AO671" s="88"/>
      <c r="AP671" s="88">
        <v>0</v>
      </c>
      <c r="AQ671" s="88"/>
      <c r="AR671" s="88">
        <v>0</v>
      </c>
      <c r="AS671" s="88"/>
      <c r="AT671" s="88">
        <v>0</v>
      </c>
      <c r="AU671" s="88"/>
      <c r="AV671" s="88">
        <v>7.0599999999999996E-2</v>
      </c>
      <c r="AW671" s="88">
        <v>3.7416122300000003</v>
      </c>
      <c r="AX671" s="88">
        <v>0</v>
      </c>
      <c r="AY671" s="88"/>
    </row>
    <row r="672" spans="1:51" ht="15.75">
      <c r="A672" s="105" t="s">
        <v>308</v>
      </c>
      <c r="B672" s="106" t="s">
        <v>559</v>
      </c>
      <c r="C672" s="105" t="s">
        <v>560</v>
      </c>
      <c r="D672" s="88"/>
      <c r="E672" s="88"/>
      <c r="F672" s="88"/>
      <c r="G672" s="88"/>
      <c r="H672" s="88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8"/>
      <c r="X672" s="88"/>
      <c r="Y672" s="88"/>
      <c r="Z672" s="88"/>
      <c r="AA672" s="88"/>
      <c r="AB672" s="109"/>
      <c r="AC672" s="110"/>
      <c r="AD672" s="88"/>
      <c r="AE672" s="88"/>
      <c r="AF672" s="88"/>
      <c r="AG672" s="88"/>
      <c r="AH672" s="88"/>
      <c r="AI672" s="88"/>
      <c r="AJ672" s="88"/>
      <c r="AK672" s="88"/>
      <c r="AL672" s="88"/>
      <c r="AM672" s="88"/>
      <c r="AN672" s="88"/>
      <c r="AO672" s="88"/>
      <c r="AP672" s="88"/>
      <c r="AQ672" s="88"/>
      <c r="AR672" s="88"/>
      <c r="AS672" s="88"/>
      <c r="AT672" s="88"/>
      <c r="AU672" s="88"/>
      <c r="AV672" s="88"/>
      <c r="AW672" s="88">
        <v>0.1532433</v>
      </c>
      <c r="AX672" s="88"/>
      <c r="AY672" s="88"/>
    </row>
    <row r="673" spans="1:51" ht="15.75">
      <c r="A673" s="105" t="s">
        <v>308</v>
      </c>
      <c r="B673" s="106" t="s">
        <v>561</v>
      </c>
      <c r="C673" s="105" t="s">
        <v>562</v>
      </c>
      <c r="D673" s="88"/>
      <c r="E673" s="88"/>
      <c r="F673" s="88"/>
      <c r="G673" s="88"/>
      <c r="H673" s="88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88"/>
      <c r="U673" s="88"/>
      <c r="V673" s="88"/>
      <c r="W673" s="88"/>
      <c r="X673" s="88"/>
      <c r="Y673" s="88"/>
      <c r="Z673" s="88"/>
      <c r="AA673" s="88"/>
      <c r="AB673" s="109"/>
      <c r="AC673" s="110"/>
      <c r="AD673" s="88"/>
      <c r="AE673" s="88"/>
      <c r="AF673" s="88"/>
      <c r="AG673" s="88"/>
      <c r="AH673" s="88"/>
      <c r="AI673" s="88"/>
      <c r="AJ673" s="88"/>
      <c r="AK673" s="88"/>
      <c r="AL673" s="88"/>
      <c r="AM673" s="88"/>
      <c r="AN673" s="88"/>
      <c r="AO673" s="88"/>
      <c r="AP673" s="88"/>
      <c r="AQ673" s="88"/>
      <c r="AR673" s="88"/>
      <c r="AS673" s="88"/>
      <c r="AT673" s="88"/>
      <c r="AU673" s="88"/>
      <c r="AV673" s="88"/>
      <c r="AW673" s="88">
        <v>0</v>
      </c>
      <c r="AX673" s="88"/>
      <c r="AY673" s="88"/>
    </row>
    <row r="674" spans="1:51" ht="31.5">
      <c r="A674" s="105" t="s">
        <v>308</v>
      </c>
      <c r="B674" s="106" t="s">
        <v>563</v>
      </c>
      <c r="C674" s="105" t="s">
        <v>564</v>
      </c>
      <c r="D674" s="88"/>
      <c r="E674" s="88"/>
      <c r="F674" s="88"/>
      <c r="G674" s="88"/>
      <c r="H674" s="88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  <c r="Y674" s="88"/>
      <c r="Z674" s="88"/>
      <c r="AA674" s="88"/>
      <c r="AB674" s="109"/>
      <c r="AC674" s="110"/>
      <c r="AD674" s="88"/>
      <c r="AE674" s="88"/>
      <c r="AF674" s="88"/>
      <c r="AG674" s="88"/>
      <c r="AH674" s="88"/>
      <c r="AI674" s="88"/>
      <c r="AJ674" s="88"/>
      <c r="AK674" s="88"/>
      <c r="AL674" s="88"/>
      <c r="AM674" s="88"/>
      <c r="AN674" s="88"/>
      <c r="AO674" s="88"/>
      <c r="AP674" s="88"/>
      <c r="AQ674" s="88"/>
      <c r="AR674" s="88"/>
      <c r="AS674" s="88"/>
      <c r="AT674" s="88"/>
      <c r="AU674" s="88"/>
      <c r="AV674" s="88"/>
      <c r="AW674" s="88">
        <v>0.1527500796</v>
      </c>
      <c r="AX674" s="88"/>
      <c r="AY674" s="88"/>
    </row>
    <row r="675" spans="1:51" ht="15.75">
      <c r="A675" s="105" t="s">
        <v>308</v>
      </c>
      <c r="B675" s="106" t="s">
        <v>565</v>
      </c>
      <c r="C675" s="105" t="s">
        <v>566</v>
      </c>
      <c r="D675" s="88"/>
      <c r="E675" s="88"/>
      <c r="F675" s="88"/>
      <c r="G675" s="88"/>
      <c r="H675" s="88"/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88"/>
      <c r="U675" s="88"/>
      <c r="V675" s="88"/>
      <c r="W675" s="88"/>
      <c r="X675" s="88"/>
      <c r="Y675" s="88"/>
      <c r="Z675" s="88"/>
      <c r="AA675" s="88"/>
      <c r="AB675" s="109"/>
      <c r="AC675" s="110"/>
      <c r="AD675" s="88"/>
      <c r="AE675" s="88"/>
      <c r="AF675" s="88"/>
      <c r="AG675" s="88"/>
      <c r="AH675" s="88"/>
      <c r="AI675" s="88"/>
      <c r="AJ675" s="88"/>
      <c r="AK675" s="88"/>
      <c r="AL675" s="88"/>
      <c r="AM675" s="88"/>
      <c r="AN675" s="88"/>
      <c r="AO675" s="88"/>
      <c r="AP675" s="88"/>
      <c r="AQ675" s="88"/>
      <c r="AR675" s="88"/>
      <c r="AS675" s="88"/>
      <c r="AT675" s="88"/>
      <c r="AU675" s="88"/>
      <c r="AV675" s="88"/>
      <c r="AW675" s="88">
        <v>0.14615644999999999</v>
      </c>
      <c r="AX675" s="88"/>
      <c r="AY675" s="88"/>
    </row>
    <row r="676" spans="1:51" ht="31.5">
      <c r="A676" s="105" t="s">
        <v>308</v>
      </c>
      <c r="B676" s="106" t="s">
        <v>567</v>
      </c>
      <c r="C676" s="105" t="s">
        <v>568</v>
      </c>
      <c r="D676" s="88"/>
      <c r="E676" s="88"/>
      <c r="F676" s="88"/>
      <c r="G676" s="88"/>
      <c r="H676" s="88"/>
      <c r="I676" s="88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88"/>
      <c r="U676" s="88"/>
      <c r="V676" s="88"/>
      <c r="W676" s="88"/>
      <c r="X676" s="88"/>
      <c r="Y676" s="88"/>
      <c r="Z676" s="88"/>
      <c r="AA676" s="88"/>
      <c r="AB676" s="109"/>
      <c r="AC676" s="110"/>
      <c r="AD676" s="88"/>
      <c r="AE676" s="88"/>
      <c r="AF676" s="88"/>
      <c r="AG676" s="88"/>
      <c r="AH676" s="88"/>
      <c r="AI676" s="88"/>
      <c r="AJ676" s="88"/>
      <c r="AK676" s="88"/>
      <c r="AL676" s="88"/>
      <c r="AM676" s="88"/>
      <c r="AN676" s="88"/>
      <c r="AO676" s="88"/>
      <c r="AP676" s="88"/>
      <c r="AQ676" s="88"/>
      <c r="AR676" s="88"/>
      <c r="AS676" s="88"/>
      <c r="AT676" s="88"/>
      <c r="AU676" s="88"/>
      <c r="AV676" s="88"/>
      <c r="AW676" s="88">
        <v>0.69372949299999997</v>
      </c>
      <c r="AX676" s="88"/>
      <c r="AY676" s="88"/>
    </row>
    <row r="677" spans="1:51" ht="15.75">
      <c r="A677" s="105" t="s">
        <v>308</v>
      </c>
      <c r="B677" s="106" t="s">
        <v>550</v>
      </c>
      <c r="C677" s="105" t="s">
        <v>569</v>
      </c>
      <c r="D677" s="88"/>
      <c r="E677" s="88"/>
      <c r="F677" s="88"/>
      <c r="G677" s="88"/>
      <c r="H677" s="88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88"/>
      <c r="U677" s="88"/>
      <c r="V677" s="88"/>
      <c r="W677" s="88"/>
      <c r="X677" s="88"/>
      <c r="Y677" s="88"/>
      <c r="Z677" s="88"/>
      <c r="AA677" s="88"/>
      <c r="AB677" s="109"/>
      <c r="AC677" s="110"/>
      <c r="AD677" s="88"/>
      <c r="AE677" s="88"/>
      <c r="AF677" s="88"/>
      <c r="AG677" s="88"/>
      <c r="AH677" s="88"/>
      <c r="AI677" s="88"/>
      <c r="AJ677" s="88"/>
      <c r="AK677" s="88"/>
      <c r="AL677" s="88"/>
      <c r="AM677" s="88"/>
      <c r="AN677" s="88"/>
      <c r="AO677" s="88"/>
      <c r="AP677" s="88"/>
      <c r="AQ677" s="88"/>
      <c r="AR677" s="88"/>
      <c r="AS677" s="88"/>
      <c r="AT677" s="88"/>
      <c r="AU677" s="88"/>
      <c r="AV677" s="88"/>
      <c r="AW677" s="88">
        <v>0.28443067</v>
      </c>
      <c r="AX677" s="88"/>
      <c r="AY677" s="88"/>
    </row>
    <row r="678" spans="1:51" ht="15.75">
      <c r="A678" s="105" t="s">
        <v>308</v>
      </c>
      <c r="B678" s="106" t="s">
        <v>570</v>
      </c>
      <c r="C678" s="105" t="s">
        <v>571</v>
      </c>
      <c r="D678" s="88"/>
      <c r="E678" s="88"/>
      <c r="F678" s="88"/>
      <c r="G678" s="88"/>
      <c r="H678" s="88"/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8"/>
      <c r="X678" s="88"/>
      <c r="Y678" s="88"/>
      <c r="Z678" s="88"/>
      <c r="AA678" s="88"/>
      <c r="AB678" s="109"/>
      <c r="AC678" s="110"/>
      <c r="AD678" s="88"/>
      <c r="AE678" s="88"/>
      <c r="AF678" s="88"/>
      <c r="AG678" s="88"/>
      <c r="AH678" s="88"/>
      <c r="AI678" s="88"/>
      <c r="AJ678" s="88"/>
      <c r="AK678" s="88"/>
      <c r="AL678" s="88"/>
      <c r="AM678" s="88"/>
      <c r="AN678" s="88"/>
      <c r="AO678" s="88"/>
      <c r="AP678" s="88"/>
      <c r="AQ678" s="88"/>
      <c r="AR678" s="88"/>
      <c r="AS678" s="88"/>
      <c r="AT678" s="88"/>
      <c r="AU678" s="88"/>
      <c r="AV678" s="88"/>
      <c r="AW678" s="88">
        <v>5.39496E-2</v>
      </c>
      <c r="AX678" s="88"/>
      <c r="AY678" s="88"/>
    </row>
    <row r="679" spans="1:51" ht="63">
      <c r="A679" s="105" t="s">
        <v>308</v>
      </c>
      <c r="B679" s="106" t="s">
        <v>572</v>
      </c>
      <c r="C679" s="105" t="s">
        <v>573</v>
      </c>
      <c r="D679" s="88"/>
      <c r="E679" s="88"/>
      <c r="F679" s="88"/>
      <c r="G679" s="88"/>
      <c r="H679" s="88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8"/>
      <c r="X679" s="88"/>
      <c r="Y679" s="88"/>
      <c r="Z679" s="88"/>
      <c r="AA679" s="88"/>
      <c r="AB679" s="109"/>
      <c r="AC679" s="110"/>
      <c r="AD679" s="88"/>
      <c r="AE679" s="88"/>
      <c r="AF679" s="88"/>
      <c r="AG679" s="88"/>
      <c r="AH679" s="88"/>
      <c r="AI679" s="88"/>
      <c r="AJ679" s="88"/>
      <c r="AK679" s="88"/>
      <c r="AL679" s="88"/>
      <c r="AM679" s="88"/>
      <c r="AN679" s="88"/>
      <c r="AO679" s="88"/>
      <c r="AP679" s="88"/>
      <c r="AQ679" s="88"/>
      <c r="AR679" s="88"/>
      <c r="AS679" s="88"/>
      <c r="AT679" s="88"/>
      <c r="AU679" s="88"/>
      <c r="AV679" s="88"/>
      <c r="AW679" s="88">
        <v>0.48</v>
      </c>
      <c r="AX679" s="88"/>
      <c r="AY679" s="88"/>
    </row>
    <row r="680" spans="1:51" ht="15.75">
      <c r="A680" s="105" t="s">
        <v>308</v>
      </c>
      <c r="B680" s="106" t="s">
        <v>574</v>
      </c>
      <c r="C680" s="105" t="s">
        <v>575</v>
      </c>
      <c r="D680" s="88"/>
      <c r="E680" s="88"/>
      <c r="F680" s="88"/>
      <c r="G680" s="88"/>
      <c r="H680" s="88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88"/>
      <c r="U680" s="88"/>
      <c r="V680" s="88"/>
      <c r="W680" s="88"/>
      <c r="X680" s="88"/>
      <c r="Y680" s="88"/>
      <c r="Z680" s="88"/>
      <c r="AA680" s="88"/>
      <c r="AB680" s="109"/>
      <c r="AC680" s="110"/>
      <c r="AD680" s="88"/>
      <c r="AE680" s="88"/>
      <c r="AF680" s="88"/>
      <c r="AG680" s="88"/>
      <c r="AH680" s="88"/>
      <c r="AI680" s="88"/>
      <c r="AJ680" s="88"/>
      <c r="AK680" s="88"/>
      <c r="AL680" s="88"/>
      <c r="AM680" s="88"/>
      <c r="AN680" s="88"/>
      <c r="AO680" s="88"/>
      <c r="AP680" s="88"/>
      <c r="AQ680" s="88"/>
      <c r="AR680" s="88"/>
      <c r="AS680" s="88"/>
      <c r="AT680" s="88"/>
      <c r="AU680" s="88"/>
      <c r="AV680" s="88"/>
      <c r="AW680" s="88">
        <v>0</v>
      </c>
      <c r="AX680" s="88"/>
      <c r="AY680" s="88"/>
    </row>
    <row r="681" spans="1:51" ht="15.75">
      <c r="A681" s="105" t="s">
        <v>308</v>
      </c>
      <c r="B681" s="106" t="s">
        <v>576</v>
      </c>
      <c r="C681" s="105" t="s">
        <v>577</v>
      </c>
      <c r="D681" s="88"/>
      <c r="E681" s="88"/>
      <c r="F681" s="88"/>
      <c r="G681" s="88"/>
      <c r="H681" s="88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88"/>
      <c r="U681" s="88"/>
      <c r="V681" s="88"/>
      <c r="W681" s="88"/>
      <c r="X681" s="88"/>
      <c r="Y681" s="88"/>
      <c r="Z681" s="88"/>
      <c r="AA681" s="88"/>
      <c r="AB681" s="109"/>
      <c r="AC681" s="110"/>
      <c r="AD681" s="88"/>
      <c r="AE681" s="88"/>
      <c r="AF681" s="88"/>
      <c r="AG681" s="88"/>
      <c r="AH681" s="88"/>
      <c r="AI681" s="88"/>
      <c r="AJ681" s="88"/>
      <c r="AK681" s="88"/>
      <c r="AL681" s="88"/>
      <c r="AM681" s="88"/>
      <c r="AN681" s="88"/>
      <c r="AO681" s="88"/>
      <c r="AP681" s="88"/>
      <c r="AQ681" s="88"/>
      <c r="AR681" s="88"/>
      <c r="AS681" s="88"/>
      <c r="AT681" s="88"/>
      <c r="AU681" s="88"/>
      <c r="AV681" s="88"/>
      <c r="AW681" s="88">
        <v>0.67870668999999995</v>
      </c>
      <c r="AX681" s="88"/>
      <c r="AY681" s="88"/>
    </row>
    <row r="682" spans="1:51" ht="31.5">
      <c r="A682" s="105" t="s">
        <v>308</v>
      </c>
      <c r="B682" s="106" t="s">
        <v>578</v>
      </c>
      <c r="C682" s="105" t="s">
        <v>579</v>
      </c>
      <c r="D682" s="88"/>
      <c r="E682" s="88"/>
      <c r="F682" s="88"/>
      <c r="G682" s="88"/>
      <c r="H682" s="88"/>
      <c r="I682" s="88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88"/>
      <c r="U682" s="88"/>
      <c r="V682" s="88"/>
      <c r="W682" s="88"/>
      <c r="X682" s="88"/>
      <c r="Y682" s="88"/>
      <c r="Z682" s="88"/>
      <c r="AA682" s="88"/>
      <c r="AB682" s="109"/>
      <c r="AC682" s="110"/>
      <c r="AD682" s="88"/>
      <c r="AE682" s="88"/>
      <c r="AF682" s="88"/>
      <c r="AG682" s="88"/>
      <c r="AH682" s="88"/>
      <c r="AI682" s="88"/>
      <c r="AJ682" s="88"/>
      <c r="AK682" s="88"/>
      <c r="AL682" s="88"/>
      <c r="AM682" s="88"/>
      <c r="AN682" s="88"/>
      <c r="AO682" s="88"/>
      <c r="AP682" s="88"/>
      <c r="AQ682" s="88"/>
      <c r="AR682" s="88"/>
      <c r="AS682" s="88"/>
      <c r="AT682" s="88"/>
      <c r="AU682" s="88"/>
      <c r="AV682" s="88"/>
      <c r="AW682" s="88">
        <v>0</v>
      </c>
      <c r="AX682" s="88"/>
      <c r="AY682" s="88"/>
    </row>
    <row r="683" spans="1:51" ht="31.5">
      <c r="A683" s="105" t="s">
        <v>308</v>
      </c>
      <c r="B683" s="106" t="s">
        <v>580</v>
      </c>
      <c r="C683" s="105" t="s">
        <v>581</v>
      </c>
      <c r="D683" s="88"/>
      <c r="E683" s="88"/>
      <c r="F683" s="88"/>
      <c r="G683" s="88"/>
      <c r="H683" s="88"/>
      <c r="I683" s="88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88"/>
      <c r="U683" s="88"/>
      <c r="V683" s="88"/>
      <c r="W683" s="88"/>
      <c r="X683" s="88"/>
      <c r="Y683" s="88"/>
      <c r="Z683" s="88"/>
      <c r="AA683" s="88"/>
      <c r="AB683" s="109"/>
      <c r="AC683" s="110"/>
      <c r="AD683" s="88"/>
      <c r="AE683" s="88"/>
      <c r="AF683" s="88"/>
      <c r="AG683" s="88"/>
      <c r="AH683" s="88"/>
      <c r="AI683" s="88"/>
      <c r="AJ683" s="88"/>
      <c r="AK683" s="88"/>
      <c r="AL683" s="88"/>
      <c r="AM683" s="88"/>
      <c r="AN683" s="88"/>
      <c r="AO683" s="88"/>
      <c r="AP683" s="88"/>
      <c r="AQ683" s="88"/>
      <c r="AR683" s="88"/>
      <c r="AS683" s="88"/>
      <c r="AT683" s="88"/>
      <c r="AU683" s="88"/>
      <c r="AV683" s="88"/>
      <c r="AW683" s="88">
        <v>0.20517674000000002</v>
      </c>
      <c r="AX683" s="88"/>
      <c r="AY683" s="88"/>
    </row>
    <row r="684" spans="1:51" ht="47.25">
      <c r="A684" s="105" t="s">
        <v>308</v>
      </c>
      <c r="B684" s="106" t="s">
        <v>582</v>
      </c>
      <c r="C684" s="105" t="s">
        <v>583</v>
      </c>
      <c r="D684" s="88"/>
      <c r="E684" s="88"/>
      <c r="F684" s="88"/>
      <c r="G684" s="88"/>
      <c r="H684" s="88"/>
      <c r="I684" s="88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8"/>
      <c r="X684" s="88"/>
      <c r="Y684" s="88"/>
      <c r="Z684" s="88"/>
      <c r="AA684" s="88"/>
      <c r="AB684" s="109"/>
      <c r="AC684" s="110"/>
      <c r="AD684" s="88"/>
      <c r="AE684" s="88"/>
      <c r="AF684" s="88"/>
      <c r="AG684" s="88"/>
      <c r="AH684" s="88"/>
      <c r="AI684" s="88"/>
      <c r="AJ684" s="88"/>
      <c r="AK684" s="88"/>
      <c r="AL684" s="88"/>
      <c r="AM684" s="88"/>
      <c r="AN684" s="88"/>
      <c r="AO684" s="88"/>
      <c r="AP684" s="88"/>
      <c r="AQ684" s="88"/>
      <c r="AR684" s="88"/>
      <c r="AS684" s="88"/>
      <c r="AT684" s="88"/>
      <c r="AU684" s="88"/>
      <c r="AV684" s="88"/>
      <c r="AW684" s="88">
        <v>9.9500000000000005E-2</v>
      </c>
      <c r="AX684" s="88"/>
      <c r="AY684" s="88"/>
    </row>
    <row r="685" spans="1:51" ht="15.75">
      <c r="A685" s="105" t="s">
        <v>309</v>
      </c>
      <c r="B685" s="106" t="s">
        <v>310</v>
      </c>
      <c r="C685" s="105" t="s">
        <v>6</v>
      </c>
      <c r="D685" s="26">
        <f t="shared" ref="D685:AY685" si="138">D686+D706+D726+D729+D730+D731+D750</f>
        <v>0</v>
      </c>
      <c r="E685" s="26">
        <f t="shared" si="138"/>
        <v>0</v>
      </c>
      <c r="F685" s="26">
        <f t="shared" si="138"/>
        <v>0</v>
      </c>
      <c r="G685" s="26">
        <f t="shared" si="138"/>
        <v>0</v>
      </c>
      <c r="H685" s="26">
        <f t="shared" si="138"/>
        <v>0</v>
      </c>
      <c r="I685" s="26">
        <f t="shared" si="138"/>
        <v>0</v>
      </c>
      <c r="J685" s="26">
        <f t="shared" si="138"/>
        <v>0</v>
      </c>
      <c r="K685" s="26">
        <f t="shared" si="138"/>
        <v>0</v>
      </c>
      <c r="L685" s="26">
        <f t="shared" si="138"/>
        <v>0</v>
      </c>
      <c r="M685" s="26">
        <f t="shared" si="138"/>
        <v>0</v>
      </c>
      <c r="N685" s="26">
        <f t="shared" si="138"/>
        <v>0</v>
      </c>
      <c r="O685" s="26">
        <f t="shared" si="138"/>
        <v>0</v>
      </c>
      <c r="P685" s="26">
        <f t="shared" si="138"/>
        <v>0</v>
      </c>
      <c r="Q685" s="26">
        <f t="shared" si="138"/>
        <v>0</v>
      </c>
      <c r="R685" s="26">
        <f t="shared" si="138"/>
        <v>0</v>
      </c>
      <c r="S685" s="26">
        <f t="shared" si="138"/>
        <v>0</v>
      </c>
      <c r="T685" s="26">
        <f t="shared" si="138"/>
        <v>0</v>
      </c>
      <c r="U685" s="26">
        <f t="shared" si="138"/>
        <v>0</v>
      </c>
      <c r="V685" s="26">
        <f t="shared" si="138"/>
        <v>0</v>
      </c>
      <c r="W685" s="26">
        <f t="shared" si="138"/>
        <v>0</v>
      </c>
      <c r="X685" s="26">
        <f t="shared" si="138"/>
        <v>0</v>
      </c>
      <c r="Y685" s="26">
        <f t="shared" si="138"/>
        <v>0</v>
      </c>
      <c r="Z685" s="26">
        <f t="shared" si="138"/>
        <v>0</v>
      </c>
      <c r="AA685" s="26">
        <f t="shared" si="138"/>
        <v>0</v>
      </c>
      <c r="AB685" s="116">
        <f t="shared" si="138"/>
        <v>0.12769185713762343</v>
      </c>
      <c r="AC685" s="113">
        <f t="shared" si="138"/>
        <v>0.12769185713762343</v>
      </c>
      <c r="AD685" s="26">
        <f t="shared" si="138"/>
        <v>0</v>
      </c>
      <c r="AE685" s="26">
        <f t="shared" si="138"/>
        <v>0</v>
      </c>
      <c r="AF685" s="26">
        <f t="shared" si="138"/>
        <v>0</v>
      </c>
      <c r="AG685" s="26">
        <f t="shared" si="138"/>
        <v>0</v>
      </c>
      <c r="AH685" s="26">
        <f t="shared" si="138"/>
        <v>0</v>
      </c>
      <c r="AI685" s="26">
        <f t="shared" si="138"/>
        <v>0</v>
      </c>
      <c r="AJ685" s="26">
        <f t="shared" si="138"/>
        <v>0</v>
      </c>
      <c r="AK685" s="26">
        <f t="shared" si="138"/>
        <v>0</v>
      </c>
      <c r="AL685" s="26">
        <f t="shared" si="138"/>
        <v>0</v>
      </c>
      <c r="AM685" s="26">
        <f t="shared" si="138"/>
        <v>0</v>
      </c>
      <c r="AN685" s="26">
        <f t="shared" si="138"/>
        <v>0</v>
      </c>
      <c r="AO685" s="26">
        <f t="shared" si="138"/>
        <v>0</v>
      </c>
      <c r="AP685" s="26">
        <f t="shared" si="138"/>
        <v>0</v>
      </c>
      <c r="AQ685" s="26">
        <f t="shared" si="138"/>
        <v>0</v>
      </c>
      <c r="AR685" s="26">
        <f t="shared" si="138"/>
        <v>0</v>
      </c>
      <c r="AS685" s="26">
        <f t="shared" si="138"/>
        <v>0</v>
      </c>
      <c r="AT685" s="26">
        <f t="shared" si="138"/>
        <v>0</v>
      </c>
      <c r="AU685" s="26">
        <f t="shared" si="138"/>
        <v>0</v>
      </c>
      <c r="AV685" s="26">
        <f t="shared" si="138"/>
        <v>44.13495812446665</v>
      </c>
      <c r="AW685" s="26">
        <f t="shared" si="138"/>
        <v>63.512841260000009</v>
      </c>
      <c r="AX685" s="26">
        <f t="shared" si="138"/>
        <v>0</v>
      </c>
      <c r="AY685" s="26">
        <f t="shared" si="138"/>
        <v>0</v>
      </c>
    </row>
    <row r="686" spans="1:51" ht="15.75">
      <c r="A686" s="105" t="s">
        <v>311</v>
      </c>
      <c r="B686" s="106" t="s">
        <v>23</v>
      </c>
      <c r="C686" s="105" t="s">
        <v>6</v>
      </c>
      <c r="D686" s="26">
        <f t="shared" ref="D686:AY686" si="139">D687+D691+D694+D703</f>
        <v>0</v>
      </c>
      <c r="E686" s="26">
        <f t="shared" si="139"/>
        <v>0</v>
      </c>
      <c r="F686" s="26">
        <f t="shared" si="139"/>
        <v>0</v>
      </c>
      <c r="G686" s="26">
        <f t="shared" si="139"/>
        <v>0</v>
      </c>
      <c r="H686" s="26">
        <f t="shared" si="139"/>
        <v>0</v>
      </c>
      <c r="I686" s="26">
        <f t="shared" si="139"/>
        <v>0</v>
      </c>
      <c r="J686" s="26">
        <f t="shared" si="139"/>
        <v>0</v>
      </c>
      <c r="K686" s="26">
        <f t="shared" si="139"/>
        <v>0</v>
      </c>
      <c r="L686" s="26">
        <f t="shared" si="139"/>
        <v>0</v>
      </c>
      <c r="M686" s="26">
        <f t="shared" si="139"/>
        <v>0</v>
      </c>
      <c r="N686" s="26">
        <f t="shared" si="139"/>
        <v>0</v>
      </c>
      <c r="O686" s="26">
        <f t="shared" si="139"/>
        <v>0</v>
      </c>
      <c r="P686" s="26">
        <f t="shared" si="139"/>
        <v>0</v>
      </c>
      <c r="Q686" s="26">
        <f t="shared" si="139"/>
        <v>0</v>
      </c>
      <c r="R686" s="26">
        <f t="shared" si="139"/>
        <v>0</v>
      </c>
      <c r="S686" s="26">
        <f t="shared" si="139"/>
        <v>0</v>
      </c>
      <c r="T686" s="26">
        <f t="shared" si="139"/>
        <v>0</v>
      </c>
      <c r="U686" s="26">
        <f t="shared" si="139"/>
        <v>0</v>
      </c>
      <c r="V686" s="26">
        <f t="shared" si="139"/>
        <v>0</v>
      </c>
      <c r="W686" s="26">
        <f t="shared" si="139"/>
        <v>0</v>
      </c>
      <c r="X686" s="26">
        <f t="shared" si="139"/>
        <v>0</v>
      </c>
      <c r="Y686" s="26">
        <f t="shared" si="139"/>
        <v>0</v>
      </c>
      <c r="Z686" s="26">
        <f t="shared" si="139"/>
        <v>0</v>
      </c>
      <c r="AA686" s="26">
        <f t="shared" si="139"/>
        <v>0</v>
      </c>
      <c r="AB686" s="116">
        <f t="shared" si="139"/>
        <v>0</v>
      </c>
      <c r="AC686" s="113">
        <f t="shared" si="139"/>
        <v>0</v>
      </c>
      <c r="AD686" s="26">
        <f t="shared" si="139"/>
        <v>0</v>
      </c>
      <c r="AE686" s="26">
        <f t="shared" si="139"/>
        <v>0</v>
      </c>
      <c r="AF686" s="26">
        <f t="shared" si="139"/>
        <v>0</v>
      </c>
      <c r="AG686" s="26">
        <f t="shared" si="139"/>
        <v>0</v>
      </c>
      <c r="AH686" s="26">
        <f t="shared" si="139"/>
        <v>0</v>
      </c>
      <c r="AI686" s="26">
        <f t="shared" si="139"/>
        <v>0</v>
      </c>
      <c r="AJ686" s="26">
        <f t="shared" si="139"/>
        <v>0</v>
      </c>
      <c r="AK686" s="26">
        <f t="shared" si="139"/>
        <v>0</v>
      </c>
      <c r="AL686" s="26">
        <f t="shared" si="139"/>
        <v>0</v>
      </c>
      <c r="AM686" s="26">
        <f t="shared" si="139"/>
        <v>0</v>
      </c>
      <c r="AN686" s="26">
        <f t="shared" si="139"/>
        <v>0</v>
      </c>
      <c r="AO686" s="26">
        <f t="shared" si="139"/>
        <v>0</v>
      </c>
      <c r="AP686" s="26">
        <f t="shared" si="139"/>
        <v>0</v>
      </c>
      <c r="AQ686" s="26">
        <f t="shared" si="139"/>
        <v>0</v>
      </c>
      <c r="AR686" s="26">
        <f t="shared" si="139"/>
        <v>0</v>
      </c>
      <c r="AS686" s="26">
        <f t="shared" si="139"/>
        <v>0</v>
      </c>
      <c r="AT686" s="26">
        <f t="shared" si="139"/>
        <v>0</v>
      </c>
      <c r="AU686" s="26">
        <f t="shared" si="139"/>
        <v>0</v>
      </c>
      <c r="AV686" s="26">
        <f t="shared" si="139"/>
        <v>0</v>
      </c>
      <c r="AW686" s="26">
        <f t="shared" si="139"/>
        <v>0</v>
      </c>
      <c r="AX686" s="26">
        <f t="shared" si="139"/>
        <v>0</v>
      </c>
      <c r="AY686" s="26">
        <f t="shared" si="139"/>
        <v>0</v>
      </c>
    </row>
    <row r="687" spans="1:51" ht="31.5">
      <c r="A687" s="105" t="s">
        <v>312</v>
      </c>
      <c r="B687" s="106" t="s">
        <v>25</v>
      </c>
      <c r="C687" s="105" t="s">
        <v>6</v>
      </c>
      <c r="D687" s="26">
        <f t="shared" ref="D687:AY687" si="140">D688+D689+D690</f>
        <v>0</v>
      </c>
      <c r="E687" s="26">
        <f t="shared" si="140"/>
        <v>0</v>
      </c>
      <c r="F687" s="26">
        <f t="shared" si="140"/>
        <v>0</v>
      </c>
      <c r="G687" s="26">
        <f t="shared" si="140"/>
        <v>0</v>
      </c>
      <c r="H687" s="26">
        <f t="shared" si="140"/>
        <v>0</v>
      </c>
      <c r="I687" s="26">
        <f t="shared" si="140"/>
        <v>0</v>
      </c>
      <c r="J687" s="26">
        <f t="shared" si="140"/>
        <v>0</v>
      </c>
      <c r="K687" s="26">
        <f t="shared" si="140"/>
        <v>0</v>
      </c>
      <c r="L687" s="26">
        <f t="shared" si="140"/>
        <v>0</v>
      </c>
      <c r="M687" s="26">
        <f t="shared" si="140"/>
        <v>0</v>
      </c>
      <c r="N687" s="26">
        <f t="shared" si="140"/>
        <v>0</v>
      </c>
      <c r="O687" s="26">
        <f t="shared" si="140"/>
        <v>0</v>
      </c>
      <c r="P687" s="26">
        <f t="shared" si="140"/>
        <v>0</v>
      </c>
      <c r="Q687" s="26">
        <f t="shared" si="140"/>
        <v>0</v>
      </c>
      <c r="R687" s="26">
        <f t="shared" si="140"/>
        <v>0</v>
      </c>
      <c r="S687" s="26">
        <f t="shared" si="140"/>
        <v>0</v>
      </c>
      <c r="T687" s="26">
        <f t="shared" si="140"/>
        <v>0</v>
      </c>
      <c r="U687" s="26">
        <f t="shared" si="140"/>
        <v>0</v>
      </c>
      <c r="V687" s="26">
        <f t="shared" si="140"/>
        <v>0</v>
      </c>
      <c r="W687" s="26">
        <f t="shared" si="140"/>
        <v>0</v>
      </c>
      <c r="X687" s="26">
        <f t="shared" si="140"/>
        <v>0</v>
      </c>
      <c r="Y687" s="26">
        <f t="shared" si="140"/>
        <v>0</v>
      </c>
      <c r="Z687" s="26">
        <f t="shared" si="140"/>
        <v>0</v>
      </c>
      <c r="AA687" s="26">
        <f t="shared" si="140"/>
        <v>0</v>
      </c>
      <c r="AB687" s="116">
        <f t="shared" si="140"/>
        <v>0</v>
      </c>
      <c r="AC687" s="113">
        <f t="shared" si="140"/>
        <v>0</v>
      </c>
      <c r="AD687" s="26">
        <f t="shared" si="140"/>
        <v>0</v>
      </c>
      <c r="AE687" s="26">
        <f t="shared" si="140"/>
        <v>0</v>
      </c>
      <c r="AF687" s="26">
        <f t="shared" si="140"/>
        <v>0</v>
      </c>
      <c r="AG687" s="26">
        <f t="shared" si="140"/>
        <v>0</v>
      </c>
      <c r="AH687" s="26">
        <f t="shared" si="140"/>
        <v>0</v>
      </c>
      <c r="AI687" s="26">
        <f t="shared" si="140"/>
        <v>0</v>
      </c>
      <c r="AJ687" s="26">
        <f t="shared" si="140"/>
        <v>0</v>
      </c>
      <c r="AK687" s="26">
        <f t="shared" si="140"/>
        <v>0</v>
      </c>
      <c r="AL687" s="26">
        <f t="shared" si="140"/>
        <v>0</v>
      </c>
      <c r="AM687" s="26">
        <f t="shared" si="140"/>
        <v>0</v>
      </c>
      <c r="AN687" s="26">
        <f t="shared" si="140"/>
        <v>0</v>
      </c>
      <c r="AO687" s="26">
        <f t="shared" si="140"/>
        <v>0</v>
      </c>
      <c r="AP687" s="26">
        <f t="shared" si="140"/>
        <v>0</v>
      </c>
      <c r="AQ687" s="26">
        <f t="shared" si="140"/>
        <v>0</v>
      </c>
      <c r="AR687" s="26">
        <f t="shared" si="140"/>
        <v>0</v>
      </c>
      <c r="AS687" s="26">
        <f t="shared" si="140"/>
        <v>0</v>
      </c>
      <c r="AT687" s="26">
        <f t="shared" si="140"/>
        <v>0</v>
      </c>
      <c r="AU687" s="26">
        <f t="shared" si="140"/>
        <v>0</v>
      </c>
      <c r="AV687" s="26">
        <f t="shared" si="140"/>
        <v>0</v>
      </c>
      <c r="AW687" s="26">
        <f t="shared" si="140"/>
        <v>0</v>
      </c>
      <c r="AX687" s="26">
        <f t="shared" si="140"/>
        <v>0</v>
      </c>
      <c r="AY687" s="26">
        <f t="shared" si="140"/>
        <v>0</v>
      </c>
    </row>
    <row r="688" spans="1:51" ht="47.25">
      <c r="A688" s="105" t="s">
        <v>313</v>
      </c>
      <c r="B688" s="106" t="s">
        <v>27</v>
      </c>
      <c r="C688" s="105" t="s">
        <v>6</v>
      </c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  <c r="Z688" s="63"/>
      <c r="AA688" s="63"/>
      <c r="AB688" s="122"/>
      <c r="AC688" s="123"/>
      <c r="AD688" s="63"/>
      <c r="AE688" s="63"/>
      <c r="AF688" s="63"/>
      <c r="AG688" s="63"/>
      <c r="AH688" s="63"/>
      <c r="AI688" s="63"/>
      <c r="AJ688" s="63"/>
      <c r="AK688" s="63"/>
      <c r="AL688" s="63"/>
      <c r="AM688" s="63"/>
      <c r="AN688" s="63"/>
      <c r="AO688" s="63"/>
      <c r="AP688" s="63"/>
      <c r="AQ688" s="63"/>
      <c r="AR688" s="63"/>
      <c r="AS688" s="63"/>
      <c r="AT688" s="63"/>
      <c r="AU688" s="63"/>
      <c r="AV688" s="63"/>
      <c r="AW688" s="63"/>
      <c r="AX688" s="63"/>
      <c r="AY688" s="63"/>
    </row>
    <row r="689" spans="1:51" ht="47.25">
      <c r="A689" s="105" t="s">
        <v>314</v>
      </c>
      <c r="B689" s="106" t="s">
        <v>29</v>
      </c>
      <c r="C689" s="105" t="s">
        <v>6</v>
      </c>
      <c r="D689" s="120"/>
      <c r="E689" s="120"/>
      <c r="F689" s="120"/>
      <c r="G689" s="120"/>
      <c r="H689" s="120"/>
      <c r="I689" s="120"/>
      <c r="J689" s="120"/>
      <c r="K689" s="120"/>
      <c r="L689" s="120"/>
      <c r="M689" s="120"/>
      <c r="N689" s="120"/>
      <c r="O689" s="120"/>
      <c r="P689" s="120"/>
      <c r="Q689" s="120"/>
      <c r="R689" s="120"/>
      <c r="S689" s="120"/>
      <c r="T689" s="120"/>
      <c r="U689" s="120"/>
      <c r="V689" s="120"/>
      <c r="W689" s="120"/>
      <c r="X689" s="120"/>
      <c r="Y689" s="120"/>
      <c r="Z689" s="120"/>
      <c r="AA689" s="120"/>
      <c r="AB689" s="121"/>
      <c r="AC689" s="110"/>
      <c r="AD689" s="120"/>
      <c r="AE689" s="120"/>
      <c r="AF689" s="120"/>
      <c r="AG689" s="120"/>
      <c r="AH689" s="120"/>
      <c r="AI689" s="120"/>
      <c r="AJ689" s="120"/>
      <c r="AK689" s="120"/>
      <c r="AL689" s="120"/>
      <c r="AM689" s="120"/>
      <c r="AN689" s="120"/>
      <c r="AO689" s="120"/>
      <c r="AP689" s="120"/>
      <c r="AQ689" s="120"/>
      <c r="AR689" s="120"/>
      <c r="AS689" s="120"/>
      <c r="AT689" s="120"/>
      <c r="AU689" s="120"/>
      <c r="AV689" s="120"/>
      <c r="AW689" s="120"/>
      <c r="AX689" s="120"/>
      <c r="AY689" s="120"/>
    </row>
    <row r="690" spans="1:51" ht="47.25">
      <c r="A690" s="105" t="s">
        <v>315</v>
      </c>
      <c r="B690" s="106" t="s">
        <v>31</v>
      </c>
      <c r="C690" s="105" t="s">
        <v>6</v>
      </c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  <c r="Z690" s="63"/>
      <c r="AA690" s="63"/>
      <c r="AB690" s="122"/>
      <c r="AC690" s="123"/>
      <c r="AD690" s="63"/>
      <c r="AE690" s="63"/>
      <c r="AF690" s="63"/>
      <c r="AG690" s="63"/>
      <c r="AH690" s="63"/>
      <c r="AI690" s="63"/>
      <c r="AJ690" s="63"/>
      <c r="AK690" s="63"/>
      <c r="AL690" s="63"/>
      <c r="AM690" s="63"/>
      <c r="AN690" s="63"/>
      <c r="AO690" s="63"/>
      <c r="AP690" s="63"/>
      <c r="AQ690" s="63"/>
      <c r="AR690" s="63"/>
      <c r="AS690" s="63"/>
      <c r="AT690" s="63"/>
      <c r="AU690" s="63"/>
      <c r="AV690" s="63"/>
      <c r="AW690" s="63"/>
      <c r="AX690" s="63"/>
      <c r="AY690" s="63"/>
    </row>
    <row r="691" spans="1:51" ht="31.5">
      <c r="A691" s="105" t="s">
        <v>316</v>
      </c>
      <c r="B691" s="106" t="s">
        <v>33</v>
      </c>
      <c r="C691" s="105" t="s">
        <v>6</v>
      </c>
      <c r="D691" s="26">
        <f t="shared" ref="D691:AY691" si="141">D692+D693</f>
        <v>0</v>
      </c>
      <c r="E691" s="26">
        <f t="shared" si="141"/>
        <v>0</v>
      </c>
      <c r="F691" s="26">
        <f t="shared" si="141"/>
        <v>0</v>
      </c>
      <c r="G691" s="26">
        <f t="shared" si="141"/>
        <v>0</v>
      </c>
      <c r="H691" s="26">
        <f t="shared" si="141"/>
        <v>0</v>
      </c>
      <c r="I691" s="26">
        <f t="shared" si="141"/>
        <v>0</v>
      </c>
      <c r="J691" s="26">
        <f t="shared" si="141"/>
        <v>0</v>
      </c>
      <c r="K691" s="26">
        <f t="shared" si="141"/>
        <v>0</v>
      </c>
      <c r="L691" s="26">
        <f t="shared" si="141"/>
        <v>0</v>
      </c>
      <c r="M691" s="26">
        <f t="shared" si="141"/>
        <v>0</v>
      </c>
      <c r="N691" s="26">
        <f t="shared" si="141"/>
        <v>0</v>
      </c>
      <c r="O691" s="26">
        <f t="shared" si="141"/>
        <v>0</v>
      </c>
      <c r="P691" s="26">
        <f t="shared" si="141"/>
        <v>0</v>
      </c>
      <c r="Q691" s="26">
        <f t="shared" si="141"/>
        <v>0</v>
      </c>
      <c r="R691" s="26">
        <f t="shared" si="141"/>
        <v>0</v>
      </c>
      <c r="S691" s="26">
        <f t="shared" si="141"/>
        <v>0</v>
      </c>
      <c r="T691" s="26">
        <f t="shared" si="141"/>
        <v>0</v>
      </c>
      <c r="U691" s="26">
        <f t="shared" si="141"/>
        <v>0</v>
      </c>
      <c r="V691" s="26">
        <f t="shared" si="141"/>
        <v>0</v>
      </c>
      <c r="W691" s="26">
        <f t="shared" si="141"/>
        <v>0</v>
      </c>
      <c r="X691" s="26">
        <f t="shared" si="141"/>
        <v>0</v>
      </c>
      <c r="Y691" s="26">
        <f t="shared" si="141"/>
        <v>0</v>
      </c>
      <c r="Z691" s="26">
        <f t="shared" si="141"/>
        <v>0</v>
      </c>
      <c r="AA691" s="26">
        <f t="shared" si="141"/>
        <v>0</v>
      </c>
      <c r="AB691" s="116">
        <f t="shared" si="141"/>
        <v>0</v>
      </c>
      <c r="AC691" s="113">
        <f t="shared" si="141"/>
        <v>0</v>
      </c>
      <c r="AD691" s="26">
        <f t="shared" si="141"/>
        <v>0</v>
      </c>
      <c r="AE691" s="26">
        <f t="shared" si="141"/>
        <v>0</v>
      </c>
      <c r="AF691" s="26">
        <f t="shared" si="141"/>
        <v>0</v>
      </c>
      <c r="AG691" s="26">
        <f t="shared" si="141"/>
        <v>0</v>
      </c>
      <c r="AH691" s="26">
        <f t="shared" si="141"/>
        <v>0</v>
      </c>
      <c r="AI691" s="26">
        <f t="shared" si="141"/>
        <v>0</v>
      </c>
      <c r="AJ691" s="26">
        <f t="shared" si="141"/>
        <v>0</v>
      </c>
      <c r="AK691" s="26">
        <f t="shared" si="141"/>
        <v>0</v>
      </c>
      <c r="AL691" s="26">
        <f t="shared" si="141"/>
        <v>0</v>
      </c>
      <c r="AM691" s="26">
        <f t="shared" si="141"/>
        <v>0</v>
      </c>
      <c r="AN691" s="26">
        <f t="shared" si="141"/>
        <v>0</v>
      </c>
      <c r="AO691" s="26">
        <f t="shared" si="141"/>
        <v>0</v>
      </c>
      <c r="AP691" s="26">
        <f t="shared" si="141"/>
        <v>0</v>
      </c>
      <c r="AQ691" s="26">
        <f t="shared" si="141"/>
        <v>0</v>
      </c>
      <c r="AR691" s="26">
        <f t="shared" si="141"/>
        <v>0</v>
      </c>
      <c r="AS691" s="26">
        <f t="shared" si="141"/>
        <v>0</v>
      </c>
      <c r="AT691" s="26">
        <f t="shared" si="141"/>
        <v>0</v>
      </c>
      <c r="AU691" s="26">
        <f t="shared" si="141"/>
        <v>0</v>
      </c>
      <c r="AV691" s="26">
        <f t="shared" si="141"/>
        <v>0</v>
      </c>
      <c r="AW691" s="26">
        <f t="shared" si="141"/>
        <v>0</v>
      </c>
      <c r="AX691" s="26">
        <f t="shared" si="141"/>
        <v>0</v>
      </c>
      <c r="AY691" s="26">
        <f t="shared" si="141"/>
        <v>0</v>
      </c>
    </row>
    <row r="692" spans="1:51" ht="47.25">
      <c r="A692" s="105" t="s">
        <v>317</v>
      </c>
      <c r="B692" s="106" t="s">
        <v>35</v>
      </c>
      <c r="C692" s="105" t="s">
        <v>6</v>
      </c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  <c r="Z692" s="63"/>
      <c r="AA692" s="63"/>
      <c r="AB692" s="122"/>
      <c r="AC692" s="123"/>
      <c r="AD692" s="63"/>
      <c r="AE692" s="63"/>
      <c r="AF692" s="63"/>
      <c r="AG692" s="63"/>
      <c r="AH692" s="63"/>
      <c r="AI692" s="63"/>
      <c r="AJ692" s="63"/>
      <c r="AK692" s="63"/>
      <c r="AL692" s="63"/>
      <c r="AM692" s="63"/>
      <c r="AN692" s="63"/>
      <c r="AO692" s="63"/>
      <c r="AP692" s="63"/>
      <c r="AQ692" s="63"/>
      <c r="AR692" s="63"/>
      <c r="AS692" s="63"/>
      <c r="AT692" s="63"/>
      <c r="AU692" s="63"/>
      <c r="AV692" s="63"/>
      <c r="AW692" s="63"/>
      <c r="AX692" s="63"/>
      <c r="AY692" s="63"/>
    </row>
    <row r="693" spans="1:51" ht="31.5">
      <c r="A693" s="105" t="s">
        <v>318</v>
      </c>
      <c r="B693" s="106" t="s">
        <v>37</v>
      </c>
      <c r="C693" s="105" t="s">
        <v>6</v>
      </c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  <c r="Z693" s="63"/>
      <c r="AA693" s="63"/>
      <c r="AB693" s="122"/>
      <c r="AC693" s="123"/>
      <c r="AD693" s="63"/>
      <c r="AE693" s="63"/>
      <c r="AF693" s="63"/>
      <c r="AG693" s="63"/>
      <c r="AH693" s="63"/>
      <c r="AI693" s="63"/>
      <c r="AJ693" s="63"/>
      <c r="AK693" s="63"/>
      <c r="AL693" s="63"/>
      <c r="AM693" s="63"/>
      <c r="AN693" s="63"/>
      <c r="AO693" s="63"/>
      <c r="AP693" s="63"/>
      <c r="AQ693" s="63"/>
      <c r="AR693" s="63"/>
      <c r="AS693" s="63"/>
      <c r="AT693" s="63"/>
      <c r="AU693" s="63"/>
      <c r="AV693" s="63"/>
      <c r="AW693" s="63"/>
      <c r="AX693" s="63"/>
      <c r="AY693" s="63"/>
    </row>
    <row r="694" spans="1:51" ht="31.5">
      <c r="A694" s="105" t="s">
        <v>319</v>
      </c>
      <c r="B694" s="106" t="s">
        <v>39</v>
      </c>
      <c r="C694" s="105" t="s">
        <v>6</v>
      </c>
      <c r="D694" s="26">
        <f t="shared" ref="D694:AY694" si="142">D695+D699</f>
        <v>0</v>
      </c>
      <c r="E694" s="26">
        <f t="shared" si="142"/>
        <v>0</v>
      </c>
      <c r="F694" s="26">
        <f t="shared" si="142"/>
        <v>0</v>
      </c>
      <c r="G694" s="26">
        <f t="shared" si="142"/>
        <v>0</v>
      </c>
      <c r="H694" s="26">
        <f t="shared" si="142"/>
        <v>0</v>
      </c>
      <c r="I694" s="26">
        <f t="shared" si="142"/>
        <v>0</v>
      </c>
      <c r="J694" s="26">
        <f t="shared" si="142"/>
        <v>0</v>
      </c>
      <c r="K694" s="26">
        <f t="shared" si="142"/>
        <v>0</v>
      </c>
      <c r="L694" s="26">
        <f t="shared" si="142"/>
        <v>0</v>
      </c>
      <c r="M694" s="26">
        <f t="shared" si="142"/>
        <v>0</v>
      </c>
      <c r="N694" s="26">
        <f t="shared" si="142"/>
        <v>0</v>
      </c>
      <c r="O694" s="26">
        <f t="shared" si="142"/>
        <v>0</v>
      </c>
      <c r="P694" s="26">
        <f t="shared" si="142"/>
        <v>0</v>
      </c>
      <c r="Q694" s="26">
        <f t="shared" si="142"/>
        <v>0</v>
      </c>
      <c r="R694" s="26">
        <f t="shared" si="142"/>
        <v>0</v>
      </c>
      <c r="S694" s="26">
        <f t="shared" si="142"/>
        <v>0</v>
      </c>
      <c r="T694" s="26">
        <f t="shared" si="142"/>
        <v>0</v>
      </c>
      <c r="U694" s="26">
        <f t="shared" si="142"/>
        <v>0</v>
      </c>
      <c r="V694" s="26">
        <f t="shared" si="142"/>
        <v>0</v>
      </c>
      <c r="W694" s="26">
        <f t="shared" si="142"/>
        <v>0</v>
      </c>
      <c r="X694" s="26">
        <f t="shared" si="142"/>
        <v>0</v>
      </c>
      <c r="Y694" s="26">
        <f t="shared" si="142"/>
        <v>0</v>
      </c>
      <c r="Z694" s="26">
        <f t="shared" si="142"/>
        <v>0</v>
      </c>
      <c r="AA694" s="26">
        <f t="shared" si="142"/>
        <v>0</v>
      </c>
      <c r="AB694" s="116">
        <f t="shared" si="142"/>
        <v>0</v>
      </c>
      <c r="AC694" s="113">
        <f t="shared" si="142"/>
        <v>0</v>
      </c>
      <c r="AD694" s="26">
        <f t="shared" si="142"/>
        <v>0</v>
      </c>
      <c r="AE694" s="26">
        <f t="shared" si="142"/>
        <v>0</v>
      </c>
      <c r="AF694" s="26">
        <f t="shared" si="142"/>
        <v>0</v>
      </c>
      <c r="AG694" s="26">
        <f t="shared" si="142"/>
        <v>0</v>
      </c>
      <c r="AH694" s="26">
        <f t="shared" si="142"/>
        <v>0</v>
      </c>
      <c r="AI694" s="26">
        <f t="shared" si="142"/>
        <v>0</v>
      </c>
      <c r="AJ694" s="26">
        <f t="shared" si="142"/>
        <v>0</v>
      </c>
      <c r="AK694" s="26">
        <f t="shared" si="142"/>
        <v>0</v>
      </c>
      <c r="AL694" s="26">
        <f t="shared" si="142"/>
        <v>0</v>
      </c>
      <c r="AM694" s="26">
        <f t="shared" si="142"/>
        <v>0</v>
      </c>
      <c r="AN694" s="26">
        <f t="shared" si="142"/>
        <v>0</v>
      </c>
      <c r="AO694" s="26">
        <f t="shared" si="142"/>
        <v>0</v>
      </c>
      <c r="AP694" s="26">
        <f t="shared" si="142"/>
        <v>0</v>
      </c>
      <c r="AQ694" s="26">
        <f t="shared" si="142"/>
        <v>0</v>
      </c>
      <c r="AR694" s="26">
        <f t="shared" si="142"/>
        <v>0</v>
      </c>
      <c r="AS694" s="26">
        <f t="shared" si="142"/>
        <v>0</v>
      </c>
      <c r="AT694" s="26">
        <f t="shared" si="142"/>
        <v>0</v>
      </c>
      <c r="AU694" s="26">
        <f t="shared" si="142"/>
        <v>0</v>
      </c>
      <c r="AV694" s="26">
        <f t="shared" si="142"/>
        <v>0</v>
      </c>
      <c r="AW694" s="26">
        <f t="shared" si="142"/>
        <v>0</v>
      </c>
      <c r="AX694" s="26">
        <f t="shared" si="142"/>
        <v>0</v>
      </c>
      <c r="AY694" s="26">
        <f t="shared" si="142"/>
        <v>0</v>
      </c>
    </row>
    <row r="695" spans="1:51" ht="31.5">
      <c r="A695" s="105" t="s">
        <v>320</v>
      </c>
      <c r="B695" s="106" t="s">
        <v>41</v>
      </c>
      <c r="C695" s="105" t="s">
        <v>6</v>
      </c>
      <c r="D695" s="26">
        <f t="shared" ref="D695:AY695" si="143">D696+D697+D698</f>
        <v>0</v>
      </c>
      <c r="E695" s="26">
        <f t="shared" si="143"/>
        <v>0</v>
      </c>
      <c r="F695" s="26">
        <f t="shared" si="143"/>
        <v>0</v>
      </c>
      <c r="G695" s="26">
        <f t="shared" si="143"/>
        <v>0</v>
      </c>
      <c r="H695" s="26">
        <f t="shared" si="143"/>
        <v>0</v>
      </c>
      <c r="I695" s="26">
        <f t="shared" si="143"/>
        <v>0</v>
      </c>
      <c r="J695" s="26">
        <f t="shared" si="143"/>
        <v>0</v>
      </c>
      <c r="K695" s="26">
        <f t="shared" si="143"/>
        <v>0</v>
      </c>
      <c r="L695" s="26">
        <f t="shared" si="143"/>
        <v>0</v>
      </c>
      <c r="M695" s="26">
        <f t="shared" si="143"/>
        <v>0</v>
      </c>
      <c r="N695" s="26">
        <f t="shared" si="143"/>
        <v>0</v>
      </c>
      <c r="O695" s="26">
        <f t="shared" si="143"/>
        <v>0</v>
      </c>
      <c r="P695" s="26">
        <f t="shared" si="143"/>
        <v>0</v>
      </c>
      <c r="Q695" s="26">
        <f t="shared" si="143"/>
        <v>0</v>
      </c>
      <c r="R695" s="26">
        <f t="shared" si="143"/>
        <v>0</v>
      </c>
      <c r="S695" s="26">
        <f t="shared" si="143"/>
        <v>0</v>
      </c>
      <c r="T695" s="26">
        <f t="shared" si="143"/>
        <v>0</v>
      </c>
      <c r="U695" s="26">
        <f t="shared" si="143"/>
        <v>0</v>
      </c>
      <c r="V695" s="26">
        <f t="shared" si="143"/>
        <v>0</v>
      </c>
      <c r="W695" s="26">
        <f t="shared" si="143"/>
        <v>0</v>
      </c>
      <c r="X695" s="26">
        <f t="shared" si="143"/>
        <v>0</v>
      </c>
      <c r="Y695" s="26">
        <f t="shared" si="143"/>
        <v>0</v>
      </c>
      <c r="Z695" s="26">
        <f t="shared" si="143"/>
        <v>0</v>
      </c>
      <c r="AA695" s="26">
        <f t="shared" si="143"/>
        <v>0</v>
      </c>
      <c r="AB695" s="116">
        <f t="shared" si="143"/>
        <v>0</v>
      </c>
      <c r="AC695" s="113">
        <f t="shared" si="143"/>
        <v>0</v>
      </c>
      <c r="AD695" s="26">
        <f t="shared" si="143"/>
        <v>0</v>
      </c>
      <c r="AE695" s="26">
        <f t="shared" si="143"/>
        <v>0</v>
      </c>
      <c r="AF695" s="26">
        <f t="shared" si="143"/>
        <v>0</v>
      </c>
      <c r="AG695" s="26">
        <f t="shared" si="143"/>
        <v>0</v>
      </c>
      <c r="AH695" s="26">
        <f t="shared" si="143"/>
        <v>0</v>
      </c>
      <c r="AI695" s="26">
        <f t="shared" si="143"/>
        <v>0</v>
      </c>
      <c r="AJ695" s="26">
        <f t="shared" si="143"/>
        <v>0</v>
      </c>
      <c r="AK695" s="26">
        <f t="shared" si="143"/>
        <v>0</v>
      </c>
      <c r="AL695" s="26">
        <f t="shared" si="143"/>
        <v>0</v>
      </c>
      <c r="AM695" s="26">
        <f t="shared" si="143"/>
        <v>0</v>
      </c>
      <c r="AN695" s="26">
        <f t="shared" si="143"/>
        <v>0</v>
      </c>
      <c r="AO695" s="26">
        <f t="shared" si="143"/>
        <v>0</v>
      </c>
      <c r="AP695" s="26">
        <f t="shared" si="143"/>
        <v>0</v>
      </c>
      <c r="AQ695" s="26">
        <f t="shared" si="143"/>
        <v>0</v>
      </c>
      <c r="AR695" s="26">
        <f t="shared" si="143"/>
        <v>0</v>
      </c>
      <c r="AS695" s="26">
        <f t="shared" si="143"/>
        <v>0</v>
      </c>
      <c r="AT695" s="26">
        <f t="shared" si="143"/>
        <v>0</v>
      </c>
      <c r="AU695" s="26">
        <f t="shared" si="143"/>
        <v>0</v>
      </c>
      <c r="AV695" s="26">
        <f t="shared" si="143"/>
        <v>0</v>
      </c>
      <c r="AW695" s="26">
        <f t="shared" si="143"/>
        <v>0</v>
      </c>
      <c r="AX695" s="26">
        <f t="shared" si="143"/>
        <v>0</v>
      </c>
      <c r="AY695" s="26">
        <f t="shared" si="143"/>
        <v>0</v>
      </c>
    </row>
    <row r="696" spans="1:51" ht="78.75">
      <c r="A696" s="105" t="s">
        <v>320</v>
      </c>
      <c r="B696" s="106" t="s">
        <v>42</v>
      </c>
      <c r="C696" s="105" t="s">
        <v>6</v>
      </c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  <c r="Z696" s="63"/>
      <c r="AA696" s="63"/>
      <c r="AB696" s="122"/>
      <c r="AC696" s="123"/>
      <c r="AD696" s="63"/>
      <c r="AE696" s="63"/>
      <c r="AF696" s="63"/>
      <c r="AG696" s="63"/>
      <c r="AH696" s="63"/>
      <c r="AI696" s="63"/>
      <c r="AJ696" s="63"/>
      <c r="AK696" s="63"/>
      <c r="AL696" s="63"/>
      <c r="AM696" s="63"/>
      <c r="AN696" s="63"/>
      <c r="AO696" s="63"/>
      <c r="AP696" s="63"/>
      <c r="AQ696" s="63"/>
      <c r="AR696" s="63"/>
      <c r="AS696" s="63"/>
      <c r="AT696" s="63"/>
      <c r="AU696" s="63"/>
      <c r="AV696" s="63"/>
      <c r="AW696" s="63"/>
      <c r="AX696" s="63"/>
      <c r="AY696" s="63"/>
    </row>
    <row r="697" spans="1:51" ht="63">
      <c r="A697" s="105" t="s">
        <v>320</v>
      </c>
      <c r="B697" s="106" t="s">
        <v>43</v>
      </c>
      <c r="C697" s="105" t="s">
        <v>6</v>
      </c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  <c r="Z697" s="63"/>
      <c r="AA697" s="63"/>
      <c r="AB697" s="122"/>
      <c r="AC697" s="123"/>
      <c r="AD697" s="63"/>
      <c r="AE697" s="63"/>
      <c r="AF697" s="63"/>
      <c r="AG697" s="63"/>
      <c r="AH697" s="63"/>
      <c r="AI697" s="63"/>
      <c r="AJ697" s="63"/>
      <c r="AK697" s="63"/>
      <c r="AL697" s="63"/>
      <c r="AM697" s="63"/>
      <c r="AN697" s="63"/>
      <c r="AO697" s="63"/>
      <c r="AP697" s="63"/>
      <c r="AQ697" s="63"/>
      <c r="AR697" s="63"/>
      <c r="AS697" s="63"/>
      <c r="AT697" s="63"/>
      <c r="AU697" s="63"/>
      <c r="AV697" s="63"/>
      <c r="AW697" s="63"/>
      <c r="AX697" s="63"/>
      <c r="AY697" s="63"/>
    </row>
    <row r="698" spans="1:51" ht="78.75">
      <c r="A698" s="105" t="s">
        <v>320</v>
      </c>
      <c r="B698" s="106" t="s">
        <v>44</v>
      </c>
      <c r="C698" s="105" t="s">
        <v>6</v>
      </c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  <c r="Z698" s="63"/>
      <c r="AA698" s="63"/>
      <c r="AB698" s="122"/>
      <c r="AC698" s="123"/>
      <c r="AD698" s="63"/>
      <c r="AE698" s="63"/>
      <c r="AF698" s="63"/>
      <c r="AG698" s="63"/>
      <c r="AH698" s="63"/>
      <c r="AI698" s="63"/>
      <c r="AJ698" s="63"/>
      <c r="AK698" s="63"/>
      <c r="AL698" s="63"/>
      <c r="AM698" s="63"/>
      <c r="AN698" s="63"/>
      <c r="AO698" s="63"/>
      <c r="AP698" s="63"/>
      <c r="AQ698" s="63"/>
      <c r="AR698" s="63"/>
      <c r="AS698" s="63"/>
      <c r="AT698" s="63"/>
      <c r="AU698" s="63"/>
      <c r="AV698" s="63"/>
      <c r="AW698" s="63"/>
      <c r="AX698" s="63"/>
      <c r="AY698" s="63"/>
    </row>
    <row r="699" spans="1:51" ht="31.5">
      <c r="A699" s="105" t="s">
        <v>321</v>
      </c>
      <c r="B699" s="106" t="s">
        <v>41</v>
      </c>
      <c r="C699" s="105" t="s">
        <v>6</v>
      </c>
      <c r="D699" s="26">
        <f t="shared" ref="D699:AY699" si="144">D700+D701+D702</f>
        <v>0</v>
      </c>
      <c r="E699" s="26">
        <f t="shared" si="144"/>
        <v>0</v>
      </c>
      <c r="F699" s="26">
        <f t="shared" si="144"/>
        <v>0</v>
      </c>
      <c r="G699" s="26">
        <f t="shared" si="144"/>
        <v>0</v>
      </c>
      <c r="H699" s="26">
        <f t="shared" si="144"/>
        <v>0</v>
      </c>
      <c r="I699" s="26">
        <f t="shared" si="144"/>
        <v>0</v>
      </c>
      <c r="J699" s="26">
        <f t="shared" si="144"/>
        <v>0</v>
      </c>
      <c r="K699" s="26">
        <f t="shared" si="144"/>
        <v>0</v>
      </c>
      <c r="L699" s="26">
        <f t="shared" si="144"/>
        <v>0</v>
      </c>
      <c r="M699" s="26">
        <f t="shared" si="144"/>
        <v>0</v>
      </c>
      <c r="N699" s="26">
        <f t="shared" si="144"/>
        <v>0</v>
      </c>
      <c r="O699" s="26">
        <f t="shared" si="144"/>
        <v>0</v>
      </c>
      <c r="P699" s="26">
        <f t="shared" si="144"/>
        <v>0</v>
      </c>
      <c r="Q699" s="26">
        <f t="shared" si="144"/>
        <v>0</v>
      </c>
      <c r="R699" s="26">
        <f t="shared" si="144"/>
        <v>0</v>
      </c>
      <c r="S699" s="26">
        <f t="shared" si="144"/>
        <v>0</v>
      </c>
      <c r="T699" s="26">
        <f t="shared" si="144"/>
        <v>0</v>
      </c>
      <c r="U699" s="26">
        <f t="shared" si="144"/>
        <v>0</v>
      </c>
      <c r="V699" s="26">
        <f t="shared" si="144"/>
        <v>0</v>
      </c>
      <c r="W699" s="26">
        <f t="shared" si="144"/>
        <v>0</v>
      </c>
      <c r="X699" s="26">
        <f t="shared" si="144"/>
        <v>0</v>
      </c>
      <c r="Y699" s="26">
        <f t="shared" si="144"/>
        <v>0</v>
      </c>
      <c r="Z699" s="26">
        <f t="shared" si="144"/>
        <v>0</v>
      </c>
      <c r="AA699" s="26">
        <f t="shared" si="144"/>
        <v>0</v>
      </c>
      <c r="AB699" s="116">
        <f t="shared" si="144"/>
        <v>0</v>
      </c>
      <c r="AC699" s="113">
        <f t="shared" si="144"/>
        <v>0</v>
      </c>
      <c r="AD699" s="26">
        <f t="shared" si="144"/>
        <v>0</v>
      </c>
      <c r="AE699" s="26">
        <f t="shared" si="144"/>
        <v>0</v>
      </c>
      <c r="AF699" s="26">
        <f t="shared" si="144"/>
        <v>0</v>
      </c>
      <c r="AG699" s="26">
        <f t="shared" si="144"/>
        <v>0</v>
      </c>
      <c r="AH699" s="26">
        <f t="shared" si="144"/>
        <v>0</v>
      </c>
      <c r="AI699" s="26">
        <f t="shared" si="144"/>
        <v>0</v>
      </c>
      <c r="AJ699" s="26">
        <f t="shared" si="144"/>
        <v>0</v>
      </c>
      <c r="AK699" s="26">
        <f t="shared" si="144"/>
        <v>0</v>
      </c>
      <c r="AL699" s="26">
        <f t="shared" si="144"/>
        <v>0</v>
      </c>
      <c r="AM699" s="26">
        <f t="shared" si="144"/>
        <v>0</v>
      </c>
      <c r="AN699" s="26">
        <f t="shared" si="144"/>
        <v>0</v>
      </c>
      <c r="AO699" s="26">
        <f t="shared" si="144"/>
        <v>0</v>
      </c>
      <c r="AP699" s="26">
        <f t="shared" si="144"/>
        <v>0</v>
      </c>
      <c r="AQ699" s="26">
        <f t="shared" si="144"/>
        <v>0</v>
      </c>
      <c r="AR699" s="26">
        <f t="shared" si="144"/>
        <v>0</v>
      </c>
      <c r="AS699" s="26">
        <f t="shared" si="144"/>
        <v>0</v>
      </c>
      <c r="AT699" s="26">
        <f t="shared" si="144"/>
        <v>0</v>
      </c>
      <c r="AU699" s="26">
        <f t="shared" si="144"/>
        <v>0</v>
      </c>
      <c r="AV699" s="26">
        <f t="shared" si="144"/>
        <v>0</v>
      </c>
      <c r="AW699" s="26">
        <f t="shared" si="144"/>
        <v>0</v>
      </c>
      <c r="AX699" s="26">
        <f t="shared" si="144"/>
        <v>0</v>
      </c>
      <c r="AY699" s="26">
        <f t="shared" si="144"/>
        <v>0</v>
      </c>
    </row>
    <row r="700" spans="1:51" ht="78.75">
      <c r="A700" s="105" t="s">
        <v>321</v>
      </c>
      <c r="B700" s="106" t="s">
        <v>42</v>
      </c>
      <c r="C700" s="105" t="s">
        <v>6</v>
      </c>
      <c r="D700" s="120"/>
      <c r="E700" s="120"/>
      <c r="F700" s="120"/>
      <c r="G700" s="120"/>
      <c r="H700" s="120"/>
      <c r="I700" s="120"/>
      <c r="J700" s="120"/>
      <c r="K700" s="120"/>
      <c r="L700" s="120"/>
      <c r="M700" s="120"/>
      <c r="N700" s="120"/>
      <c r="O700" s="120"/>
      <c r="P700" s="120"/>
      <c r="Q700" s="120"/>
      <c r="R700" s="120"/>
      <c r="S700" s="120"/>
      <c r="T700" s="120"/>
      <c r="U700" s="120"/>
      <c r="V700" s="120"/>
      <c r="W700" s="120"/>
      <c r="X700" s="120"/>
      <c r="Y700" s="120"/>
      <c r="Z700" s="120"/>
      <c r="AA700" s="120"/>
      <c r="AB700" s="121"/>
      <c r="AC700" s="110"/>
      <c r="AD700" s="120"/>
      <c r="AE700" s="120"/>
      <c r="AF700" s="120"/>
      <c r="AG700" s="120"/>
      <c r="AH700" s="120"/>
      <c r="AI700" s="120"/>
      <c r="AJ700" s="120"/>
      <c r="AK700" s="120"/>
      <c r="AL700" s="120"/>
      <c r="AM700" s="120"/>
      <c r="AN700" s="120"/>
      <c r="AO700" s="120"/>
      <c r="AP700" s="120"/>
      <c r="AQ700" s="120"/>
      <c r="AR700" s="120"/>
      <c r="AS700" s="120"/>
      <c r="AT700" s="120"/>
      <c r="AU700" s="120"/>
      <c r="AV700" s="120"/>
      <c r="AW700" s="120"/>
      <c r="AX700" s="120"/>
      <c r="AY700" s="120"/>
    </row>
    <row r="701" spans="1:51" ht="63">
      <c r="A701" s="105" t="s">
        <v>321</v>
      </c>
      <c r="B701" s="106" t="s">
        <v>43</v>
      </c>
      <c r="C701" s="105" t="s">
        <v>6</v>
      </c>
      <c r="D701" s="120"/>
      <c r="E701" s="120"/>
      <c r="F701" s="120"/>
      <c r="G701" s="120"/>
      <c r="H701" s="120"/>
      <c r="I701" s="120"/>
      <c r="J701" s="120"/>
      <c r="K701" s="120"/>
      <c r="L701" s="120"/>
      <c r="M701" s="120"/>
      <c r="N701" s="120"/>
      <c r="O701" s="120"/>
      <c r="P701" s="120"/>
      <c r="Q701" s="120"/>
      <c r="R701" s="120"/>
      <c r="S701" s="120"/>
      <c r="T701" s="120"/>
      <c r="U701" s="120"/>
      <c r="V701" s="120"/>
      <c r="W701" s="120"/>
      <c r="X701" s="120"/>
      <c r="Y701" s="120"/>
      <c r="Z701" s="120"/>
      <c r="AA701" s="120"/>
      <c r="AB701" s="121"/>
      <c r="AC701" s="110"/>
      <c r="AD701" s="120"/>
      <c r="AE701" s="120"/>
      <c r="AF701" s="120"/>
      <c r="AG701" s="120"/>
      <c r="AH701" s="120"/>
      <c r="AI701" s="120"/>
      <c r="AJ701" s="120"/>
      <c r="AK701" s="120"/>
      <c r="AL701" s="120"/>
      <c r="AM701" s="120"/>
      <c r="AN701" s="120"/>
      <c r="AO701" s="120"/>
      <c r="AP701" s="120"/>
      <c r="AQ701" s="120"/>
      <c r="AR701" s="120"/>
      <c r="AS701" s="120"/>
      <c r="AT701" s="120"/>
      <c r="AU701" s="120"/>
      <c r="AV701" s="120"/>
      <c r="AW701" s="120"/>
      <c r="AX701" s="120"/>
      <c r="AY701" s="120"/>
    </row>
    <row r="702" spans="1:51" ht="78.75">
      <c r="A702" s="105" t="s">
        <v>321</v>
      </c>
      <c r="B702" s="106" t="s">
        <v>46</v>
      </c>
      <c r="C702" s="105" t="s">
        <v>6</v>
      </c>
      <c r="D702" s="120"/>
      <c r="E702" s="120"/>
      <c r="F702" s="120"/>
      <c r="G702" s="120"/>
      <c r="H702" s="120"/>
      <c r="I702" s="120"/>
      <c r="J702" s="120"/>
      <c r="K702" s="120"/>
      <c r="L702" s="120"/>
      <c r="M702" s="120"/>
      <c r="N702" s="120"/>
      <c r="O702" s="120"/>
      <c r="P702" s="120"/>
      <c r="Q702" s="120"/>
      <c r="R702" s="120"/>
      <c r="S702" s="120"/>
      <c r="T702" s="120"/>
      <c r="U702" s="120"/>
      <c r="V702" s="120"/>
      <c r="W702" s="120"/>
      <c r="X702" s="120"/>
      <c r="Y702" s="120"/>
      <c r="Z702" s="120"/>
      <c r="AA702" s="120"/>
      <c r="AB702" s="121"/>
      <c r="AC702" s="110"/>
      <c r="AD702" s="120"/>
      <c r="AE702" s="120"/>
      <c r="AF702" s="120"/>
      <c r="AG702" s="120"/>
      <c r="AH702" s="120"/>
      <c r="AI702" s="120"/>
      <c r="AJ702" s="120"/>
      <c r="AK702" s="120"/>
      <c r="AL702" s="120"/>
      <c r="AM702" s="120"/>
      <c r="AN702" s="120"/>
      <c r="AO702" s="120"/>
      <c r="AP702" s="120"/>
      <c r="AQ702" s="120"/>
      <c r="AR702" s="120"/>
      <c r="AS702" s="120"/>
      <c r="AT702" s="120"/>
      <c r="AU702" s="120"/>
      <c r="AV702" s="120"/>
      <c r="AW702" s="120"/>
      <c r="AX702" s="120"/>
      <c r="AY702" s="120"/>
    </row>
    <row r="703" spans="1:51" ht="63">
      <c r="A703" s="105" t="s">
        <v>322</v>
      </c>
      <c r="B703" s="106" t="s">
        <v>48</v>
      </c>
      <c r="C703" s="105" t="s">
        <v>6</v>
      </c>
      <c r="D703" s="78">
        <f t="shared" ref="D703:AY703" si="145">D704+D705</f>
        <v>0</v>
      </c>
      <c r="E703" s="78">
        <f t="shared" si="145"/>
        <v>0</v>
      </c>
      <c r="F703" s="78">
        <f t="shared" si="145"/>
        <v>0</v>
      </c>
      <c r="G703" s="78">
        <f t="shared" si="145"/>
        <v>0</v>
      </c>
      <c r="H703" s="78">
        <f t="shared" si="145"/>
        <v>0</v>
      </c>
      <c r="I703" s="78">
        <f t="shared" si="145"/>
        <v>0</v>
      </c>
      <c r="J703" s="78">
        <f t="shared" si="145"/>
        <v>0</v>
      </c>
      <c r="K703" s="78">
        <f t="shared" si="145"/>
        <v>0</v>
      </c>
      <c r="L703" s="78">
        <f t="shared" si="145"/>
        <v>0</v>
      </c>
      <c r="M703" s="78">
        <f t="shared" si="145"/>
        <v>0</v>
      </c>
      <c r="N703" s="78">
        <f t="shared" si="145"/>
        <v>0</v>
      </c>
      <c r="O703" s="78">
        <f t="shared" si="145"/>
        <v>0</v>
      </c>
      <c r="P703" s="78">
        <f t="shared" si="145"/>
        <v>0</v>
      </c>
      <c r="Q703" s="78">
        <f t="shared" si="145"/>
        <v>0</v>
      </c>
      <c r="R703" s="78">
        <f t="shared" si="145"/>
        <v>0</v>
      </c>
      <c r="S703" s="78">
        <f t="shared" si="145"/>
        <v>0</v>
      </c>
      <c r="T703" s="78">
        <f t="shared" si="145"/>
        <v>0</v>
      </c>
      <c r="U703" s="78">
        <f t="shared" si="145"/>
        <v>0</v>
      </c>
      <c r="V703" s="78">
        <f t="shared" si="145"/>
        <v>0</v>
      </c>
      <c r="W703" s="78">
        <f t="shared" si="145"/>
        <v>0</v>
      </c>
      <c r="X703" s="78">
        <f t="shared" si="145"/>
        <v>0</v>
      </c>
      <c r="Y703" s="78">
        <f t="shared" si="145"/>
        <v>0</v>
      </c>
      <c r="Z703" s="78">
        <f t="shared" si="145"/>
        <v>0</v>
      </c>
      <c r="AA703" s="78">
        <f t="shared" si="145"/>
        <v>0</v>
      </c>
      <c r="AB703" s="111">
        <f t="shared" si="145"/>
        <v>0</v>
      </c>
      <c r="AC703" s="107">
        <f t="shared" si="145"/>
        <v>0</v>
      </c>
      <c r="AD703" s="78">
        <f t="shared" si="145"/>
        <v>0</v>
      </c>
      <c r="AE703" s="78">
        <f t="shared" si="145"/>
        <v>0</v>
      </c>
      <c r="AF703" s="78">
        <f t="shared" si="145"/>
        <v>0</v>
      </c>
      <c r="AG703" s="78">
        <f t="shared" si="145"/>
        <v>0</v>
      </c>
      <c r="AH703" s="78">
        <f t="shared" si="145"/>
        <v>0</v>
      </c>
      <c r="AI703" s="78">
        <f t="shared" si="145"/>
        <v>0</v>
      </c>
      <c r="AJ703" s="78">
        <f t="shared" si="145"/>
        <v>0</v>
      </c>
      <c r="AK703" s="78">
        <f t="shared" si="145"/>
        <v>0</v>
      </c>
      <c r="AL703" s="78">
        <f t="shared" si="145"/>
        <v>0</v>
      </c>
      <c r="AM703" s="78">
        <f t="shared" si="145"/>
        <v>0</v>
      </c>
      <c r="AN703" s="78">
        <f t="shared" si="145"/>
        <v>0</v>
      </c>
      <c r="AO703" s="78">
        <f t="shared" si="145"/>
        <v>0</v>
      </c>
      <c r="AP703" s="78">
        <f t="shared" si="145"/>
        <v>0</v>
      </c>
      <c r="AQ703" s="78">
        <f t="shared" si="145"/>
        <v>0</v>
      </c>
      <c r="AR703" s="78">
        <f t="shared" si="145"/>
        <v>0</v>
      </c>
      <c r="AS703" s="78">
        <f t="shared" si="145"/>
        <v>0</v>
      </c>
      <c r="AT703" s="78">
        <f t="shared" si="145"/>
        <v>0</v>
      </c>
      <c r="AU703" s="78">
        <f t="shared" si="145"/>
        <v>0</v>
      </c>
      <c r="AV703" s="78">
        <f t="shared" si="145"/>
        <v>0</v>
      </c>
      <c r="AW703" s="78">
        <f t="shared" si="145"/>
        <v>0</v>
      </c>
      <c r="AX703" s="78">
        <f t="shared" si="145"/>
        <v>0</v>
      </c>
      <c r="AY703" s="78">
        <f t="shared" si="145"/>
        <v>0</v>
      </c>
    </row>
    <row r="704" spans="1:51" ht="47.25">
      <c r="A704" s="105" t="s">
        <v>323</v>
      </c>
      <c r="B704" s="106" t="s">
        <v>50</v>
      </c>
      <c r="C704" s="105" t="s">
        <v>6</v>
      </c>
      <c r="D704" s="120"/>
      <c r="E704" s="120"/>
      <c r="F704" s="120"/>
      <c r="G704" s="120"/>
      <c r="H704" s="120"/>
      <c r="I704" s="120"/>
      <c r="J704" s="120"/>
      <c r="K704" s="120"/>
      <c r="L704" s="120"/>
      <c r="M704" s="120"/>
      <c r="N704" s="120"/>
      <c r="O704" s="120"/>
      <c r="P704" s="120"/>
      <c r="Q704" s="120"/>
      <c r="R704" s="120"/>
      <c r="S704" s="120"/>
      <c r="T704" s="120"/>
      <c r="U704" s="120"/>
      <c r="V704" s="120"/>
      <c r="W704" s="120"/>
      <c r="X704" s="120"/>
      <c r="Y704" s="120"/>
      <c r="Z704" s="120"/>
      <c r="AA704" s="120"/>
      <c r="AB704" s="121"/>
      <c r="AC704" s="110"/>
      <c r="AD704" s="120"/>
      <c r="AE704" s="120"/>
      <c r="AF704" s="120"/>
      <c r="AG704" s="120"/>
      <c r="AH704" s="120"/>
      <c r="AI704" s="120"/>
      <c r="AJ704" s="120"/>
      <c r="AK704" s="120"/>
      <c r="AL704" s="120"/>
      <c r="AM704" s="120"/>
      <c r="AN704" s="120"/>
      <c r="AO704" s="120"/>
      <c r="AP704" s="120"/>
      <c r="AQ704" s="120"/>
      <c r="AR704" s="120"/>
      <c r="AS704" s="120"/>
      <c r="AT704" s="120"/>
      <c r="AU704" s="120"/>
      <c r="AV704" s="120"/>
      <c r="AW704" s="120"/>
      <c r="AX704" s="120"/>
      <c r="AY704" s="120"/>
    </row>
    <row r="705" spans="1:51" ht="63">
      <c r="A705" s="105" t="s">
        <v>324</v>
      </c>
      <c r="B705" s="106" t="s">
        <v>52</v>
      </c>
      <c r="C705" s="105" t="s">
        <v>6</v>
      </c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  <c r="Z705" s="63"/>
      <c r="AA705" s="63"/>
      <c r="AB705" s="122"/>
      <c r="AC705" s="123"/>
      <c r="AD705" s="63"/>
      <c r="AE705" s="63"/>
      <c r="AF705" s="63"/>
      <c r="AG705" s="63"/>
      <c r="AH705" s="63"/>
      <c r="AI705" s="63"/>
      <c r="AJ705" s="63"/>
      <c r="AK705" s="63"/>
      <c r="AL705" s="63"/>
      <c r="AM705" s="63"/>
      <c r="AN705" s="63"/>
      <c r="AO705" s="63"/>
      <c r="AP705" s="63"/>
      <c r="AQ705" s="63"/>
      <c r="AR705" s="63"/>
      <c r="AS705" s="63"/>
      <c r="AT705" s="63"/>
      <c r="AU705" s="63"/>
      <c r="AV705" s="63"/>
      <c r="AW705" s="63"/>
      <c r="AX705" s="63"/>
      <c r="AY705" s="63"/>
    </row>
    <row r="706" spans="1:51" ht="31.5">
      <c r="A706" s="105" t="s">
        <v>325</v>
      </c>
      <c r="B706" s="106" t="s">
        <v>54</v>
      </c>
      <c r="C706" s="105" t="s">
        <v>6</v>
      </c>
      <c r="D706" s="26">
        <f t="shared" ref="D706:AY706" si="146">D707+D710+D713+D723</f>
        <v>0</v>
      </c>
      <c r="E706" s="26">
        <f t="shared" si="146"/>
        <v>0</v>
      </c>
      <c r="F706" s="26">
        <f t="shared" si="146"/>
        <v>0</v>
      </c>
      <c r="G706" s="26">
        <f t="shared" si="146"/>
        <v>0</v>
      </c>
      <c r="H706" s="26">
        <f t="shared" si="146"/>
        <v>0</v>
      </c>
      <c r="I706" s="26">
        <f t="shared" si="146"/>
        <v>0</v>
      </c>
      <c r="J706" s="26">
        <f t="shared" si="146"/>
        <v>0</v>
      </c>
      <c r="K706" s="26">
        <f t="shared" si="146"/>
        <v>0</v>
      </c>
      <c r="L706" s="26">
        <f t="shared" si="146"/>
        <v>0</v>
      </c>
      <c r="M706" s="26">
        <f t="shared" si="146"/>
        <v>0</v>
      </c>
      <c r="N706" s="26">
        <f t="shared" si="146"/>
        <v>0</v>
      </c>
      <c r="O706" s="26">
        <f t="shared" si="146"/>
        <v>0</v>
      </c>
      <c r="P706" s="26">
        <f t="shared" si="146"/>
        <v>0</v>
      </c>
      <c r="Q706" s="26">
        <f t="shared" si="146"/>
        <v>0</v>
      </c>
      <c r="R706" s="26">
        <f t="shared" si="146"/>
        <v>0</v>
      </c>
      <c r="S706" s="26">
        <f t="shared" si="146"/>
        <v>0</v>
      </c>
      <c r="T706" s="26">
        <f t="shared" si="146"/>
        <v>0</v>
      </c>
      <c r="U706" s="26">
        <f t="shared" si="146"/>
        <v>0</v>
      </c>
      <c r="V706" s="26">
        <f t="shared" si="146"/>
        <v>0</v>
      </c>
      <c r="W706" s="26">
        <f t="shared" si="146"/>
        <v>0</v>
      </c>
      <c r="X706" s="26">
        <f t="shared" si="146"/>
        <v>0</v>
      </c>
      <c r="Y706" s="26">
        <f t="shared" si="146"/>
        <v>0</v>
      </c>
      <c r="Z706" s="26">
        <f t="shared" si="146"/>
        <v>0</v>
      </c>
      <c r="AA706" s="26">
        <f t="shared" si="146"/>
        <v>0</v>
      </c>
      <c r="AB706" s="116">
        <f t="shared" si="146"/>
        <v>0.12769185713762343</v>
      </c>
      <c r="AC706" s="113">
        <f t="shared" si="146"/>
        <v>0.12769185713762343</v>
      </c>
      <c r="AD706" s="26">
        <f t="shared" si="146"/>
        <v>0</v>
      </c>
      <c r="AE706" s="26">
        <f t="shared" si="146"/>
        <v>0</v>
      </c>
      <c r="AF706" s="26">
        <f t="shared" si="146"/>
        <v>0</v>
      </c>
      <c r="AG706" s="26">
        <f t="shared" si="146"/>
        <v>0</v>
      </c>
      <c r="AH706" s="26">
        <f t="shared" si="146"/>
        <v>0</v>
      </c>
      <c r="AI706" s="26">
        <f t="shared" si="146"/>
        <v>0</v>
      </c>
      <c r="AJ706" s="26">
        <f t="shared" si="146"/>
        <v>0</v>
      </c>
      <c r="AK706" s="26">
        <f t="shared" si="146"/>
        <v>0</v>
      </c>
      <c r="AL706" s="26">
        <f t="shared" si="146"/>
        <v>0</v>
      </c>
      <c r="AM706" s="26">
        <f t="shared" si="146"/>
        <v>0</v>
      </c>
      <c r="AN706" s="26">
        <f t="shared" si="146"/>
        <v>0</v>
      </c>
      <c r="AO706" s="26">
        <f t="shared" si="146"/>
        <v>0</v>
      </c>
      <c r="AP706" s="26">
        <f t="shared" si="146"/>
        <v>0</v>
      </c>
      <c r="AQ706" s="26">
        <f t="shared" si="146"/>
        <v>0</v>
      </c>
      <c r="AR706" s="26">
        <f t="shared" si="146"/>
        <v>0</v>
      </c>
      <c r="AS706" s="26">
        <f t="shared" si="146"/>
        <v>0</v>
      </c>
      <c r="AT706" s="26">
        <f t="shared" si="146"/>
        <v>0</v>
      </c>
      <c r="AU706" s="26">
        <f t="shared" si="146"/>
        <v>0</v>
      </c>
      <c r="AV706" s="26">
        <f t="shared" si="146"/>
        <v>0</v>
      </c>
      <c r="AW706" s="26">
        <f t="shared" si="146"/>
        <v>0</v>
      </c>
      <c r="AX706" s="26">
        <f t="shared" si="146"/>
        <v>0</v>
      </c>
      <c r="AY706" s="26">
        <f t="shared" si="146"/>
        <v>0</v>
      </c>
    </row>
    <row r="707" spans="1:51" ht="47.25">
      <c r="A707" s="105" t="s">
        <v>326</v>
      </c>
      <c r="B707" s="106" t="s">
        <v>56</v>
      </c>
      <c r="C707" s="105" t="s">
        <v>6</v>
      </c>
      <c r="D707" s="26">
        <f t="shared" ref="D707:AY707" si="147">D708+D709</f>
        <v>0</v>
      </c>
      <c r="E707" s="26">
        <f t="shared" si="147"/>
        <v>0</v>
      </c>
      <c r="F707" s="26">
        <f t="shared" si="147"/>
        <v>0</v>
      </c>
      <c r="G707" s="26">
        <f t="shared" si="147"/>
        <v>0</v>
      </c>
      <c r="H707" s="26">
        <f t="shared" si="147"/>
        <v>0</v>
      </c>
      <c r="I707" s="26">
        <f t="shared" si="147"/>
        <v>0</v>
      </c>
      <c r="J707" s="26">
        <f t="shared" si="147"/>
        <v>0</v>
      </c>
      <c r="K707" s="26">
        <f t="shared" si="147"/>
        <v>0</v>
      </c>
      <c r="L707" s="26">
        <f t="shared" si="147"/>
        <v>0</v>
      </c>
      <c r="M707" s="26">
        <f t="shared" si="147"/>
        <v>0</v>
      </c>
      <c r="N707" s="26">
        <f t="shared" si="147"/>
        <v>0</v>
      </c>
      <c r="O707" s="26">
        <f t="shared" si="147"/>
        <v>0</v>
      </c>
      <c r="P707" s="26">
        <f t="shared" si="147"/>
        <v>0</v>
      </c>
      <c r="Q707" s="26">
        <f t="shared" si="147"/>
        <v>0</v>
      </c>
      <c r="R707" s="26">
        <f t="shared" si="147"/>
        <v>0</v>
      </c>
      <c r="S707" s="26">
        <f t="shared" si="147"/>
        <v>0</v>
      </c>
      <c r="T707" s="26">
        <f t="shared" si="147"/>
        <v>0</v>
      </c>
      <c r="U707" s="26">
        <f t="shared" si="147"/>
        <v>0</v>
      </c>
      <c r="V707" s="26">
        <f t="shared" si="147"/>
        <v>0</v>
      </c>
      <c r="W707" s="26">
        <f t="shared" si="147"/>
        <v>0</v>
      </c>
      <c r="X707" s="26">
        <f t="shared" si="147"/>
        <v>0</v>
      </c>
      <c r="Y707" s="26">
        <f t="shared" si="147"/>
        <v>0</v>
      </c>
      <c r="Z707" s="26">
        <f t="shared" si="147"/>
        <v>0</v>
      </c>
      <c r="AA707" s="26">
        <f t="shared" si="147"/>
        <v>0</v>
      </c>
      <c r="AB707" s="116">
        <f t="shared" si="147"/>
        <v>0</v>
      </c>
      <c r="AC707" s="113">
        <f t="shared" si="147"/>
        <v>0</v>
      </c>
      <c r="AD707" s="26">
        <f t="shared" si="147"/>
        <v>0</v>
      </c>
      <c r="AE707" s="26">
        <f t="shared" si="147"/>
        <v>0</v>
      </c>
      <c r="AF707" s="26">
        <f t="shared" si="147"/>
        <v>0</v>
      </c>
      <c r="AG707" s="26">
        <f t="shared" si="147"/>
        <v>0</v>
      </c>
      <c r="AH707" s="26">
        <f t="shared" si="147"/>
        <v>0</v>
      </c>
      <c r="AI707" s="26">
        <f t="shared" si="147"/>
        <v>0</v>
      </c>
      <c r="AJ707" s="26">
        <f t="shared" si="147"/>
        <v>0</v>
      </c>
      <c r="AK707" s="26">
        <f t="shared" si="147"/>
        <v>0</v>
      </c>
      <c r="AL707" s="26">
        <f t="shared" si="147"/>
        <v>0</v>
      </c>
      <c r="AM707" s="26">
        <f t="shared" si="147"/>
        <v>0</v>
      </c>
      <c r="AN707" s="26">
        <f t="shared" si="147"/>
        <v>0</v>
      </c>
      <c r="AO707" s="26">
        <f t="shared" si="147"/>
        <v>0</v>
      </c>
      <c r="AP707" s="26">
        <f t="shared" si="147"/>
        <v>0</v>
      </c>
      <c r="AQ707" s="26">
        <f t="shared" si="147"/>
        <v>0</v>
      </c>
      <c r="AR707" s="26">
        <f t="shared" si="147"/>
        <v>0</v>
      </c>
      <c r="AS707" s="26">
        <f t="shared" si="147"/>
        <v>0</v>
      </c>
      <c r="AT707" s="26">
        <f t="shared" si="147"/>
        <v>0</v>
      </c>
      <c r="AU707" s="26">
        <f t="shared" si="147"/>
        <v>0</v>
      </c>
      <c r="AV707" s="26">
        <f t="shared" si="147"/>
        <v>0</v>
      </c>
      <c r="AW707" s="26">
        <f t="shared" si="147"/>
        <v>0</v>
      </c>
      <c r="AX707" s="26">
        <f t="shared" si="147"/>
        <v>0</v>
      </c>
      <c r="AY707" s="26">
        <f t="shared" si="147"/>
        <v>0</v>
      </c>
    </row>
    <row r="708" spans="1:51" ht="31.5">
      <c r="A708" s="105" t="s">
        <v>327</v>
      </c>
      <c r="B708" s="106" t="s">
        <v>58</v>
      </c>
      <c r="C708" s="105" t="s">
        <v>6</v>
      </c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  <c r="Z708" s="63"/>
      <c r="AA708" s="63"/>
      <c r="AB708" s="122"/>
      <c r="AC708" s="123"/>
      <c r="AD708" s="63"/>
      <c r="AE708" s="63"/>
      <c r="AF708" s="63"/>
      <c r="AG708" s="63"/>
      <c r="AH708" s="63"/>
      <c r="AI708" s="63"/>
      <c r="AJ708" s="63"/>
      <c r="AK708" s="63"/>
      <c r="AL708" s="63"/>
      <c r="AM708" s="63"/>
      <c r="AN708" s="63"/>
      <c r="AO708" s="63"/>
      <c r="AP708" s="63"/>
      <c r="AQ708" s="63"/>
      <c r="AR708" s="63"/>
      <c r="AS708" s="63"/>
      <c r="AT708" s="63"/>
      <c r="AU708" s="63"/>
      <c r="AV708" s="63"/>
      <c r="AW708" s="63"/>
      <c r="AX708" s="63"/>
      <c r="AY708" s="63"/>
    </row>
    <row r="709" spans="1:51" ht="47.25">
      <c r="A709" s="105" t="s">
        <v>328</v>
      </c>
      <c r="B709" s="106" t="s">
        <v>60</v>
      </c>
      <c r="C709" s="105" t="s">
        <v>6</v>
      </c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  <c r="Z709" s="63"/>
      <c r="AA709" s="63"/>
      <c r="AB709" s="122"/>
      <c r="AC709" s="123"/>
      <c r="AD709" s="63"/>
      <c r="AE709" s="63"/>
      <c r="AF709" s="63"/>
      <c r="AG709" s="63"/>
      <c r="AH709" s="63"/>
      <c r="AI709" s="63"/>
      <c r="AJ709" s="63"/>
      <c r="AK709" s="63"/>
      <c r="AL709" s="63"/>
      <c r="AM709" s="63"/>
      <c r="AN709" s="63"/>
      <c r="AO709" s="63"/>
      <c r="AP709" s="63"/>
      <c r="AQ709" s="63"/>
      <c r="AR709" s="63"/>
      <c r="AS709" s="63"/>
      <c r="AT709" s="63"/>
      <c r="AU709" s="63"/>
      <c r="AV709" s="63"/>
      <c r="AW709" s="63"/>
      <c r="AX709" s="63"/>
      <c r="AY709" s="63"/>
    </row>
    <row r="710" spans="1:51" ht="47.25">
      <c r="A710" s="105" t="s">
        <v>329</v>
      </c>
      <c r="B710" s="106" t="s">
        <v>62</v>
      </c>
      <c r="C710" s="105" t="s">
        <v>6</v>
      </c>
      <c r="D710" s="26">
        <f t="shared" ref="D710:AY710" si="148">D711+D712</f>
        <v>0</v>
      </c>
      <c r="E710" s="26">
        <f t="shared" si="148"/>
        <v>0</v>
      </c>
      <c r="F710" s="26">
        <f t="shared" si="148"/>
        <v>0</v>
      </c>
      <c r="G710" s="26">
        <f t="shared" si="148"/>
        <v>0</v>
      </c>
      <c r="H710" s="26">
        <f t="shared" si="148"/>
        <v>0</v>
      </c>
      <c r="I710" s="26">
        <f t="shared" si="148"/>
        <v>0</v>
      </c>
      <c r="J710" s="26">
        <f t="shared" si="148"/>
        <v>0</v>
      </c>
      <c r="K710" s="26">
        <f t="shared" si="148"/>
        <v>0</v>
      </c>
      <c r="L710" s="26">
        <f t="shared" si="148"/>
        <v>0</v>
      </c>
      <c r="M710" s="26">
        <f t="shared" si="148"/>
        <v>0</v>
      </c>
      <c r="N710" s="26">
        <f t="shared" si="148"/>
        <v>0</v>
      </c>
      <c r="O710" s="26">
        <f t="shared" si="148"/>
        <v>0</v>
      </c>
      <c r="P710" s="26">
        <f t="shared" si="148"/>
        <v>0</v>
      </c>
      <c r="Q710" s="26">
        <f t="shared" si="148"/>
        <v>0</v>
      </c>
      <c r="R710" s="26">
        <f t="shared" si="148"/>
        <v>0</v>
      </c>
      <c r="S710" s="26">
        <f t="shared" si="148"/>
        <v>0</v>
      </c>
      <c r="T710" s="26">
        <f t="shared" si="148"/>
        <v>0</v>
      </c>
      <c r="U710" s="26">
        <f t="shared" si="148"/>
        <v>0</v>
      </c>
      <c r="V710" s="26">
        <f t="shared" si="148"/>
        <v>0</v>
      </c>
      <c r="W710" s="26">
        <f t="shared" si="148"/>
        <v>0</v>
      </c>
      <c r="X710" s="26">
        <f t="shared" si="148"/>
        <v>0</v>
      </c>
      <c r="Y710" s="26">
        <f t="shared" si="148"/>
        <v>0</v>
      </c>
      <c r="Z710" s="26">
        <f t="shared" si="148"/>
        <v>0</v>
      </c>
      <c r="AA710" s="26">
        <f t="shared" si="148"/>
        <v>0</v>
      </c>
      <c r="AB710" s="116">
        <f t="shared" si="148"/>
        <v>0</v>
      </c>
      <c r="AC710" s="113">
        <f t="shared" si="148"/>
        <v>0</v>
      </c>
      <c r="AD710" s="26">
        <f t="shared" si="148"/>
        <v>0</v>
      </c>
      <c r="AE710" s="26">
        <f t="shared" si="148"/>
        <v>0</v>
      </c>
      <c r="AF710" s="26">
        <f t="shared" si="148"/>
        <v>0</v>
      </c>
      <c r="AG710" s="26">
        <f t="shared" si="148"/>
        <v>0</v>
      </c>
      <c r="AH710" s="26">
        <f t="shared" si="148"/>
        <v>0</v>
      </c>
      <c r="AI710" s="26">
        <f t="shared" si="148"/>
        <v>0</v>
      </c>
      <c r="AJ710" s="26">
        <f t="shared" si="148"/>
        <v>0</v>
      </c>
      <c r="AK710" s="26">
        <f t="shared" si="148"/>
        <v>0</v>
      </c>
      <c r="AL710" s="26">
        <f t="shared" si="148"/>
        <v>0</v>
      </c>
      <c r="AM710" s="26">
        <f t="shared" si="148"/>
        <v>0</v>
      </c>
      <c r="AN710" s="26">
        <f t="shared" si="148"/>
        <v>0</v>
      </c>
      <c r="AO710" s="26">
        <f t="shared" si="148"/>
        <v>0</v>
      </c>
      <c r="AP710" s="26">
        <f t="shared" si="148"/>
        <v>0</v>
      </c>
      <c r="AQ710" s="26">
        <f t="shared" si="148"/>
        <v>0</v>
      </c>
      <c r="AR710" s="26">
        <f t="shared" si="148"/>
        <v>0</v>
      </c>
      <c r="AS710" s="26">
        <f t="shared" si="148"/>
        <v>0</v>
      </c>
      <c r="AT710" s="26">
        <f t="shared" si="148"/>
        <v>0</v>
      </c>
      <c r="AU710" s="26">
        <f t="shared" si="148"/>
        <v>0</v>
      </c>
      <c r="AV710" s="26">
        <f t="shared" si="148"/>
        <v>0</v>
      </c>
      <c r="AW710" s="26">
        <f t="shared" si="148"/>
        <v>0</v>
      </c>
      <c r="AX710" s="26">
        <f t="shared" si="148"/>
        <v>0</v>
      </c>
      <c r="AY710" s="26">
        <f t="shared" si="148"/>
        <v>0</v>
      </c>
    </row>
    <row r="711" spans="1:51" ht="31.5">
      <c r="A711" s="105" t="s">
        <v>330</v>
      </c>
      <c r="B711" s="106" t="s">
        <v>64</v>
      </c>
      <c r="C711" s="105" t="s">
        <v>6</v>
      </c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  <c r="Z711" s="63"/>
      <c r="AA711" s="63"/>
      <c r="AB711" s="122"/>
      <c r="AC711" s="123"/>
      <c r="AD711" s="63"/>
      <c r="AE711" s="63"/>
      <c r="AF711" s="63"/>
      <c r="AG711" s="63"/>
      <c r="AH711" s="63"/>
      <c r="AI711" s="63"/>
      <c r="AJ711" s="63"/>
      <c r="AK711" s="63"/>
      <c r="AL711" s="63"/>
      <c r="AM711" s="63"/>
      <c r="AN711" s="63"/>
      <c r="AO711" s="63"/>
      <c r="AP711" s="63"/>
      <c r="AQ711" s="63"/>
      <c r="AR711" s="63"/>
      <c r="AS711" s="63"/>
      <c r="AT711" s="63"/>
      <c r="AU711" s="63"/>
      <c r="AV711" s="63"/>
      <c r="AW711" s="63"/>
      <c r="AX711" s="63"/>
      <c r="AY711" s="63"/>
    </row>
    <row r="712" spans="1:51" ht="31.5">
      <c r="A712" s="105" t="s">
        <v>331</v>
      </c>
      <c r="B712" s="106" t="s">
        <v>66</v>
      </c>
      <c r="C712" s="105" t="s">
        <v>6</v>
      </c>
      <c r="D712" s="120"/>
      <c r="E712" s="120"/>
      <c r="F712" s="120"/>
      <c r="G712" s="120"/>
      <c r="H712" s="120"/>
      <c r="I712" s="120"/>
      <c r="J712" s="120"/>
      <c r="K712" s="120"/>
      <c r="L712" s="120"/>
      <c r="M712" s="120"/>
      <c r="N712" s="120"/>
      <c r="O712" s="120"/>
      <c r="P712" s="120"/>
      <c r="Q712" s="120"/>
      <c r="R712" s="120"/>
      <c r="S712" s="120"/>
      <c r="T712" s="120"/>
      <c r="U712" s="120"/>
      <c r="V712" s="120"/>
      <c r="W712" s="120"/>
      <c r="X712" s="120"/>
      <c r="Y712" s="120"/>
      <c r="Z712" s="120"/>
      <c r="AA712" s="120"/>
      <c r="AB712" s="121"/>
      <c r="AC712" s="110"/>
      <c r="AD712" s="120"/>
      <c r="AE712" s="120"/>
      <c r="AF712" s="120"/>
      <c r="AG712" s="120"/>
      <c r="AH712" s="120"/>
      <c r="AI712" s="120"/>
      <c r="AJ712" s="120"/>
      <c r="AK712" s="120"/>
      <c r="AL712" s="120"/>
      <c r="AM712" s="120"/>
      <c r="AN712" s="120"/>
      <c r="AO712" s="120"/>
      <c r="AP712" s="120"/>
      <c r="AQ712" s="120"/>
      <c r="AR712" s="120"/>
      <c r="AS712" s="120"/>
      <c r="AT712" s="120"/>
      <c r="AU712" s="120"/>
      <c r="AV712" s="120"/>
      <c r="AW712" s="120"/>
      <c r="AX712" s="120"/>
      <c r="AY712" s="120"/>
    </row>
    <row r="713" spans="1:51" ht="31.5">
      <c r="A713" s="105" t="s">
        <v>332</v>
      </c>
      <c r="B713" s="106" t="s">
        <v>68</v>
      </c>
      <c r="C713" s="105" t="s">
        <v>6</v>
      </c>
      <c r="D713" s="26">
        <f t="shared" ref="D713:AY713" si="149">D714+D716+D717+D718+D719+D720+D721+D722</f>
        <v>0</v>
      </c>
      <c r="E713" s="26">
        <f t="shared" si="149"/>
        <v>0</v>
      </c>
      <c r="F713" s="26">
        <f t="shared" si="149"/>
        <v>0</v>
      </c>
      <c r="G713" s="26">
        <f t="shared" si="149"/>
        <v>0</v>
      </c>
      <c r="H713" s="26">
        <f t="shared" si="149"/>
        <v>0</v>
      </c>
      <c r="I713" s="26">
        <f t="shared" si="149"/>
        <v>0</v>
      </c>
      <c r="J713" s="26">
        <f t="shared" si="149"/>
        <v>0</v>
      </c>
      <c r="K713" s="26">
        <f t="shared" si="149"/>
        <v>0</v>
      </c>
      <c r="L713" s="26">
        <f t="shared" si="149"/>
        <v>0</v>
      </c>
      <c r="M713" s="26">
        <f t="shared" si="149"/>
        <v>0</v>
      </c>
      <c r="N713" s="26">
        <f t="shared" si="149"/>
        <v>0</v>
      </c>
      <c r="O713" s="26">
        <f t="shared" si="149"/>
        <v>0</v>
      </c>
      <c r="P713" s="26">
        <f t="shared" si="149"/>
        <v>0</v>
      </c>
      <c r="Q713" s="26">
        <f t="shared" si="149"/>
        <v>0</v>
      </c>
      <c r="R713" s="26">
        <f t="shared" si="149"/>
        <v>0</v>
      </c>
      <c r="S713" s="26">
        <f t="shared" si="149"/>
        <v>0</v>
      </c>
      <c r="T713" s="26">
        <f t="shared" si="149"/>
        <v>0</v>
      </c>
      <c r="U713" s="26">
        <f t="shared" si="149"/>
        <v>0</v>
      </c>
      <c r="V713" s="26">
        <f t="shared" si="149"/>
        <v>0</v>
      </c>
      <c r="W713" s="26">
        <f t="shared" si="149"/>
        <v>0</v>
      </c>
      <c r="X713" s="26">
        <f t="shared" si="149"/>
        <v>0</v>
      </c>
      <c r="Y713" s="26">
        <f t="shared" si="149"/>
        <v>0</v>
      </c>
      <c r="Z713" s="26">
        <f t="shared" si="149"/>
        <v>0</v>
      </c>
      <c r="AA713" s="26">
        <f t="shared" si="149"/>
        <v>0</v>
      </c>
      <c r="AB713" s="116">
        <f t="shared" si="149"/>
        <v>0.12769185713762343</v>
      </c>
      <c r="AC713" s="113">
        <f t="shared" si="149"/>
        <v>0.12769185713762343</v>
      </c>
      <c r="AD713" s="26">
        <f t="shared" si="149"/>
        <v>0</v>
      </c>
      <c r="AE713" s="26">
        <f t="shared" si="149"/>
        <v>0</v>
      </c>
      <c r="AF713" s="26">
        <f t="shared" si="149"/>
        <v>0</v>
      </c>
      <c r="AG713" s="26">
        <f t="shared" si="149"/>
        <v>0</v>
      </c>
      <c r="AH713" s="26">
        <f t="shared" si="149"/>
        <v>0</v>
      </c>
      <c r="AI713" s="26">
        <f t="shared" si="149"/>
        <v>0</v>
      </c>
      <c r="AJ713" s="26">
        <f t="shared" si="149"/>
        <v>0</v>
      </c>
      <c r="AK713" s="26">
        <f t="shared" si="149"/>
        <v>0</v>
      </c>
      <c r="AL713" s="26">
        <f t="shared" si="149"/>
        <v>0</v>
      </c>
      <c r="AM713" s="26">
        <f t="shared" si="149"/>
        <v>0</v>
      </c>
      <c r="AN713" s="26">
        <f t="shared" si="149"/>
        <v>0</v>
      </c>
      <c r="AO713" s="26">
        <f t="shared" si="149"/>
        <v>0</v>
      </c>
      <c r="AP713" s="26">
        <f t="shared" si="149"/>
        <v>0</v>
      </c>
      <c r="AQ713" s="26">
        <f t="shared" si="149"/>
        <v>0</v>
      </c>
      <c r="AR713" s="26">
        <f t="shared" si="149"/>
        <v>0</v>
      </c>
      <c r="AS713" s="26">
        <f t="shared" si="149"/>
        <v>0</v>
      </c>
      <c r="AT713" s="26">
        <f t="shared" si="149"/>
        <v>0</v>
      </c>
      <c r="AU713" s="26">
        <f t="shared" si="149"/>
        <v>0</v>
      </c>
      <c r="AV713" s="26">
        <f t="shared" si="149"/>
        <v>0</v>
      </c>
      <c r="AW713" s="26">
        <f t="shared" si="149"/>
        <v>0</v>
      </c>
      <c r="AX713" s="26">
        <f t="shared" si="149"/>
        <v>0</v>
      </c>
      <c r="AY713" s="26">
        <f t="shared" si="149"/>
        <v>0</v>
      </c>
    </row>
    <row r="714" spans="1:51" ht="31.5">
      <c r="A714" s="105" t="s">
        <v>333</v>
      </c>
      <c r="B714" s="106" t="s">
        <v>70</v>
      </c>
      <c r="C714" s="105" t="s">
        <v>6</v>
      </c>
      <c r="D714" s="26">
        <f t="shared" ref="D714:AY714" si="150">D715</f>
        <v>0</v>
      </c>
      <c r="E714" s="26">
        <f t="shared" si="150"/>
        <v>0</v>
      </c>
      <c r="F714" s="26">
        <f t="shared" si="150"/>
        <v>0</v>
      </c>
      <c r="G714" s="26">
        <f t="shared" si="150"/>
        <v>0</v>
      </c>
      <c r="H714" s="26">
        <f t="shared" si="150"/>
        <v>0</v>
      </c>
      <c r="I714" s="26">
        <f t="shared" si="150"/>
        <v>0</v>
      </c>
      <c r="J714" s="26">
        <f t="shared" si="150"/>
        <v>0</v>
      </c>
      <c r="K714" s="26">
        <f t="shared" si="150"/>
        <v>0</v>
      </c>
      <c r="L714" s="26">
        <f t="shared" si="150"/>
        <v>0</v>
      </c>
      <c r="M714" s="26">
        <f t="shared" si="150"/>
        <v>0</v>
      </c>
      <c r="N714" s="26">
        <f t="shared" si="150"/>
        <v>0</v>
      </c>
      <c r="O714" s="26">
        <f t="shared" si="150"/>
        <v>0</v>
      </c>
      <c r="P714" s="26">
        <f t="shared" si="150"/>
        <v>0</v>
      </c>
      <c r="Q714" s="26">
        <f t="shared" si="150"/>
        <v>0</v>
      </c>
      <c r="R714" s="26">
        <f t="shared" si="150"/>
        <v>0</v>
      </c>
      <c r="S714" s="26">
        <f t="shared" si="150"/>
        <v>0</v>
      </c>
      <c r="T714" s="26">
        <f t="shared" si="150"/>
        <v>0</v>
      </c>
      <c r="U714" s="26">
        <f t="shared" si="150"/>
        <v>0</v>
      </c>
      <c r="V714" s="26">
        <f t="shared" si="150"/>
        <v>0</v>
      </c>
      <c r="W714" s="26">
        <f t="shared" si="150"/>
        <v>0</v>
      </c>
      <c r="X714" s="26">
        <f t="shared" si="150"/>
        <v>0</v>
      </c>
      <c r="Y714" s="26">
        <f t="shared" si="150"/>
        <v>0</v>
      </c>
      <c r="Z714" s="26">
        <f t="shared" si="150"/>
        <v>0</v>
      </c>
      <c r="AA714" s="26">
        <f t="shared" si="150"/>
        <v>0</v>
      </c>
      <c r="AB714" s="116">
        <f t="shared" si="150"/>
        <v>0.12769185713762343</v>
      </c>
      <c r="AC714" s="113">
        <f t="shared" si="150"/>
        <v>0.12769185713762343</v>
      </c>
      <c r="AD714" s="26">
        <f t="shared" si="150"/>
        <v>0</v>
      </c>
      <c r="AE714" s="26">
        <f t="shared" si="150"/>
        <v>0</v>
      </c>
      <c r="AF714" s="26">
        <f t="shared" si="150"/>
        <v>0</v>
      </c>
      <c r="AG714" s="26">
        <f t="shared" si="150"/>
        <v>0</v>
      </c>
      <c r="AH714" s="26">
        <f t="shared" si="150"/>
        <v>0</v>
      </c>
      <c r="AI714" s="26">
        <f t="shared" si="150"/>
        <v>0</v>
      </c>
      <c r="AJ714" s="26">
        <f t="shared" si="150"/>
        <v>0</v>
      </c>
      <c r="AK714" s="26">
        <f t="shared" si="150"/>
        <v>0</v>
      </c>
      <c r="AL714" s="26">
        <f t="shared" si="150"/>
        <v>0</v>
      </c>
      <c r="AM714" s="26">
        <f t="shared" si="150"/>
        <v>0</v>
      </c>
      <c r="AN714" s="26">
        <f t="shared" si="150"/>
        <v>0</v>
      </c>
      <c r="AO714" s="26">
        <f t="shared" si="150"/>
        <v>0</v>
      </c>
      <c r="AP714" s="26">
        <f t="shared" si="150"/>
        <v>0</v>
      </c>
      <c r="AQ714" s="26">
        <f t="shared" si="150"/>
        <v>0</v>
      </c>
      <c r="AR714" s="26">
        <f t="shared" si="150"/>
        <v>0</v>
      </c>
      <c r="AS714" s="26">
        <f t="shared" si="150"/>
        <v>0</v>
      </c>
      <c r="AT714" s="26">
        <f t="shared" si="150"/>
        <v>0</v>
      </c>
      <c r="AU714" s="26">
        <f t="shared" si="150"/>
        <v>0</v>
      </c>
      <c r="AV714" s="26">
        <f t="shared" si="150"/>
        <v>0</v>
      </c>
      <c r="AW714" s="26">
        <f t="shared" si="150"/>
        <v>0</v>
      </c>
      <c r="AX714" s="26">
        <f t="shared" si="150"/>
        <v>0</v>
      </c>
      <c r="AY714" s="26">
        <f t="shared" si="150"/>
        <v>0</v>
      </c>
    </row>
    <row r="715" spans="1:51" ht="31.5">
      <c r="A715" s="105" t="s">
        <v>333</v>
      </c>
      <c r="B715" s="106" t="s">
        <v>352</v>
      </c>
      <c r="C715" s="105" t="s">
        <v>353</v>
      </c>
      <c r="D715" s="88">
        <v>0</v>
      </c>
      <c r="E715" s="88"/>
      <c r="F715" s="88">
        <v>0</v>
      </c>
      <c r="G715" s="88"/>
      <c r="H715" s="88">
        <v>0</v>
      </c>
      <c r="I715" s="88"/>
      <c r="J715" s="88">
        <v>0</v>
      </c>
      <c r="K715" s="88"/>
      <c r="L715" s="88">
        <v>0</v>
      </c>
      <c r="M715" s="88"/>
      <c r="N715" s="88">
        <v>0</v>
      </c>
      <c r="O715" s="88"/>
      <c r="P715" s="88">
        <v>0</v>
      </c>
      <c r="Q715" s="88"/>
      <c r="R715" s="88">
        <v>0</v>
      </c>
      <c r="S715" s="88"/>
      <c r="T715" s="88">
        <v>0</v>
      </c>
      <c r="U715" s="88"/>
      <c r="V715" s="88">
        <v>0</v>
      </c>
      <c r="W715" s="88"/>
      <c r="X715" s="88">
        <v>0</v>
      </c>
      <c r="Y715" s="88"/>
      <c r="Z715" s="88">
        <v>0</v>
      </c>
      <c r="AA715" s="88"/>
      <c r="AB715" s="109">
        <v>0.12769185713762343</v>
      </c>
      <c r="AC715" s="110">
        <f>AB715</f>
        <v>0.12769185713762343</v>
      </c>
      <c r="AD715" s="88">
        <v>0</v>
      </c>
      <c r="AE715" s="88"/>
      <c r="AF715" s="88">
        <v>0</v>
      </c>
      <c r="AG715" s="88"/>
      <c r="AH715" s="88">
        <v>0</v>
      </c>
      <c r="AI715" s="88"/>
      <c r="AJ715" s="88">
        <v>0</v>
      </c>
      <c r="AK715" s="88"/>
      <c r="AL715" s="88">
        <v>0</v>
      </c>
      <c r="AM715" s="88"/>
      <c r="AN715" s="88">
        <v>0</v>
      </c>
      <c r="AO715" s="88"/>
      <c r="AP715" s="88">
        <v>0</v>
      </c>
      <c r="AQ715" s="88"/>
      <c r="AR715" s="88">
        <v>0</v>
      </c>
      <c r="AS715" s="88"/>
      <c r="AT715" s="88">
        <v>0</v>
      </c>
      <c r="AU715" s="88"/>
      <c r="AV715" s="88">
        <v>0</v>
      </c>
      <c r="AW715" s="88"/>
      <c r="AX715" s="88">
        <v>0</v>
      </c>
      <c r="AY715" s="88"/>
    </row>
    <row r="716" spans="1:51" ht="31.5">
      <c r="A716" s="105" t="s">
        <v>334</v>
      </c>
      <c r="B716" s="106" t="s">
        <v>72</v>
      </c>
      <c r="C716" s="105" t="s">
        <v>6</v>
      </c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  <c r="Z716" s="63"/>
      <c r="AA716" s="63"/>
      <c r="AB716" s="122"/>
      <c r="AC716" s="123"/>
      <c r="AD716" s="63"/>
      <c r="AE716" s="63"/>
      <c r="AF716" s="63"/>
      <c r="AG716" s="63"/>
      <c r="AH716" s="63"/>
      <c r="AI716" s="63"/>
      <c r="AJ716" s="63"/>
      <c r="AK716" s="63"/>
      <c r="AL716" s="63"/>
      <c r="AM716" s="63"/>
      <c r="AN716" s="63"/>
      <c r="AO716" s="63"/>
      <c r="AP716" s="63"/>
      <c r="AQ716" s="63"/>
      <c r="AR716" s="63"/>
      <c r="AS716" s="63"/>
      <c r="AT716" s="63"/>
      <c r="AU716" s="63"/>
      <c r="AV716" s="63"/>
      <c r="AW716" s="63"/>
      <c r="AX716" s="63"/>
      <c r="AY716" s="63"/>
    </row>
    <row r="717" spans="1:51" ht="31.5">
      <c r="A717" s="105" t="s">
        <v>335</v>
      </c>
      <c r="B717" s="106" t="s">
        <v>74</v>
      </c>
      <c r="C717" s="105" t="s">
        <v>6</v>
      </c>
      <c r="D717" s="120"/>
      <c r="E717" s="120"/>
      <c r="F717" s="120"/>
      <c r="G717" s="120"/>
      <c r="H717" s="120"/>
      <c r="I717" s="120"/>
      <c r="J717" s="120"/>
      <c r="K717" s="120"/>
      <c r="L717" s="120"/>
      <c r="M717" s="120"/>
      <c r="N717" s="120"/>
      <c r="O717" s="120"/>
      <c r="P717" s="120"/>
      <c r="Q717" s="120"/>
      <c r="R717" s="120"/>
      <c r="S717" s="120"/>
      <c r="T717" s="120"/>
      <c r="U717" s="120"/>
      <c r="V717" s="120"/>
      <c r="W717" s="120"/>
      <c r="X717" s="120"/>
      <c r="Y717" s="120"/>
      <c r="Z717" s="120"/>
      <c r="AA717" s="120"/>
      <c r="AB717" s="121"/>
      <c r="AC717" s="110"/>
      <c r="AD717" s="120"/>
      <c r="AE717" s="120"/>
      <c r="AF717" s="120"/>
      <c r="AG717" s="120"/>
      <c r="AH717" s="120"/>
      <c r="AI717" s="120"/>
      <c r="AJ717" s="120"/>
      <c r="AK717" s="120"/>
      <c r="AL717" s="120"/>
      <c r="AM717" s="120"/>
      <c r="AN717" s="120"/>
      <c r="AO717" s="120"/>
      <c r="AP717" s="120"/>
      <c r="AQ717" s="120"/>
      <c r="AR717" s="120"/>
      <c r="AS717" s="120"/>
      <c r="AT717" s="120"/>
      <c r="AU717" s="120"/>
      <c r="AV717" s="120"/>
      <c r="AW717" s="120"/>
      <c r="AX717" s="120"/>
      <c r="AY717" s="120"/>
    </row>
    <row r="718" spans="1:51" ht="31.5">
      <c r="A718" s="105" t="s">
        <v>336</v>
      </c>
      <c r="B718" s="106" t="s">
        <v>76</v>
      </c>
      <c r="C718" s="105" t="s">
        <v>6</v>
      </c>
      <c r="D718" s="120"/>
      <c r="E718" s="120"/>
      <c r="F718" s="120"/>
      <c r="G718" s="120"/>
      <c r="H718" s="120"/>
      <c r="I718" s="120"/>
      <c r="J718" s="120"/>
      <c r="K718" s="120"/>
      <c r="L718" s="120"/>
      <c r="M718" s="120"/>
      <c r="N718" s="120"/>
      <c r="O718" s="120"/>
      <c r="P718" s="120"/>
      <c r="Q718" s="120"/>
      <c r="R718" s="120"/>
      <c r="S718" s="120"/>
      <c r="T718" s="120"/>
      <c r="U718" s="120"/>
      <c r="V718" s="120"/>
      <c r="W718" s="120"/>
      <c r="X718" s="120"/>
      <c r="Y718" s="120"/>
      <c r="Z718" s="120"/>
      <c r="AA718" s="120"/>
      <c r="AB718" s="121"/>
      <c r="AC718" s="110"/>
      <c r="AD718" s="120"/>
      <c r="AE718" s="120"/>
      <c r="AF718" s="120"/>
      <c r="AG718" s="120"/>
      <c r="AH718" s="120"/>
      <c r="AI718" s="120"/>
      <c r="AJ718" s="120"/>
      <c r="AK718" s="120"/>
      <c r="AL718" s="120"/>
      <c r="AM718" s="120"/>
      <c r="AN718" s="120"/>
      <c r="AO718" s="120"/>
      <c r="AP718" s="120"/>
      <c r="AQ718" s="120"/>
      <c r="AR718" s="120"/>
      <c r="AS718" s="120"/>
      <c r="AT718" s="120"/>
      <c r="AU718" s="120"/>
      <c r="AV718" s="120"/>
      <c r="AW718" s="120"/>
      <c r="AX718" s="120"/>
      <c r="AY718" s="120"/>
    </row>
    <row r="719" spans="1:51" ht="47.25">
      <c r="A719" s="105" t="s">
        <v>337</v>
      </c>
      <c r="B719" s="106" t="s">
        <v>78</v>
      </c>
      <c r="C719" s="105" t="s">
        <v>6</v>
      </c>
      <c r="D719" s="120"/>
      <c r="E719" s="120"/>
      <c r="F719" s="120"/>
      <c r="G719" s="120"/>
      <c r="H719" s="120"/>
      <c r="I719" s="120"/>
      <c r="J719" s="120"/>
      <c r="K719" s="120"/>
      <c r="L719" s="120"/>
      <c r="M719" s="120"/>
      <c r="N719" s="120"/>
      <c r="O719" s="120"/>
      <c r="P719" s="120"/>
      <c r="Q719" s="120"/>
      <c r="R719" s="120"/>
      <c r="S719" s="120"/>
      <c r="T719" s="120"/>
      <c r="U719" s="120"/>
      <c r="V719" s="120"/>
      <c r="W719" s="120"/>
      <c r="X719" s="120"/>
      <c r="Y719" s="120"/>
      <c r="Z719" s="120"/>
      <c r="AA719" s="120"/>
      <c r="AB719" s="121"/>
      <c r="AC719" s="110"/>
      <c r="AD719" s="120"/>
      <c r="AE719" s="120"/>
      <c r="AF719" s="120"/>
      <c r="AG719" s="120"/>
      <c r="AH719" s="120"/>
      <c r="AI719" s="120"/>
      <c r="AJ719" s="120"/>
      <c r="AK719" s="120"/>
      <c r="AL719" s="120"/>
      <c r="AM719" s="120"/>
      <c r="AN719" s="120"/>
      <c r="AO719" s="120"/>
      <c r="AP719" s="120"/>
      <c r="AQ719" s="120"/>
      <c r="AR719" s="120"/>
      <c r="AS719" s="120"/>
      <c r="AT719" s="120"/>
      <c r="AU719" s="120"/>
      <c r="AV719" s="120"/>
      <c r="AW719" s="120"/>
      <c r="AX719" s="120"/>
      <c r="AY719" s="120"/>
    </row>
    <row r="720" spans="1:51" ht="31.5">
      <c r="A720" s="105" t="s">
        <v>338</v>
      </c>
      <c r="B720" s="106" t="s">
        <v>80</v>
      </c>
      <c r="C720" s="105" t="s">
        <v>6</v>
      </c>
      <c r="D720" s="120"/>
      <c r="E720" s="120"/>
      <c r="F720" s="120"/>
      <c r="G720" s="120"/>
      <c r="H720" s="120"/>
      <c r="I720" s="120"/>
      <c r="J720" s="120"/>
      <c r="K720" s="120"/>
      <c r="L720" s="120"/>
      <c r="M720" s="120"/>
      <c r="N720" s="120"/>
      <c r="O720" s="120"/>
      <c r="P720" s="120"/>
      <c r="Q720" s="120"/>
      <c r="R720" s="120"/>
      <c r="S720" s="120"/>
      <c r="T720" s="120"/>
      <c r="U720" s="120"/>
      <c r="V720" s="120"/>
      <c r="W720" s="120"/>
      <c r="X720" s="120"/>
      <c r="Y720" s="120"/>
      <c r="Z720" s="120"/>
      <c r="AA720" s="120"/>
      <c r="AB720" s="121"/>
      <c r="AC720" s="110"/>
      <c r="AD720" s="120"/>
      <c r="AE720" s="120"/>
      <c r="AF720" s="120"/>
      <c r="AG720" s="120"/>
      <c r="AH720" s="120"/>
      <c r="AI720" s="120"/>
      <c r="AJ720" s="120"/>
      <c r="AK720" s="120"/>
      <c r="AL720" s="120"/>
      <c r="AM720" s="120"/>
      <c r="AN720" s="120"/>
      <c r="AO720" s="120"/>
      <c r="AP720" s="120"/>
      <c r="AQ720" s="120"/>
      <c r="AR720" s="120"/>
      <c r="AS720" s="120"/>
      <c r="AT720" s="120"/>
      <c r="AU720" s="120"/>
      <c r="AV720" s="120"/>
      <c r="AW720" s="120"/>
      <c r="AX720" s="120"/>
      <c r="AY720" s="120"/>
    </row>
    <row r="721" spans="1:51" ht="31.5">
      <c r="A721" s="105" t="s">
        <v>339</v>
      </c>
      <c r="B721" s="106" t="s">
        <v>82</v>
      </c>
      <c r="C721" s="105" t="s">
        <v>6</v>
      </c>
      <c r="D721" s="120"/>
      <c r="E721" s="120"/>
      <c r="F721" s="120"/>
      <c r="G721" s="120"/>
      <c r="H721" s="120"/>
      <c r="I721" s="120"/>
      <c r="J721" s="120"/>
      <c r="K721" s="120"/>
      <c r="L721" s="120"/>
      <c r="M721" s="120"/>
      <c r="N721" s="120"/>
      <c r="O721" s="120"/>
      <c r="P721" s="120"/>
      <c r="Q721" s="120"/>
      <c r="R721" s="120"/>
      <c r="S721" s="120"/>
      <c r="T721" s="120"/>
      <c r="U721" s="120"/>
      <c r="V721" s="120"/>
      <c r="W721" s="120"/>
      <c r="X721" s="120"/>
      <c r="Y721" s="120"/>
      <c r="Z721" s="120"/>
      <c r="AA721" s="120"/>
      <c r="AB721" s="121"/>
      <c r="AC721" s="110"/>
      <c r="AD721" s="120"/>
      <c r="AE721" s="120"/>
      <c r="AF721" s="120"/>
      <c r="AG721" s="120"/>
      <c r="AH721" s="120"/>
      <c r="AI721" s="120"/>
      <c r="AJ721" s="120"/>
      <c r="AK721" s="120"/>
      <c r="AL721" s="120"/>
      <c r="AM721" s="120"/>
      <c r="AN721" s="120"/>
      <c r="AO721" s="120"/>
      <c r="AP721" s="120"/>
      <c r="AQ721" s="120"/>
      <c r="AR721" s="120"/>
      <c r="AS721" s="120"/>
      <c r="AT721" s="120"/>
      <c r="AU721" s="120"/>
      <c r="AV721" s="120"/>
      <c r="AW721" s="120"/>
      <c r="AX721" s="120"/>
      <c r="AY721" s="120"/>
    </row>
    <row r="722" spans="1:51" ht="47.25">
      <c r="A722" s="105" t="s">
        <v>340</v>
      </c>
      <c r="B722" s="106" t="s">
        <v>84</v>
      </c>
      <c r="C722" s="105" t="s">
        <v>6</v>
      </c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  <c r="Z722" s="63"/>
      <c r="AA722" s="63"/>
      <c r="AB722" s="122"/>
      <c r="AC722" s="123"/>
      <c r="AD722" s="63"/>
      <c r="AE722" s="63"/>
      <c r="AF722" s="63"/>
      <c r="AG722" s="63"/>
      <c r="AH722" s="63"/>
      <c r="AI722" s="63"/>
      <c r="AJ722" s="63"/>
      <c r="AK722" s="63"/>
      <c r="AL722" s="63"/>
      <c r="AM722" s="63"/>
      <c r="AN722" s="63"/>
      <c r="AO722" s="63"/>
      <c r="AP722" s="63"/>
      <c r="AQ722" s="63"/>
      <c r="AR722" s="63"/>
      <c r="AS722" s="63"/>
      <c r="AT722" s="63"/>
      <c r="AU722" s="63"/>
      <c r="AV722" s="63"/>
      <c r="AW722" s="63"/>
      <c r="AX722" s="63"/>
      <c r="AY722" s="63"/>
    </row>
    <row r="723" spans="1:51" ht="47.25">
      <c r="A723" s="105" t="s">
        <v>341</v>
      </c>
      <c r="B723" s="106" t="s">
        <v>86</v>
      </c>
      <c r="C723" s="105" t="s">
        <v>6</v>
      </c>
      <c r="D723" s="26">
        <f t="shared" ref="D723:AY723" si="151">D724+D725</f>
        <v>0</v>
      </c>
      <c r="E723" s="26">
        <f t="shared" si="151"/>
        <v>0</v>
      </c>
      <c r="F723" s="26">
        <f t="shared" si="151"/>
        <v>0</v>
      </c>
      <c r="G723" s="26">
        <f t="shared" si="151"/>
        <v>0</v>
      </c>
      <c r="H723" s="26">
        <f t="shared" si="151"/>
        <v>0</v>
      </c>
      <c r="I723" s="26">
        <f t="shared" si="151"/>
        <v>0</v>
      </c>
      <c r="J723" s="26">
        <f t="shared" si="151"/>
        <v>0</v>
      </c>
      <c r="K723" s="26">
        <f t="shared" si="151"/>
        <v>0</v>
      </c>
      <c r="L723" s="26">
        <f t="shared" si="151"/>
        <v>0</v>
      </c>
      <c r="M723" s="26">
        <f t="shared" si="151"/>
        <v>0</v>
      </c>
      <c r="N723" s="26">
        <f t="shared" si="151"/>
        <v>0</v>
      </c>
      <c r="O723" s="26">
        <f t="shared" si="151"/>
        <v>0</v>
      </c>
      <c r="P723" s="26">
        <f t="shared" si="151"/>
        <v>0</v>
      </c>
      <c r="Q723" s="26">
        <f t="shared" si="151"/>
        <v>0</v>
      </c>
      <c r="R723" s="26">
        <f t="shared" si="151"/>
        <v>0</v>
      </c>
      <c r="S723" s="26">
        <f t="shared" si="151"/>
        <v>0</v>
      </c>
      <c r="T723" s="26">
        <f t="shared" si="151"/>
        <v>0</v>
      </c>
      <c r="U723" s="26">
        <f t="shared" si="151"/>
        <v>0</v>
      </c>
      <c r="V723" s="26">
        <f t="shared" si="151"/>
        <v>0</v>
      </c>
      <c r="W723" s="26">
        <f t="shared" si="151"/>
        <v>0</v>
      </c>
      <c r="X723" s="26">
        <f t="shared" si="151"/>
        <v>0</v>
      </c>
      <c r="Y723" s="26">
        <f t="shared" si="151"/>
        <v>0</v>
      </c>
      <c r="Z723" s="26">
        <f t="shared" si="151"/>
        <v>0</v>
      </c>
      <c r="AA723" s="26">
        <f t="shared" si="151"/>
        <v>0</v>
      </c>
      <c r="AB723" s="116">
        <f t="shared" si="151"/>
        <v>0</v>
      </c>
      <c r="AC723" s="113">
        <f t="shared" si="151"/>
        <v>0</v>
      </c>
      <c r="AD723" s="26">
        <f t="shared" si="151"/>
        <v>0</v>
      </c>
      <c r="AE723" s="26">
        <f t="shared" si="151"/>
        <v>0</v>
      </c>
      <c r="AF723" s="26">
        <f t="shared" si="151"/>
        <v>0</v>
      </c>
      <c r="AG723" s="26">
        <f t="shared" si="151"/>
        <v>0</v>
      </c>
      <c r="AH723" s="26">
        <f t="shared" si="151"/>
        <v>0</v>
      </c>
      <c r="AI723" s="26">
        <f t="shared" si="151"/>
        <v>0</v>
      </c>
      <c r="AJ723" s="26">
        <f t="shared" si="151"/>
        <v>0</v>
      </c>
      <c r="AK723" s="26">
        <f t="shared" si="151"/>
        <v>0</v>
      </c>
      <c r="AL723" s="26">
        <f t="shared" si="151"/>
        <v>0</v>
      </c>
      <c r="AM723" s="26">
        <f t="shared" si="151"/>
        <v>0</v>
      </c>
      <c r="AN723" s="26">
        <f t="shared" si="151"/>
        <v>0</v>
      </c>
      <c r="AO723" s="26">
        <f>AO724+AO725</f>
        <v>0</v>
      </c>
      <c r="AP723" s="26">
        <f t="shared" si="151"/>
        <v>0</v>
      </c>
      <c r="AQ723" s="26">
        <f t="shared" si="151"/>
        <v>0</v>
      </c>
      <c r="AR723" s="26">
        <f t="shared" si="151"/>
        <v>0</v>
      </c>
      <c r="AS723" s="26">
        <f t="shared" si="151"/>
        <v>0</v>
      </c>
      <c r="AT723" s="26">
        <f t="shared" si="151"/>
        <v>0</v>
      </c>
      <c r="AU723" s="26">
        <f t="shared" si="151"/>
        <v>0</v>
      </c>
      <c r="AV723" s="26">
        <f t="shared" si="151"/>
        <v>0</v>
      </c>
      <c r="AW723" s="26">
        <f t="shared" si="151"/>
        <v>0</v>
      </c>
      <c r="AX723" s="26">
        <f t="shared" si="151"/>
        <v>0</v>
      </c>
      <c r="AY723" s="26">
        <f t="shared" si="151"/>
        <v>0</v>
      </c>
    </row>
    <row r="724" spans="1:51" ht="31.5">
      <c r="A724" s="105" t="s">
        <v>342</v>
      </c>
      <c r="B724" s="106" t="s">
        <v>88</v>
      </c>
      <c r="C724" s="105" t="s">
        <v>6</v>
      </c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  <c r="Z724" s="63"/>
      <c r="AA724" s="63"/>
      <c r="AB724" s="122"/>
      <c r="AC724" s="123"/>
      <c r="AD724" s="63"/>
      <c r="AE724" s="63"/>
      <c r="AF724" s="63"/>
      <c r="AG724" s="63"/>
      <c r="AH724" s="63"/>
      <c r="AI724" s="63"/>
      <c r="AJ724" s="63"/>
      <c r="AK724" s="63"/>
      <c r="AL724" s="63"/>
      <c r="AM724" s="63"/>
      <c r="AN724" s="63"/>
      <c r="AO724" s="63"/>
      <c r="AP724" s="63"/>
      <c r="AQ724" s="63"/>
      <c r="AR724" s="63"/>
      <c r="AS724" s="63"/>
      <c r="AT724" s="63"/>
      <c r="AU724" s="63"/>
      <c r="AV724" s="63"/>
      <c r="AW724" s="63"/>
      <c r="AX724" s="63"/>
      <c r="AY724" s="63"/>
    </row>
    <row r="725" spans="1:51" ht="31.5">
      <c r="A725" s="105" t="s">
        <v>343</v>
      </c>
      <c r="B725" s="106" t="s">
        <v>90</v>
      </c>
      <c r="C725" s="105" t="s">
        <v>6</v>
      </c>
      <c r="D725" s="120"/>
      <c r="E725" s="120"/>
      <c r="F725" s="120"/>
      <c r="G725" s="120"/>
      <c r="H725" s="120"/>
      <c r="I725" s="120"/>
      <c r="J725" s="120"/>
      <c r="K725" s="120"/>
      <c r="L725" s="120"/>
      <c r="M725" s="120"/>
      <c r="N725" s="120"/>
      <c r="O725" s="120"/>
      <c r="P725" s="120"/>
      <c r="Q725" s="120"/>
      <c r="R725" s="120"/>
      <c r="S725" s="120"/>
      <c r="T725" s="120"/>
      <c r="U725" s="120"/>
      <c r="V725" s="120"/>
      <c r="W725" s="120"/>
      <c r="X725" s="120"/>
      <c r="Y725" s="120"/>
      <c r="Z725" s="120"/>
      <c r="AA725" s="120"/>
      <c r="AB725" s="121"/>
      <c r="AC725" s="110"/>
      <c r="AD725" s="120"/>
      <c r="AE725" s="120"/>
      <c r="AF725" s="120"/>
      <c r="AG725" s="120"/>
      <c r="AH725" s="120"/>
      <c r="AI725" s="120"/>
      <c r="AJ725" s="120"/>
      <c r="AK725" s="120"/>
      <c r="AL725" s="120"/>
      <c r="AM725" s="120"/>
      <c r="AN725" s="120"/>
      <c r="AO725" s="120"/>
      <c r="AP725" s="120"/>
      <c r="AQ725" s="120"/>
      <c r="AR725" s="120"/>
      <c r="AS725" s="120"/>
      <c r="AT725" s="120"/>
      <c r="AU725" s="120"/>
      <c r="AV725" s="120"/>
      <c r="AW725" s="120"/>
      <c r="AX725" s="120"/>
      <c r="AY725" s="120"/>
    </row>
    <row r="726" spans="1:51" ht="47.25">
      <c r="A726" s="105" t="s">
        <v>344</v>
      </c>
      <c r="B726" s="106" t="s">
        <v>92</v>
      </c>
      <c r="C726" s="105" t="s">
        <v>6</v>
      </c>
      <c r="D726" s="26">
        <f t="shared" ref="D726:AY726" si="152">D727+D728</f>
        <v>0</v>
      </c>
      <c r="E726" s="26">
        <f t="shared" si="152"/>
        <v>0</v>
      </c>
      <c r="F726" s="26">
        <f t="shared" si="152"/>
        <v>0</v>
      </c>
      <c r="G726" s="26">
        <f t="shared" si="152"/>
        <v>0</v>
      </c>
      <c r="H726" s="26">
        <f t="shared" si="152"/>
        <v>0</v>
      </c>
      <c r="I726" s="26">
        <f t="shared" si="152"/>
        <v>0</v>
      </c>
      <c r="J726" s="26">
        <f t="shared" si="152"/>
        <v>0</v>
      </c>
      <c r="K726" s="26">
        <f t="shared" si="152"/>
        <v>0</v>
      </c>
      <c r="L726" s="26">
        <f t="shared" si="152"/>
        <v>0</v>
      </c>
      <c r="M726" s="26">
        <f t="shared" si="152"/>
        <v>0</v>
      </c>
      <c r="N726" s="26">
        <f t="shared" si="152"/>
        <v>0</v>
      </c>
      <c r="O726" s="26">
        <f t="shared" si="152"/>
        <v>0</v>
      </c>
      <c r="P726" s="26">
        <f t="shared" si="152"/>
        <v>0</v>
      </c>
      <c r="Q726" s="26">
        <f t="shared" si="152"/>
        <v>0</v>
      </c>
      <c r="R726" s="26">
        <f t="shared" si="152"/>
        <v>0</v>
      </c>
      <c r="S726" s="26">
        <f t="shared" si="152"/>
        <v>0</v>
      </c>
      <c r="T726" s="26">
        <f t="shared" si="152"/>
        <v>0</v>
      </c>
      <c r="U726" s="26">
        <f t="shared" si="152"/>
        <v>0</v>
      </c>
      <c r="V726" s="26">
        <f t="shared" si="152"/>
        <v>0</v>
      </c>
      <c r="W726" s="26">
        <f t="shared" si="152"/>
        <v>0</v>
      </c>
      <c r="X726" s="26">
        <f t="shared" si="152"/>
        <v>0</v>
      </c>
      <c r="Y726" s="26">
        <f t="shared" si="152"/>
        <v>0</v>
      </c>
      <c r="Z726" s="26">
        <f t="shared" si="152"/>
        <v>0</v>
      </c>
      <c r="AA726" s="26">
        <f t="shared" si="152"/>
        <v>0</v>
      </c>
      <c r="AB726" s="116">
        <f t="shared" si="152"/>
        <v>0</v>
      </c>
      <c r="AC726" s="113">
        <f t="shared" si="152"/>
        <v>0</v>
      </c>
      <c r="AD726" s="26">
        <f t="shared" si="152"/>
        <v>0</v>
      </c>
      <c r="AE726" s="26">
        <f t="shared" si="152"/>
        <v>0</v>
      </c>
      <c r="AF726" s="26">
        <f t="shared" si="152"/>
        <v>0</v>
      </c>
      <c r="AG726" s="26">
        <f t="shared" si="152"/>
        <v>0</v>
      </c>
      <c r="AH726" s="26">
        <f t="shared" si="152"/>
        <v>0</v>
      </c>
      <c r="AI726" s="26">
        <f t="shared" si="152"/>
        <v>0</v>
      </c>
      <c r="AJ726" s="26">
        <f t="shared" si="152"/>
        <v>0</v>
      </c>
      <c r="AK726" s="26">
        <f t="shared" si="152"/>
        <v>0</v>
      </c>
      <c r="AL726" s="26">
        <f t="shared" si="152"/>
        <v>0</v>
      </c>
      <c r="AM726" s="26">
        <f t="shared" si="152"/>
        <v>0</v>
      </c>
      <c r="AN726" s="26">
        <f t="shared" si="152"/>
        <v>0</v>
      </c>
      <c r="AO726" s="26">
        <f>AO727+AO728</f>
        <v>0</v>
      </c>
      <c r="AP726" s="26">
        <f t="shared" si="152"/>
        <v>0</v>
      </c>
      <c r="AQ726" s="26">
        <f t="shared" si="152"/>
        <v>0</v>
      </c>
      <c r="AR726" s="26">
        <f t="shared" si="152"/>
        <v>0</v>
      </c>
      <c r="AS726" s="26">
        <f t="shared" si="152"/>
        <v>0</v>
      </c>
      <c r="AT726" s="26">
        <f t="shared" si="152"/>
        <v>0</v>
      </c>
      <c r="AU726" s="26">
        <f t="shared" si="152"/>
        <v>0</v>
      </c>
      <c r="AV726" s="26">
        <f t="shared" si="152"/>
        <v>0</v>
      </c>
      <c r="AW726" s="26">
        <f t="shared" si="152"/>
        <v>0</v>
      </c>
      <c r="AX726" s="26">
        <f t="shared" si="152"/>
        <v>0</v>
      </c>
      <c r="AY726" s="26">
        <f t="shared" si="152"/>
        <v>0</v>
      </c>
    </row>
    <row r="727" spans="1:51" ht="47.25">
      <c r="A727" s="105" t="s">
        <v>345</v>
      </c>
      <c r="B727" s="106" t="s">
        <v>94</v>
      </c>
      <c r="C727" s="105" t="s">
        <v>6</v>
      </c>
      <c r="D727" s="120"/>
      <c r="E727" s="120"/>
      <c r="F727" s="120"/>
      <c r="G727" s="120"/>
      <c r="H727" s="120"/>
      <c r="I727" s="120"/>
      <c r="J727" s="120"/>
      <c r="K727" s="120"/>
      <c r="L727" s="120"/>
      <c r="M727" s="120"/>
      <c r="N727" s="120"/>
      <c r="O727" s="120"/>
      <c r="P727" s="120"/>
      <c r="Q727" s="120"/>
      <c r="R727" s="120"/>
      <c r="S727" s="120"/>
      <c r="T727" s="120"/>
      <c r="U727" s="120"/>
      <c r="V727" s="120"/>
      <c r="W727" s="120"/>
      <c r="X727" s="120"/>
      <c r="Y727" s="120"/>
      <c r="Z727" s="120"/>
      <c r="AA727" s="120"/>
      <c r="AB727" s="121"/>
      <c r="AC727" s="110"/>
      <c r="AD727" s="120"/>
      <c r="AE727" s="120"/>
      <c r="AF727" s="120"/>
      <c r="AG727" s="120"/>
      <c r="AH727" s="120"/>
      <c r="AI727" s="120"/>
      <c r="AJ727" s="120"/>
      <c r="AK727" s="120"/>
      <c r="AL727" s="120"/>
      <c r="AM727" s="120"/>
      <c r="AN727" s="120"/>
      <c r="AO727" s="120"/>
      <c r="AP727" s="120"/>
      <c r="AQ727" s="120"/>
      <c r="AR727" s="120"/>
      <c r="AS727" s="120"/>
      <c r="AT727" s="120"/>
      <c r="AU727" s="120"/>
      <c r="AV727" s="120"/>
      <c r="AW727" s="120"/>
      <c r="AX727" s="120"/>
      <c r="AY727" s="120"/>
    </row>
    <row r="728" spans="1:51" ht="47.25">
      <c r="A728" s="105" t="s">
        <v>346</v>
      </c>
      <c r="B728" s="106" t="s">
        <v>96</v>
      </c>
      <c r="C728" s="105" t="s">
        <v>6</v>
      </c>
      <c r="D728" s="120"/>
      <c r="E728" s="120"/>
      <c r="F728" s="120"/>
      <c r="G728" s="120"/>
      <c r="H728" s="120"/>
      <c r="I728" s="120"/>
      <c r="J728" s="120"/>
      <c r="K728" s="120"/>
      <c r="L728" s="120"/>
      <c r="M728" s="120"/>
      <c r="N728" s="120"/>
      <c r="O728" s="120"/>
      <c r="P728" s="120"/>
      <c r="Q728" s="120"/>
      <c r="R728" s="120"/>
      <c r="S728" s="120"/>
      <c r="T728" s="120"/>
      <c r="U728" s="120"/>
      <c r="V728" s="120"/>
      <c r="W728" s="120"/>
      <c r="X728" s="120"/>
      <c r="Y728" s="120"/>
      <c r="Z728" s="120"/>
      <c r="AA728" s="120"/>
      <c r="AB728" s="121"/>
      <c r="AC728" s="110"/>
      <c r="AD728" s="120"/>
      <c r="AE728" s="120"/>
      <c r="AF728" s="120"/>
      <c r="AG728" s="120"/>
      <c r="AH728" s="120"/>
      <c r="AI728" s="120"/>
      <c r="AJ728" s="120"/>
      <c r="AK728" s="120"/>
      <c r="AL728" s="120"/>
      <c r="AM728" s="120"/>
      <c r="AN728" s="120"/>
      <c r="AO728" s="120"/>
      <c r="AP728" s="120"/>
      <c r="AQ728" s="120"/>
      <c r="AR728" s="120"/>
      <c r="AS728" s="120"/>
      <c r="AT728" s="120"/>
      <c r="AU728" s="120"/>
      <c r="AV728" s="120"/>
      <c r="AW728" s="120"/>
      <c r="AX728" s="120"/>
      <c r="AY728" s="120"/>
    </row>
    <row r="729" spans="1:51" ht="31.5">
      <c r="A729" s="105" t="s">
        <v>347</v>
      </c>
      <c r="B729" s="106" t="s">
        <v>98</v>
      </c>
      <c r="C729" s="105" t="s">
        <v>6</v>
      </c>
      <c r="D729" s="120"/>
      <c r="E729" s="120"/>
      <c r="F729" s="120"/>
      <c r="G729" s="120"/>
      <c r="H729" s="120"/>
      <c r="I729" s="120"/>
      <c r="J729" s="120"/>
      <c r="K729" s="120"/>
      <c r="L729" s="120"/>
      <c r="M729" s="120"/>
      <c r="N729" s="120"/>
      <c r="O729" s="120"/>
      <c r="P729" s="120"/>
      <c r="Q729" s="120"/>
      <c r="R729" s="120"/>
      <c r="S729" s="120"/>
      <c r="T729" s="120"/>
      <c r="U729" s="120"/>
      <c r="V729" s="120"/>
      <c r="W729" s="120"/>
      <c r="X729" s="120"/>
      <c r="Y729" s="120"/>
      <c r="Z729" s="120"/>
      <c r="AA729" s="120"/>
      <c r="AB729" s="121"/>
      <c r="AC729" s="110"/>
      <c r="AD729" s="120"/>
      <c r="AE729" s="120"/>
      <c r="AF729" s="120"/>
      <c r="AG729" s="120"/>
      <c r="AH729" s="120"/>
      <c r="AI729" s="120"/>
      <c r="AJ729" s="120"/>
      <c r="AK729" s="120"/>
      <c r="AL729" s="120"/>
      <c r="AM729" s="120"/>
      <c r="AN729" s="120"/>
      <c r="AO729" s="120"/>
      <c r="AP729" s="120"/>
      <c r="AQ729" s="120"/>
      <c r="AR729" s="120"/>
      <c r="AS729" s="120"/>
      <c r="AT729" s="120"/>
      <c r="AU729" s="120"/>
      <c r="AV729" s="120"/>
      <c r="AW729" s="120"/>
      <c r="AX729" s="120"/>
      <c r="AY729" s="120"/>
    </row>
    <row r="730" spans="1:51" ht="31.5">
      <c r="A730" s="105" t="s">
        <v>348</v>
      </c>
      <c r="B730" s="106" t="s">
        <v>100</v>
      </c>
      <c r="C730" s="105" t="s">
        <v>6</v>
      </c>
      <c r="D730" s="120"/>
      <c r="E730" s="120"/>
      <c r="F730" s="120"/>
      <c r="G730" s="120"/>
      <c r="H730" s="120"/>
      <c r="I730" s="120"/>
      <c r="J730" s="120"/>
      <c r="K730" s="120"/>
      <c r="L730" s="120"/>
      <c r="M730" s="120"/>
      <c r="N730" s="120"/>
      <c r="O730" s="120"/>
      <c r="P730" s="120"/>
      <c r="Q730" s="120"/>
      <c r="R730" s="120"/>
      <c r="S730" s="120"/>
      <c r="T730" s="120"/>
      <c r="U730" s="120"/>
      <c r="V730" s="120"/>
      <c r="W730" s="120"/>
      <c r="X730" s="120"/>
      <c r="Y730" s="120"/>
      <c r="Z730" s="120"/>
      <c r="AA730" s="120"/>
      <c r="AB730" s="121"/>
      <c r="AC730" s="110"/>
      <c r="AD730" s="120"/>
      <c r="AE730" s="120"/>
      <c r="AF730" s="120"/>
      <c r="AG730" s="120"/>
      <c r="AH730" s="120"/>
      <c r="AI730" s="120"/>
      <c r="AJ730" s="120"/>
      <c r="AK730" s="120"/>
      <c r="AL730" s="120"/>
      <c r="AM730" s="120"/>
      <c r="AN730" s="120"/>
      <c r="AO730" s="120"/>
      <c r="AP730" s="120"/>
      <c r="AQ730" s="120"/>
      <c r="AR730" s="120"/>
      <c r="AS730" s="120"/>
      <c r="AT730" s="120"/>
      <c r="AU730" s="120"/>
      <c r="AV730" s="120"/>
      <c r="AW730" s="120"/>
      <c r="AX730" s="120"/>
      <c r="AY730" s="120"/>
    </row>
    <row r="731" spans="1:51" ht="15.75">
      <c r="A731" s="105" t="s">
        <v>349</v>
      </c>
      <c r="B731" s="106" t="s">
        <v>102</v>
      </c>
      <c r="C731" s="105" t="s">
        <v>6</v>
      </c>
      <c r="D731" s="26">
        <f t="shared" ref="D731:AY731" si="153">SUM(D732:D749)</f>
        <v>0</v>
      </c>
      <c r="E731" s="26">
        <f t="shared" si="153"/>
        <v>0</v>
      </c>
      <c r="F731" s="26">
        <f t="shared" si="153"/>
        <v>0</v>
      </c>
      <c r="G731" s="26">
        <f t="shared" si="153"/>
        <v>0</v>
      </c>
      <c r="H731" s="26">
        <f t="shared" si="153"/>
        <v>0</v>
      </c>
      <c r="I731" s="26">
        <f t="shared" si="153"/>
        <v>0</v>
      </c>
      <c r="J731" s="26">
        <f t="shared" si="153"/>
        <v>0</v>
      </c>
      <c r="K731" s="26">
        <f t="shared" si="153"/>
        <v>0</v>
      </c>
      <c r="L731" s="26">
        <f t="shared" si="153"/>
        <v>0</v>
      </c>
      <c r="M731" s="26">
        <f t="shared" si="153"/>
        <v>0</v>
      </c>
      <c r="N731" s="26">
        <f t="shared" si="153"/>
        <v>0</v>
      </c>
      <c r="O731" s="26">
        <f t="shared" si="153"/>
        <v>0</v>
      </c>
      <c r="P731" s="26">
        <f t="shared" si="153"/>
        <v>0</v>
      </c>
      <c r="Q731" s="26">
        <f t="shared" si="153"/>
        <v>0</v>
      </c>
      <c r="R731" s="26">
        <f t="shared" si="153"/>
        <v>0</v>
      </c>
      <c r="S731" s="26">
        <f t="shared" si="153"/>
        <v>0</v>
      </c>
      <c r="T731" s="26">
        <f t="shared" si="153"/>
        <v>0</v>
      </c>
      <c r="U731" s="26">
        <f t="shared" si="153"/>
        <v>0</v>
      </c>
      <c r="V731" s="26">
        <f t="shared" si="153"/>
        <v>0</v>
      </c>
      <c r="W731" s="26">
        <f t="shared" si="153"/>
        <v>0</v>
      </c>
      <c r="X731" s="26">
        <f t="shared" si="153"/>
        <v>0</v>
      </c>
      <c r="Y731" s="26">
        <f t="shared" si="153"/>
        <v>0</v>
      </c>
      <c r="Z731" s="26">
        <f t="shared" si="153"/>
        <v>0</v>
      </c>
      <c r="AA731" s="26">
        <f t="shared" si="153"/>
        <v>0</v>
      </c>
      <c r="AB731" s="116">
        <f t="shared" si="153"/>
        <v>0</v>
      </c>
      <c r="AC731" s="113">
        <f t="shared" si="153"/>
        <v>0</v>
      </c>
      <c r="AD731" s="26">
        <f t="shared" si="153"/>
        <v>0</v>
      </c>
      <c r="AE731" s="26">
        <f t="shared" si="153"/>
        <v>0</v>
      </c>
      <c r="AF731" s="26">
        <f t="shared" si="153"/>
        <v>0</v>
      </c>
      <c r="AG731" s="26">
        <f t="shared" si="153"/>
        <v>0</v>
      </c>
      <c r="AH731" s="26">
        <f t="shared" si="153"/>
        <v>0</v>
      </c>
      <c r="AI731" s="26">
        <f t="shared" si="153"/>
        <v>0</v>
      </c>
      <c r="AJ731" s="26">
        <f t="shared" si="153"/>
        <v>0</v>
      </c>
      <c r="AK731" s="26">
        <f t="shared" si="153"/>
        <v>0</v>
      </c>
      <c r="AL731" s="26">
        <f t="shared" si="153"/>
        <v>0</v>
      </c>
      <c r="AM731" s="26">
        <f t="shared" si="153"/>
        <v>0</v>
      </c>
      <c r="AN731" s="26">
        <f t="shared" si="153"/>
        <v>0</v>
      </c>
      <c r="AO731" s="26">
        <f t="shared" si="153"/>
        <v>0</v>
      </c>
      <c r="AP731" s="26">
        <f t="shared" si="153"/>
        <v>0</v>
      </c>
      <c r="AQ731" s="26">
        <f t="shared" si="153"/>
        <v>0</v>
      </c>
      <c r="AR731" s="26">
        <f t="shared" si="153"/>
        <v>0</v>
      </c>
      <c r="AS731" s="26">
        <f t="shared" si="153"/>
        <v>0</v>
      </c>
      <c r="AT731" s="26">
        <f t="shared" si="153"/>
        <v>0</v>
      </c>
      <c r="AU731" s="26">
        <f t="shared" si="153"/>
        <v>0</v>
      </c>
      <c r="AV731" s="26">
        <f t="shared" si="153"/>
        <v>44.13495812446665</v>
      </c>
      <c r="AW731" s="26">
        <f t="shared" si="153"/>
        <v>63.512841260000009</v>
      </c>
      <c r="AX731" s="26">
        <f t="shared" si="153"/>
        <v>0</v>
      </c>
      <c r="AY731" s="26">
        <f t="shared" si="153"/>
        <v>0</v>
      </c>
    </row>
    <row r="732" spans="1:51" ht="31.5">
      <c r="A732" s="105" t="s">
        <v>349</v>
      </c>
      <c r="B732" s="106" t="s">
        <v>354</v>
      </c>
      <c r="C732" s="105" t="s">
        <v>355</v>
      </c>
      <c r="D732" s="88">
        <v>0</v>
      </c>
      <c r="E732" s="88"/>
      <c r="F732" s="88">
        <v>0</v>
      </c>
      <c r="G732" s="88"/>
      <c r="H732" s="88">
        <v>0</v>
      </c>
      <c r="I732" s="88"/>
      <c r="J732" s="88">
        <v>0</v>
      </c>
      <c r="K732" s="88"/>
      <c r="L732" s="88">
        <v>0</v>
      </c>
      <c r="M732" s="88"/>
      <c r="N732" s="88">
        <v>0</v>
      </c>
      <c r="O732" s="88"/>
      <c r="P732" s="88">
        <v>0</v>
      </c>
      <c r="Q732" s="88"/>
      <c r="R732" s="88">
        <v>0</v>
      </c>
      <c r="S732" s="88"/>
      <c r="T732" s="88">
        <v>0</v>
      </c>
      <c r="U732" s="88"/>
      <c r="V732" s="88">
        <v>0</v>
      </c>
      <c r="W732" s="88"/>
      <c r="X732" s="88">
        <v>0</v>
      </c>
      <c r="Y732" s="88"/>
      <c r="Z732" s="88">
        <v>0</v>
      </c>
      <c r="AA732" s="88"/>
      <c r="AB732" s="109">
        <v>0</v>
      </c>
      <c r="AC732" s="110"/>
      <c r="AD732" s="88">
        <v>0</v>
      </c>
      <c r="AE732" s="88"/>
      <c r="AF732" s="88">
        <v>0</v>
      </c>
      <c r="AG732" s="88"/>
      <c r="AH732" s="88">
        <v>0</v>
      </c>
      <c r="AI732" s="88"/>
      <c r="AJ732" s="88">
        <v>0</v>
      </c>
      <c r="AK732" s="88"/>
      <c r="AL732" s="88">
        <v>0</v>
      </c>
      <c r="AM732" s="88"/>
      <c r="AN732" s="88">
        <v>0</v>
      </c>
      <c r="AO732" s="88"/>
      <c r="AP732" s="88">
        <v>0</v>
      </c>
      <c r="AQ732" s="88"/>
      <c r="AR732" s="88">
        <v>0</v>
      </c>
      <c r="AS732" s="88"/>
      <c r="AT732" s="88">
        <v>0</v>
      </c>
      <c r="AU732" s="88"/>
      <c r="AV732" s="88">
        <v>43.388198945266659</v>
      </c>
      <c r="AW732" s="88">
        <v>41.57619656</v>
      </c>
      <c r="AX732" s="88">
        <v>0</v>
      </c>
      <c r="AY732" s="88"/>
    </row>
    <row r="733" spans="1:51" ht="31.5">
      <c r="A733" s="105" t="s">
        <v>349</v>
      </c>
      <c r="B733" s="106" t="s">
        <v>356</v>
      </c>
      <c r="C733" s="105" t="s">
        <v>357</v>
      </c>
      <c r="D733" s="88"/>
      <c r="E733" s="88"/>
      <c r="F733" s="88"/>
      <c r="G733" s="88"/>
      <c r="H733" s="88"/>
      <c r="I733" s="88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88"/>
      <c r="U733" s="88"/>
      <c r="V733" s="88"/>
      <c r="W733" s="88"/>
      <c r="X733" s="88"/>
      <c r="Y733" s="88"/>
      <c r="Z733" s="88"/>
      <c r="AA733" s="88"/>
      <c r="AB733" s="109"/>
      <c r="AC733" s="110"/>
      <c r="AD733" s="88"/>
      <c r="AE733" s="88"/>
      <c r="AF733" s="88"/>
      <c r="AG733" s="88"/>
      <c r="AH733" s="88"/>
      <c r="AI733" s="88"/>
      <c r="AJ733" s="88"/>
      <c r="AK733" s="88"/>
      <c r="AL733" s="88"/>
      <c r="AM733" s="88"/>
      <c r="AN733" s="88"/>
      <c r="AO733" s="88"/>
      <c r="AP733" s="88"/>
      <c r="AQ733" s="88"/>
      <c r="AR733" s="88"/>
      <c r="AS733" s="88"/>
      <c r="AT733" s="88"/>
      <c r="AU733" s="88"/>
      <c r="AV733" s="88"/>
      <c r="AW733" s="88">
        <v>5.1720000000000002E-2</v>
      </c>
      <c r="AX733" s="88"/>
      <c r="AY733" s="88"/>
    </row>
    <row r="734" spans="1:51" ht="15.75">
      <c r="A734" s="105" t="s">
        <v>349</v>
      </c>
      <c r="B734" s="106" t="s">
        <v>358</v>
      </c>
      <c r="C734" s="105" t="s">
        <v>359</v>
      </c>
      <c r="D734" s="88"/>
      <c r="E734" s="88"/>
      <c r="F734" s="88"/>
      <c r="G734" s="88"/>
      <c r="H734" s="88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88"/>
      <c r="U734" s="88"/>
      <c r="V734" s="88"/>
      <c r="W734" s="88"/>
      <c r="X734" s="88"/>
      <c r="Y734" s="88"/>
      <c r="Z734" s="88"/>
      <c r="AA734" s="88"/>
      <c r="AB734" s="109"/>
      <c r="AC734" s="110"/>
      <c r="AD734" s="88"/>
      <c r="AE734" s="88"/>
      <c r="AF734" s="88"/>
      <c r="AG734" s="88"/>
      <c r="AH734" s="88"/>
      <c r="AI734" s="88"/>
      <c r="AJ734" s="88"/>
      <c r="AK734" s="88"/>
      <c r="AL734" s="88"/>
      <c r="AM734" s="88"/>
      <c r="AN734" s="88"/>
      <c r="AO734" s="88"/>
      <c r="AP734" s="88"/>
      <c r="AQ734" s="88"/>
      <c r="AR734" s="88"/>
      <c r="AS734" s="88"/>
      <c r="AT734" s="88"/>
      <c r="AU734" s="88"/>
      <c r="AV734" s="88"/>
      <c r="AW734" s="88">
        <v>0.29499999999999998</v>
      </c>
      <c r="AX734" s="88"/>
      <c r="AY734" s="88"/>
    </row>
    <row r="735" spans="1:51" ht="15.75">
      <c r="A735" s="105" t="s">
        <v>349</v>
      </c>
      <c r="B735" s="106" t="s">
        <v>360</v>
      </c>
      <c r="C735" s="105" t="s">
        <v>361</v>
      </c>
      <c r="D735" s="88"/>
      <c r="E735" s="88"/>
      <c r="F735" s="88"/>
      <c r="G735" s="88"/>
      <c r="H735" s="88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88"/>
      <c r="U735" s="88"/>
      <c r="V735" s="88"/>
      <c r="W735" s="88"/>
      <c r="X735" s="88"/>
      <c r="Y735" s="88"/>
      <c r="Z735" s="88"/>
      <c r="AA735" s="88"/>
      <c r="AB735" s="109"/>
      <c r="AC735" s="110"/>
      <c r="AD735" s="88"/>
      <c r="AE735" s="88"/>
      <c r="AF735" s="88"/>
      <c r="AG735" s="88"/>
      <c r="AH735" s="88"/>
      <c r="AI735" s="88"/>
      <c r="AJ735" s="88"/>
      <c r="AK735" s="88"/>
      <c r="AL735" s="88"/>
      <c r="AM735" s="88"/>
      <c r="AN735" s="88"/>
      <c r="AO735" s="88"/>
      <c r="AP735" s="88"/>
      <c r="AQ735" s="88"/>
      <c r="AR735" s="88"/>
      <c r="AS735" s="88"/>
      <c r="AT735" s="88"/>
      <c r="AU735" s="88"/>
      <c r="AV735" s="88"/>
      <c r="AW735" s="88">
        <v>0.3422</v>
      </c>
      <c r="AX735" s="88"/>
      <c r="AY735" s="88"/>
    </row>
    <row r="736" spans="1:51" ht="15.75">
      <c r="A736" s="105" t="s">
        <v>349</v>
      </c>
      <c r="B736" s="106" t="s">
        <v>362</v>
      </c>
      <c r="C736" s="105" t="s">
        <v>363</v>
      </c>
      <c r="D736" s="88">
        <v>0</v>
      </c>
      <c r="E736" s="88"/>
      <c r="F736" s="88">
        <v>0</v>
      </c>
      <c r="G736" s="88"/>
      <c r="H736" s="88">
        <v>0</v>
      </c>
      <c r="I736" s="88"/>
      <c r="J736" s="88">
        <v>0</v>
      </c>
      <c r="K736" s="88"/>
      <c r="L736" s="88">
        <v>0</v>
      </c>
      <c r="M736" s="88"/>
      <c r="N736" s="88">
        <v>0</v>
      </c>
      <c r="O736" s="88"/>
      <c r="P736" s="88">
        <v>0</v>
      </c>
      <c r="Q736" s="88"/>
      <c r="R736" s="88">
        <v>0</v>
      </c>
      <c r="S736" s="88"/>
      <c r="T736" s="88">
        <v>0</v>
      </c>
      <c r="U736" s="88"/>
      <c r="V736" s="88">
        <v>0</v>
      </c>
      <c r="W736" s="88"/>
      <c r="X736" s="88">
        <v>0</v>
      </c>
      <c r="Y736" s="88"/>
      <c r="Z736" s="88">
        <v>0</v>
      </c>
      <c r="AA736" s="88"/>
      <c r="AB736" s="109">
        <v>0</v>
      </c>
      <c r="AC736" s="110"/>
      <c r="AD736" s="88">
        <v>0</v>
      </c>
      <c r="AE736" s="88"/>
      <c r="AF736" s="88">
        <v>0</v>
      </c>
      <c r="AG736" s="88"/>
      <c r="AH736" s="88">
        <v>0</v>
      </c>
      <c r="AI736" s="88"/>
      <c r="AJ736" s="88">
        <v>0</v>
      </c>
      <c r="AK736" s="88"/>
      <c r="AL736" s="88">
        <v>0</v>
      </c>
      <c r="AM736" s="88"/>
      <c r="AN736" s="88">
        <v>0</v>
      </c>
      <c r="AO736" s="88"/>
      <c r="AP736" s="88">
        <v>0</v>
      </c>
      <c r="AQ736" s="88"/>
      <c r="AR736" s="88">
        <v>0</v>
      </c>
      <c r="AS736" s="88"/>
      <c r="AT736" s="88">
        <v>0</v>
      </c>
      <c r="AU736" s="88"/>
      <c r="AV736" s="88">
        <v>0.64196639999999672</v>
      </c>
      <c r="AW736" s="88">
        <v>11.992061039999999</v>
      </c>
      <c r="AX736" s="88">
        <v>0</v>
      </c>
      <c r="AY736" s="88"/>
    </row>
    <row r="737" spans="1:51" ht="31.5">
      <c r="A737" s="105" t="s">
        <v>349</v>
      </c>
      <c r="B737" s="106" t="s">
        <v>364</v>
      </c>
      <c r="C737" s="105" t="s">
        <v>365</v>
      </c>
      <c r="D737" s="88">
        <v>0</v>
      </c>
      <c r="E737" s="88"/>
      <c r="F737" s="88">
        <v>0</v>
      </c>
      <c r="G737" s="88"/>
      <c r="H737" s="88">
        <v>0</v>
      </c>
      <c r="I737" s="88"/>
      <c r="J737" s="88">
        <v>0</v>
      </c>
      <c r="K737" s="88"/>
      <c r="L737" s="88">
        <v>0</v>
      </c>
      <c r="M737" s="88"/>
      <c r="N737" s="88">
        <v>0</v>
      </c>
      <c r="O737" s="88"/>
      <c r="P737" s="88">
        <v>0</v>
      </c>
      <c r="Q737" s="88"/>
      <c r="R737" s="88">
        <v>0</v>
      </c>
      <c r="S737" s="88"/>
      <c r="T737" s="88">
        <v>0</v>
      </c>
      <c r="U737" s="88"/>
      <c r="V737" s="88">
        <v>0</v>
      </c>
      <c r="W737" s="88"/>
      <c r="X737" s="88">
        <v>0</v>
      </c>
      <c r="Y737" s="88"/>
      <c r="Z737" s="88">
        <v>0</v>
      </c>
      <c r="AA737" s="88"/>
      <c r="AB737" s="109">
        <v>0</v>
      </c>
      <c r="AC737" s="110"/>
      <c r="AD737" s="88">
        <v>0</v>
      </c>
      <c r="AE737" s="88"/>
      <c r="AF737" s="88">
        <v>0</v>
      </c>
      <c r="AG737" s="88"/>
      <c r="AH737" s="88">
        <v>0</v>
      </c>
      <c r="AI737" s="88"/>
      <c r="AJ737" s="88">
        <v>0</v>
      </c>
      <c r="AK737" s="88"/>
      <c r="AL737" s="88">
        <v>0</v>
      </c>
      <c r="AM737" s="88"/>
      <c r="AN737" s="88">
        <v>0</v>
      </c>
      <c r="AO737" s="88"/>
      <c r="AP737" s="88">
        <v>0</v>
      </c>
      <c r="AQ737" s="88"/>
      <c r="AR737" s="88">
        <v>0</v>
      </c>
      <c r="AS737" s="88"/>
      <c r="AT737" s="88">
        <v>0</v>
      </c>
      <c r="AU737" s="88"/>
      <c r="AV737" s="88">
        <v>0.10479277919999999</v>
      </c>
      <c r="AW737" s="88">
        <v>0</v>
      </c>
      <c r="AX737" s="88">
        <v>0</v>
      </c>
      <c r="AY737" s="88"/>
    </row>
    <row r="738" spans="1:51" ht="31.5">
      <c r="A738" s="105" t="s">
        <v>349</v>
      </c>
      <c r="B738" s="106" t="s">
        <v>366</v>
      </c>
      <c r="C738" s="105" t="s">
        <v>367</v>
      </c>
      <c r="D738" s="88"/>
      <c r="E738" s="88"/>
      <c r="F738" s="88"/>
      <c r="G738" s="88"/>
      <c r="H738" s="88"/>
      <c r="I738" s="88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88"/>
      <c r="U738" s="88"/>
      <c r="V738" s="88"/>
      <c r="W738" s="88"/>
      <c r="X738" s="88"/>
      <c r="Y738" s="88"/>
      <c r="Z738" s="88"/>
      <c r="AA738" s="88"/>
      <c r="AB738" s="109"/>
      <c r="AC738" s="110"/>
      <c r="AD738" s="88"/>
      <c r="AE738" s="88"/>
      <c r="AF738" s="88"/>
      <c r="AG738" s="88"/>
      <c r="AH738" s="88"/>
      <c r="AI738" s="88"/>
      <c r="AJ738" s="88"/>
      <c r="AK738" s="88"/>
      <c r="AL738" s="88"/>
      <c r="AM738" s="88"/>
      <c r="AN738" s="88"/>
      <c r="AO738" s="88"/>
      <c r="AP738" s="88"/>
      <c r="AQ738" s="88"/>
      <c r="AR738" s="88"/>
      <c r="AS738" s="88"/>
      <c r="AT738" s="88"/>
      <c r="AU738" s="88"/>
      <c r="AV738" s="88"/>
      <c r="AW738" s="88">
        <v>0.25</v>
      </c>
      <c r="AX738" s="88"/>
      <c r="AY738" s="88"/>
    </row>
    <row r="739" spans="1:51" ht="15.75">
      <c r="A739" s="105" t="s">
        <v>349</v>
      </c>
      <c r="B739" s="106" t="s">
        <v>368</v>
      </c>
      <c r="C739" s="105" t="s">
        <v>369</v>
      </c>
      <c r="D739" s="88"/>
      <c r="E739" s="88"/>
      <c r="F739" s="88"/>
      <c r="G739" s="88"/>
      <c r="H739" s="88"/>
      <c r="I739" s="88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88"/>
      <c r="U739" s="88"/>
      <c r="V739" s="88"/>
      <c r="W739" s="88"/>
      <c r="X739" s="88"/>
      <c r="Y739" s="88"/>
      <c r="Z739" s="88"/>
      <c r="AA739" s="88"/>
      <c r="AB739" s="109"/>
      <c r="AC739" s="110"/>
      <c r="AD739" s="88"/>
      <c r="AE739" s="88"/>
      <c r="AF739" s="88"/>
      <c r="AG739" s="88"/>
      <c r="AH739" s="88"/>
      <c r="AI739" s="88"/>
      <c r="AJ739" s="88"/>
      <c r="AK739" s="88"/>
      <c r="AL739" s="88"/>
      <c r="AM739" s="88"/>
      <c r="AN739" s="88"/>
      <c r="AO739" s="88"/>
      <c r="AP739" s="88"/>
      <c r="AQ739" s="88"/>
      <c r="AR739" s="88"/>
      <c r="AS739" s="88"/>
      <c r="AT739" s="88"/>
      <c r="AU739" s="88"/>
      <c r="AV739" s="88"/>
      <c r="AW739" s="88">
        <v>4.8899999999999999E-2</v>
      </c>
      <c r="AX739" s="88"/>
      <c r="AY739" s="88"/>
    </row>
    <row r="740" spans="1:51" ht="15.75">
      <c r="A740" s="105" t="s">
        <v>349</v>
      </c>
      <c r="B740" s="106" t="s">
        <v>370</v>
      </c>
      <c r="C740" s="105" t="s">
        <v>371</v>
      </c>
      <c r="D740" s="88"/>
      <c r="E740" s="88"/>
      <c r="F740" s="88"/>
      <c r="G740" s="88"/>
      <c r="H740" s="88"/>
      <c r="I740" s="88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88"/>
      <c r="U740" s="88"/>
      <c r="V740" s="88"/>
      <c r="W740" s="88"/>
      <c r="X740" s="88"/>
      <c r="Y740" s="88"/>
      <c r="Z740" s="88"/>
      <c r="AA740" s="88"/>
      <c r="AB740" s="109"/>
      <c r="AC740" s="110"/>
      <c r="AD740" s="88"/>
      <c r="AE740" s="88"/>
      <c r="AF740" s="88"/>
      <c r="AG740" s="88"/>
      <c r="AH740" s="88"/>
      <c r="AI740" s="88"/>
      <c r="AJ740" s="88"/>
      <c r="AK740" s="88"/>
      <c r="AL740" s="88"/>
      <c r="AM740" s="88"/>
      <c r="AN740" s="88"/>
      <c r="AO740" s="88"/>
      <c r="AP740" s="88"/>
      <c r="AQ740" s="88"/>
      <c r="AR740" s="88"/>
      <c r="AS740" s="88"/>
      <c r="AT740" s="88"/>
      <c r="AU740" s="88"/>
      <c r="AV740" s="88"/>
      <c r="AW740" s="88">
        <v>0</v>
      </c>
      <c r="AX740" s="88"/>
      <c r="AY740" s="88"/>
    </row>
    <row r="741" spans="1:51" ht="15.75">
      <c r="A741" s="105" t="s">
        <v>349</v>
      </c>
      <c r="B741" s="106" t="s">
        <v>372</v>
      </c>
      <c r="C741" s="105" t="s">
        <v>373</v>
      </c>
      <c r="D741" s="88"/>
      <c r="E741" s="88"/>
      <c r="F741" s="88"/>
      <c r="G741" s="88"/>
      <c r="H741" s="88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88"/>
      <c r="U741" s="88"/>
      <c r="V741" s="88"/>
      <c r="W741" s="88"/>
      <c r="X741" s="88"/>
      <c r="Y741" s="88"/>
      <c r="Z741" s="88"/>
      <c r="AA741" s="88"/>
      <c r="AB741" s="109"/>
      <c r="AC741" s="110"/>
      <c r="AD741" s="88"/>
      <c r="AE741" s="88"/>
      <c r="AF741" s="88"/>
      <c r="AG741" s="88"/>
      <c r="AH741" s="88"/>
      <c r="AI741" s="88"/>
      <c r="AJ741" s="88"/>
      <c r="AK741" s="88"/>
      <c r="AL741" s="88"/>
      <c r="AM741" s="88"/>
      <c r="AN741" s="88"/>
      <c r="AO741" s="88"/>
      <c r="AP741" s="88"/>
      <c r="AQ741" s="88"/>
      <c r="AR741" s="88"/>
      <c r="AS741" s="88"/>
      <c r="AT741" s="88"/>
      <c r="AU741" s="88"/>
      <c r="AV741" s="88"/>
      <c r="AW741" s="88">
        <v>0.49934768000000002</v>
      </c>
      <c r="AX741" s="88"/>
      <c r="AY741" s="88"/>
    </row>
    <row r="742" spans="1:51" ht="31.5">
      <c r="A742" s="105" t="s">
        <v>349</v>
      </c>
      <c r="B742" s="106" t="s">
        <v>374</v>
      </c>
      <c r="C742" s="105" t="s">
        <v>375</v>
      </c>
      <c r="D742" s="88"/>
      <c r="E742" s="88"/>
      <c r="F742" s="88"/>
      <c r="G742" s="88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88"/>
      <c r="U742" s="88"/>
      <c r="V742" s="88"/>
      <c r="W742" s="88"/>
      <c r="X742" s="88"/>
      <c r="Y742" s="88"/>
      <c r="Z742" s="88"/>
      <c r="AA742" s="88"/>
      <c r="AB742" s="109"/>
      <c r="AC742" s="110"/>
      <c r="AD742" s="88"/>
      <c r="AE742" s="88"/>
      <c r="AF742" s="88"/>
      <c r="AG742" s="88"/>
      <c r="AH742" s="88"/>
      <c r="AI742" s="88"/>
      <c r="AJ742" s="88"/>
      <c r="AK742" s="88"/>
      <c r="AL742" s="88"/>
      <c r="AM742" s="88"/>
      <c r="AN742" s="88"/>
      <c r="AO742" s="88"/>
      <c r="AP742" s="88"/>
      <c r="AQ742" s="88"/>
      <c r="AR742" s="88"/>
      <c r="AS742" s="88"/>
      <c r="AT742" s="88"/>
      <c r="AU742" s="88"/>
      <c r="AV742" s="88"/>
      <c r="AW742" s="88">
        <v>3.2160000000000001E-2</v>
      </c>
      <c r="AX742" s="88"/>
      <c r="AY742" s="88"/>
    </row>
    <row r="743" spans="1:51" ht="47.25">
      <c r="A743" s="105" t="s">
        <v>349</v>
      </c>
      <c r="B743" s="106" t="s">
        <v>376</v>
      </c>
      <c r="C743" s="105" t="s">
        <v>377</v>
      </c>
      <c r="D743" s="88"/>
      <c r="E743" s="88"/>
      <c r="F743" s="88"/>
      <c r="G743" s="88"/>
      <c r="H743" s="88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88"/>
      <c r="U743" s="88"/>
      <c r="V743" s="88"/>
      <c r="W743" s="88"/>
      <c r="X743" s="88"/>
      <c r="Y743" s="88"/>
      <c r="Z743" s="88"/>
      <c r="AA743" s="88"/>
      <c r="AB743" s="109"/>
      <c r="AC743" s="110"/>
      <c r="AD743" s="88"/>
      <c r="AE743" s="88"/>
      <c r="AF743" s="88"/>
      <c r="AG743" s="88"/>
      <c r="AH743" s="88"/>
      <c r="AI743" s="88"/>
      <c r="AJ743" s="88"/>
      <c r="AK743" s="88"/>
      <c r="AL743" s="88"/>
      <c r="AM743" s="88"/>
      <c r="AN743" s="88"/>
      <c r="AO743" s="88"/>
      <c r="AP743" s="88"/>
      <c r="AQ743" s="88"/>
      <c r="AR743" s="88"/>
      <c r="AS743" s="88"/>
      <c r="AT743" s="88"/>
      <c r="AU743" s="88"/>
      <c r="AV743" s="88"/>
      <c r="AW743" s="88">
        <v>0.1144</v>
      </c>
      <c r="AX743" s="88"/>
      <c r="AY743" s="88"/>
    </row>
    <row r="744" spans="1:51" ht="31.5">
      <c r="A744" s="105" t="s">
        <v>349</v>
      </c>
      <c r="B744" s="106" t="s">
        <v>378</v>
      </c>
      <c r="C744" s="105" t="s">
        <v>379</v>
      </c>
      <c r="D744" s="88">
        <v>0</v>
      </c>
      <c r="E744" s="88"/>
      <c r="F744" s="88">
        <v>0</v>
      </c>
      <c r="G744" s="88"/>
      <c r="H744" s="88">
        <v>0</v>
      </c>
      <c r="I744" s="88"/>
      <c r="J744" s="88">
        <v>0</v>
      </c>
      <c r="K744" s="88"/>
      <c r="L744" s="88">
        <v>0</v>
      </c>
      <c r="M744" s="88"/>
      <c r="N744" s="88">
        <v>0</v>
      </c>
      <c r="O744" s="88"/>
      <c r="P744" s="88">
        <v>0</v>
      </c>
      <c r="Q744" s="88"/>
      <c r="R744" s="88">
        <v>0</v>
      </c>
      <c r="S744" s="88"/>
      <c r="T744" s="88">
        <v>0</v>
      </c>
      <c r="U744" s="88"/>
      <c r="V744" s="88">
        <v>0</v>
      </c>
      <c r="W744" s="88"/>
      <c r="X744" s="88">
        <v>0</v>
      </c>
      <c r="Y744" s="88"/>
      <c r="Z744" s="88">
        <v>0</v>
      </c>
      <c r="AA744" s="88"/>
      <c r="AB744" s="109">
        <v>0</v>
      </c>
      <c r="AC744" s="110"/>
      <c r="AD744" s="88">
        <v>0</v>
      </c>
      <c r="AE744" s="88"/>
      <c r="AF744" s="88">
        <v>0</v>
      </c>
      <c r="AG744" s="88"/>
      <c r="AH744" s="88">
        <v>0</v>
      </c>
      <c r="AI744" s="88"/>
      <c r="AJ744" s="88">
        <v>0</v>
      </c>
      <c r="AK744" s="88"/>
      <c r="AL744" s="88">
        <v>0</v>
      </c>
      <c r="AM744" s="88"/>
      <c r="AN744" s="88">
        <v>0</v>
      </c>
      <c r="AO744" s="88"/>
      <c r="AP744" s="88">
        <v>0</v>
      </c>
      <c r="AQ744" s="88"/>
      <c r="AR744" s="88">
        <v>0</v>
      </c>
      <c r="AS744" s="88"/>
      <c r="AT744" s="88">
        <v>0</v>
      </c>
      <c r="AU744" s="88"/>
      <c r="AV744" s="88">
        <v>0</v>
      </c>
      <c r="AW744" s="88">
        <v>8.1280759800000002</v>
      </c>
      <c r="AX744" s="88">
        <v>0</v>
      </c>
      <c r="AY744" s="88"/>
    </row>
    <row r="745" spans="1:51" ht="31.5">
      <c r="A745" s="105" t="s">
        <v>349</v>
      </c>
      <c r="B745" s="106" t="s">
        <v>380</v>
      </c>
      <c r="C745" s="105" t="s">
        <v>381</v>
      </c>
      <c r="D745" s="88"/>
      <c r="E745" s="88"/>
      <c r="F745" s="88"/>
      <c r="G745" s="88"/>
      <c r="H745" s="88"/>
      <c r="I745" s="88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88"/>
      <c r="U745" s="88"/>
      <c r="V745" s="88"/>
      <c r="W745" s="88"/>
      <c r="X745" s="88"/>
      <c r="Y745" s="88"/>
      <c r="Z745" s="88"/>
      <c r="AA745" s="88"/>
      <c r="AB745" s="109"/>
      <c r="AC745" s="110"/>
      <c r="AD745" s="88"/>
      <c r="AE745" s="88"/>
      <c r="AF745" s="88"/>
      <c r="AG745" s="88"/>
      <c r="AH745" s="88"/>
      <c r="AI745" s="88"/>
      <c r="AJ745" s="88"/>
      <c r="AK745" s="88"/>
      <c r="AL745" s="88"/>
      <c r="AM745" s="88"/>
      <c r="AN745" s="88"/>
      <c r="AO745" s="88"/>
      <c r="AP745" s="88"/>
      <c r="AQ745" s="88"/>
      <c r="AR745" s="88"/>
      <c r="AS745" s="88"/>
      <c r="AT745" s="88"/>
      <c r="AU745" s="88"/>
      <c r="AV745" s="88"/>
      <c r="AW745" s="88">
        <v>0.10443</v>
      </c>
      <c r="AX745" s="88"/>
      <c r="AY745" s="88"/>
    </row>
    <row r="746" spans="1:51" ht="31.5">
      <c r="A746" s="105" t="s">
        <v>349</v>
      </c>
      <c r="B746" s="106" t="s">
        <v>382</v>
      </c>
      <c r="C746" s="105" t="s">
        <v>383</v>
      </c>
      <c r="D746" s="88"/>
      <c r="E746" s="88"/>
      <c r="F746" s="88"/>
      <c r="G746" s="88"/>
      <c r="H746" s="88"/>
      <c r="I746" s="88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88"/>
      <c r="U746" s="88"/>
      <c r="V746" s="88"/>
      <c r="W746" s="88"/>
      <c r="X746" s="88"/>
      <c r="Y746" s="88"/>
      <c r="Z746" s="88"/>
      <c r="AA746" s="88"/>
      <c r="AB746" s="109"/>
      <c r="AC746" s="110"/>
      <c r="AD746" s="88"/>
      <c r="AE746" s="88"/>
      <c r="AF746" s="88"/>
      <c r="AG746" s="88"/>
      <c r="AH746" s="88"/>
      <c r="AI746" s="88"/>
      <c r="AJ746" s="88"/>
      <c r="AK746" s="88"/>
      <c r="AL746" s="88"/>
      <c r="AM746" s="88"/>
      <c r="AN746" s="88"/>
      <c r="AO746" s="88"/>
      <c r="AP746" s="88"/>
      <c r="AQ746" s="88"/>
      <c r="AR746" s="88"/>
      <c r="AS746" s="88"/>
      <c r="AT746" s="88"/>
      <c r="AU746" s="88"/>
      <c r="AV746" s="88"/>
      <c r="AW746" s="88">
        <v>2.9499999999999998E-2</v>
      </c>
      <c r="AX746" s="88"/>
      <c r="AY746" s="88"/>
    </row>
    <row r="747" spans="1:51" ht="15.75">
      <c r="A747" s="105" t="s">
        <v>349</v>
      </c>
      <c r="B747" s="106" t="s">
        <v>384</v>
      </c>
      <c r="C747" s="105" t="s">
        <v>385</v>
      </c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8"/>
      <c r="Z747" s="88"/>
      <c r="AA747" s="88"/>
      <c r="AB747" s="109"/>
      <c r="AC747" s="88"/>
      <c r="AD747" s="88"/>
      <c r="AE747" s="88"/>
      <c r="AF747" s="88"/>
      <c r="AG747" s="88"/>
      <c r="AH747" s="88"/>
      <c r="AI747" s="88"/>
      <c r="AJ747" s="88"/>
      <c r="AK747" s="88"/>
      <c r="AL747" s="88"/>
      <c r="AM747" s="88"/>
      <c r="AN747" s="88"/>
      <c r="AO747" s="88"/>
      <c r="AP747" s="88"/>
      <c r="AQ747" s="88"/>
      <c r="AR747" s="88"/>
      <c r="AS747" s="88"/>
      <c r="AT747" s="88"/>
      <c r="AU747" s="88"/>
      <c r="AV747" s="88"/>
      <c r="AW747" s="88">
        <v>4.8849999999999998E-2</v>
      </c>
      <c r="AX747" s="88"/>
      <c r="AY747" s="88"/>
    </row>
  </sheetData>
  <autoFilter ref="A26:BZ747"/>
  <mergeCells count="49">
    <mergeCell ref="AP24:AQ24"/>
    <mergeCell ref="AR24:AS24"/>
    <mergeCell ref="AT24:AU24"/>
    <mergeCell ref="AV24:AW24"/>
    <mergeCell ref="AX24:AY24"/>
    <mergeCell ref="J24:K24"/>
    <mergeCell ref="L24:M24"/>
    <mergeCell ref="N24:O24"/>
    <mergeCell ref="P24:Q24"/>
    <mergeCell ref="AN24:AO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19:AY19"/>
    <mergeCell ref="A21:AY21"/>
    <mergeCell ref="A22:A25"/>
    <mergeCell ref="B22:B25"/>
    <mergeCell ref="C22:C25"/>
    <mergeCell ref="D22:AY22"/>
    <mergeCell ref="D23:S23"/>
    <mergeCell ref="T23:AC23"/>
    <mergeCell ref="AD23:AI23"/>
    <mergeCell ref="AJ23:AM23"/>
    <mergeCell ref="AN23:AS23"/>
    <mergeCell ref="AT23:AW23"/>
    <mergeCell ref="AX23:AY23"/>
    <mergeCell ref="D24:E24"/>
    <mergeCell ref="F24:G24"/>
    <mergeCell ref="H24:I24"/>
    <mergeCell ref="A18:AY18"/>
    <mergeCell ref="U2:Z2"/>
    <mergeCell ref="AA2:AB2"/>
    <mergeCell ref="A4:AY4"/>
    <mergeCell ref="A6:AY6"/>
    <mergeCell ref="A8:AY8"/>
    <mergeCell ref="A9:AY9"/>
    <mergeCell ref="A11:AY11"/>
    <mergeCell ref="A12:AY12"/>
    <mergeCell ref="A14:AY14"/>
    <mergeCell ref="A16:AY16"/>
    <mergeCell ref="B17:AY17"/>
  </mergeCells>
  <pageMargins left="0.74803149606299213" right="0.74803149606299213" top="0.98425196850393704" bottom="0.98425196850393704" header="0.51181102362204722" footer="0.51181102362204722"/>
  <pageSetup paperSize="8" scale="1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 Год финансирование</vt:lpstr>
      <vt:lpstr>2 Год освоение</vt:lpstr>
      <vt:lpstr>3 Год Ввод ОС</vt:lpstr>
      <vt:lpstr>4 Год постановка под напряж</vt:lpstr>
      <vt:lpstr>5 Год ввод мощностей</vt:lpstr>
      <vt:lpstr>6 Год вывод</vt:lpstr>
      <vt:lpstr>7 Колич показатели</vt:lpstr>
      <vt:lpstr>'7 Колич показатели'!Заголовки_для_печати</vt:lpstr>
      <vt:lpstr>'1 Год финансирование'!Область_печати</vt:lpstr>
      <vt:lpstr>'2 Год освоение'!Область_печати</vt:lpstr>
      <vt:lpstr>'3 Год Ввод ОС'!Область_печати</vt:lpstr>
      <vt:lpstr>'4 Год постановка под напряж'!Область_печати</vt:lpstr>
      <vt:lpstr>'5 Год ввод мощностей'!Область_печати</vt:lpstr>
      <vt:lpstr>'6 Год вывод'!Область_печати</vt:lpstr>
      <vt:lpstr>'7 Колич показатели'!Область_печати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Пышнограева Олеся Михайловна</cp:lastModifiedBy>
  <dcterms:created xsi:type="dcterms:W3CDTF">2017-03-14T14:27:01Z</dcterms:created>
  <dcterms:modified xsi:type="dcterms:W3CDTF">2017-03-28T06:57:22Z</dcterms:modified>
</cp:coreProperties>
</file>